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360" windowWidth="14940" windowHeight="7365" tabRatio="694" firstSheet="1" activeTab="1"/>
  </bookViews>
  <sheets>
    <sheet name="Data" sheetId="2" state="hidden" r:id="rId1"/>
    <sheet name="Nhóm(1)" sheetId="1" r:id="rId2"/>
  </sheets>
  <definedNames>
    <definedName name="_xlnm._FilterDatabase" localSheetId="0" hidden="1">Data!$A$1:$C$13119</definedName>
    <definedName name="_xlnm._FilterDatabase" localSheetId="1" hidden="1">'Nhóm(1)'!$A$8:$X$22</definedName>
    <definedName name="BAS">Data!$V$2:$V$310</definedName>
    <definedName name="CBGV">Data!$S$1:$T$958</definedName>
    <definedName name="_xlnm.Database">Data!$A$1:$B$13189</definedName>
    <definedName name="date_time">Data!$X$2:$AA$476</definedName>
    <definedName name="dssv">'Nhóm(1)'!$B$10:$U$22</definedName>
    <definedName name="INT">Data!$V$2:$V$228</definedName>
    <definedName name="MH_TS">Data!$K$1:$Q$176</definedName>
    <definedName name="_xlnm.Print_Titles" localSheetId="1">'Nhóm(1)'!$4:$9</definedName>
    <definedName name="TEL">Data!$V$2:$V$63</definedName>
    <definedName name="TTSV">Data!$E$2:$I$8627</definedName>
  </definedNames>
  <calcPr calcId="124519"/>
</workbook>
</file>

<file path=xl/calcChain.xml><?xml version="1.0" encoding="utf-8"?>
<calcChain xmlns="http://schemas.openxmlformats.org/spreadsheetml/2006/main">
  <c r="U11" i="1" a="1"/>
  <c r="U11" s="1"/>
  <c r="U10" a="1"/>
  <c r="U10" s="1"/>
  <c r="D25"/>
  <c r="D4" l="1"/>
  <c r="U12" l="1" a="1"/>
  <c r="U12" s="1"/>
  <c r="U13" a="1"/>
  <c r="U13" s="1"/>
  <c r="U14" a="1"/>
  <c r="U14" s="1"/>
  <c r="U15" a="1"/>
  <c r="U15" s="1"/>
  <c r="U16" a="1"/>
  <c r="U16" s="1"/>
  <c r="U17" a="1"/>
  <c r="U17" s="1"/>
  <c r="U18" a="1"/>
  <c r="U18" s="1"/>
  <c r="U19" a="1"/>
  <c r="U19" s="1"/>
  <c r="U20" a="1"/>
  <c r="U20" s="1"/>
  <c r="U21" a="1"/>
  <c r="U21" s="1"/>
  <c r="U22" a="1"/>
  <c r="U22" s="1"/>
  <c r="V1" i="2" l="1"/>
  <c r="D5" i="1"/>
  <c r="P9" l="1"/>
  <c r="B11"/>
  <c r="B12"/>
  <c r="B13"/>
  <c r="B14"/>
  <c r="B15"/>
  <c r="B16"/>
  <c r="B17"/>
  <c r="B18"/>
  <c r="B19"/>
  <c r="B20"/>
  <c r="B21"/>
  <c r="B22"/>
  <c r="B10"/>
  <c r="V958" i="2" l="1" a="1"/>
  <c r="V958" s="1"/>
  <c r="V956" a="1"/>
  <c r="V956" s="1"/>
  <c r="V954" a="1"/>
  <c r="V954" s="1"/>
  <c r="V952" a="1"/>
  <c r="V952" s="1"/>
  <c r="V950" a="1"/>
  <c r="V950" s="1"/>
  <c r="V948" a="1"/>
  <c r="V948" s="1"/>
  <c r="V946" a="1"/>
  <c r="V946" s="1"/>
  <c r="V944" a="1"/>
  <c r="V944" s="1"/>
  <c r="V942" a="1"/>
  <c r="V942" s="1"/>
  <c r="V940" a="1"/>
  <c r="V940" s="1"/>
  <c r="V938" a="1"/>
  <c r="V938" s="1"/>
  <c r="V936" a="1"/>
  <c r="V936" s="1"/>
  <c r="V934" a="1"/>
  <c r="V934" s="1"/>
  <c r="V932" a="1"/>
  <c r="V932" s="1"/>
  <c r="V930" a="1"/>
  <c r="V930" s="1"/>
  <c r="V928" a="1"/>
  <c r="V928" s="1"/>
  <c r="V926" a="1"/>
  <c r="V926" s="1"/>
  <c r="V924" a="1"/>
  <c r="V924" s="1"/>
  <c r="V957" a="1"/>
  <c r="V957" s="1"/>
  <c r="V955" a="1"/>
  <c r="V955" s="1"/>
  <c r="V953" a="1"/>
  <c r="V953" s="1"/>
  <c r="V951" a="1"/>
  <c r="V951" s="1"/>
  <c r="V949" a="1"/>
  <c r="V949" s="1"/>
  <c r="V947" a="1"/>
  <c r="V947" s="1"/>
  <c r="V945" a="1"/>
  <c r="V945" s="1"/>
  <c r="V943" a="1"/>
  <c r="V943" s="1"/>
  <c r="V941" a="1"/>
  <c r="V941" s="1"/>
  <c r="V939" a="1"/>
  <c r="V939" s="1"/>
  <c r="V937" a="1"/>
  <c r="V937" s="1"/>
  <c r="V935" a="1"/>
  <c r="V935" s="1"/>
  <c r="V933" a="1"/>
  <c r="V933" s="1"/>
  <c r="V931" a="1"/>
  <c r="V931" s="1"/>
  <c r="V929" a="1"/>
  <c r="V929" s="1"/>
  <c r="V927" a="1"/>
  <c r="V927" s="1"/>
  <c r="V925" a="1"/>
  <c r="V925" s="1"/>
  <c r="V923" a="1"/>
  <c r="V923" s="1"/>
  <c r="V921" a="1"/>
  <c r="V921" s="1"/>
  <c r="V919" a="1"/>
  <c r="V919" s="1"/>
  <c r="V917" a="1"/>
  <c r="V917" s="1"/>
  <c r="V915" a="1"/>
  <c r="V915" s="1"/>
  <c r="V920" a="1"/>
  <c r="V920" s="1"/>
  <c r="V916" a="1"/>
  <c r="V916" s="1"/>
  <c r="V913" a="1"/>
  <c r="V913" s="1"/>
  <c r="V910" a="1"/>
  <c r="V910" s="1"/>
  <c r="V905" a="1"/>
  <c r="V905" s="1"/>
  <c r="V902" a="1"/>
  <c r="V902" s="1"/>
  <c r="V897" a="1"/>
  <c r="V897" s="1"/>
  <c r="V894" a="1"/>
  <c r="V894" s="1"/>
  <c r="V889" a="1"/>
  <c r="V889" s="1"/>
  <c r="V886" a="1"/>
  <c r="V886" s="1"/>
  <c r="V881" a="1"/>
  <c r="V881" s="1"/>
  <c r="V878" a="1"/>
  <c r="V878" s="1"/>
  <c r="V873" a="1"/>
  <c r="V873" s="1"/>
  <c r="V870" a="1"/>
  <c r="V870" s="1"/>
  <c r="V865" a="1"/>
  <c r="V865" s="1"/>
  <c r="V862" a="1"/>
  <c r="V862" s="1"/>
  <c r="V857" a="1"/>
  <c r="V857" s="1"/>
  <c r="V854" a="1"/>
  <c r="V854" s="1"/>
  <c r="V849" a="1"/>
  <c r="V849" s="1"/>
  <c r="V846" a="1"/>
  <c r="V846" s="1"/>
  <c r="V841" a="1"/>
  <c r="V841" s="1"/>
  <c r="V838" a="1"/>
  <c r="V838" s="1"/>
  <c r="V833" a="1"/>
  <c r="V833" s="1"/>
  <c r="V830" a="1"/>
  <c r="V830" s="1"/>
  <c r="V825" a="1"/>
  <c r="V825" s="1"/>
  <c r="V822" a="1"/>
  <c r="V822" s="1"/>
  <c r="V817" a="1"/>
  <c r="V817" s="1"/>
  <c r="V814" a="1"/>
  <c r="V814" s="1"/>
  <c r="V809" a="1"/>
  <c r="V809" s="1"/>
  <c r="V806" a="1"/>
  <c r="V806" s="1"/>
  <c r="V801" a="1"/>
  <c r="V801" s="1"/>
  <c r="V912" a="1"/>
  <c r="V912" s="1"/>
  <c r="V907" a="1"/>
  <c r="V907" s="1"/>
  <c r="V904" a="1"/>
  <c r="V904" s="1"/>
  <c r="V899" a="1"/>
  <c r="V899" s="1"/>
  <c r="V896" a="1"/>
  <c r="V896" s="1"/>
  <c r="V891" a="1"/>
  <c r="V891" s="1"/>
  <c r="V888" a="1"/>
  <c r="V888" s="1"/>
  <c r="V883" a="1"/>
  <c r="V883" s="1"/>
  <c r="V880" a="1"/>
  <c r="V880" s="1"/>
  <c r="V875" a="1"/>
  <c r="V875" s="1"/>
  <c r="V872" a="1"/>
  <c r="V872" s="1"/>
  <c r="V867" a="1"/>
  <c r="V867" s="1"/>
  <c r="V864" a="1"/>
  <c r="V864" s="1"/>
  <c r="V859" a="1"/>
  <c r="V859" s="1"/>
  <c r="V856" a="1"/>
  <c r="V856" s="1"/>
  <c r="V851" a="1"/>
  <c r="V851" s="1"/>
  <c r="V848" a="1"/>
  <c r="V848" s="1"/>
  <c r="V843" a="1"/>
  <c r="V843" s="1"/>
  <c r="V840" a="1"/>
  <c r="V840" s="1"/>
  <c r="V835" a="1"/>
  <c r="V835" s="1"/>
  <c r="V832" a="1"/>
  <c r="V832" s="1"/>
  <c r="V827" a="1"/>
  <c r="V827" s="1"/>
  <c r="V824" a="1"/>
  <c r="V824" s="1"/>
  <c r="V819" a="1"/>
  <c r="V819" s="1"/>
  <c r="V816" a="1"/>
  <c r="V816" s="1"/>
  <c r="V811" a="1"/>
  <c r="V811" s="1"/>
  <c r="V808" a="1"/>
  <c r="V808" s="1"/>
  <c r="V803" a="1"/>
  <c r="V803" s="1"/>
  <c r="V800" a="1"/>
  <c r="V800" s="1"/>
  <c r="V795" a="1"/>
  <c r="V795" s="1"/>
  <c r="V792" a="1"/>
  <c r="V792" s="1"/>
  <c r="V922" a="1"/>
  <c r="V922" s="1"/>
  <c r="V918" a="1"/>
  <c r="V918" s="1"/>
  <c r="V914" a="1"/>
  <c r="V914" s="1"/>
  <c r="V909" a="1"/>
  <c r="V909" s="1"/>
  <c r="V906" a="1"/>
  <c r="V906" s="1"/>
  <c r="V901" a="1"/>
  <c r="V901" s="1"/>
  <c r="V898" a="1"/>
  <c r="V898" s="1"/>
  <c r="V893" a="1"/>
  <c r="V893" s="1"/>
  <c r="V890" a="1"/>
  <c r="V890" s="1"/>
  <c r="V885" a="1"/>
  <c r="V885" s="1"/>
  <c r="V882" a="1"/>
  <c r="V882" s="1"/>
  <c r="V877" a="1"/>
  <c r="V877" s="1"/>
  <c r="V874" a="1"/>
  <c r="V874" s="1"/>
  <c r="V869" a="1"/>
  <c r="V869" s="1"/>
  <c r="V866" a="1"/>
  <c r="V866" s="1"/>
  <c r="V861" a="1"/>
  <c r="V861" s="1"/>
  <c r="V858" a="1"/>
  <c r="V858" s="1"/>
  <c r="V853" a="1"/>
  <c r="V853" s="1"/>
  <c r="V850" a="1"/>
  <c r="V850" s="1"/>
  <c r="V845" a="1"/>
  <c r="V845" s="1"/>
  <c r="V842" a="1"/>
  <c r="V842" s="1"/>
  <c r="V837" a="1"/>
  <c r="V837" s="1"/>
  <c r="V834" a="1"/>
  <c r="V834" s="1"/>
  <c r="V829" a="1"/>
  <c r="V829" s="1"/>
  <c r="V826" a="1"/>
  <c r="V826" s="1"/>
  <c r="V821" a="1"/>
  <c r="V821" s="1"/>
  <c r="V818" a="1"/>
  <c r="V818" s="1"/>
  <c r="V813" a="1"/>
  <c r="V813" s="1"/>
  <c r="V810" a="1"/>
  <c r="V810" s="1"/>
  <c r="V805" a="1"/>
  <c r="V805" s="1"/>
  <c r="V802" a="1"/>
  <c r="V802" s="1"/>
  <c r="V797" a="1"/>
  <c r="V797" s="1"/>
  <c r="V794" a="1"/>
  <c r="V794" s="1"/>
  <c r="V789" a="1"/>
  <c r="V789" s="1"/>
  <c r="V787" a="1"/>
  <c r="V787" s="1"/>
  <c r="V785" a="1"/>
  <c r="V785" s="1"/>
  <c r="V783" a="1"/>
  <c r="V783" s="1"/>
  <c r="V781" a="1"/>
  <c r="V781" s="1"/>
  <c r="V779" a="1"/>
  <c r="V779" s="1"/>
  <c r="V911" a="1"/>
  <c r="V911" s="1"/>
  <c r="V908" a="1"/>
  <c r="V908" s="1"/>
  <c r="V903" a="1"/>
  <c r="V903" s="1"/>
  <c r="V900" a="1"/>
  <c r="V900" s="1"/>
  <c r="V895" a="1"/>
  <c r="V895" s="1"/>
  <c r="V892" a="1"/>
  <c r="V892" s="1"/>
  <c r="V887" a="1"/>
  <c r="V887" s="1"/>
  <c r="V884" a="1"/>
  <c r="V884" s="1"/>
  <c r="V879" a="1"/>
  <c r="V879" s="1"/>
  <c r="V876" a="1"/>
  <c r="V876" s="1"/>
  <c r="V871" a="1"/>
  <c r="V871" s="1"/>
  <c r="V868" a="1"/>
  <c r="V868" s="1"/>
  <c r="V863" a="1"/>
  <c r="V863" s="1"/>
  <c r="V860" a="1"/>
  <c r="V860" s="1"/>
  <c r="V855" a="1"/>
  <c r="V855" s="1"/>
  <c r="V852" a="1"/>
  <c r="V852" s="1"/>
  <c r="V847" a="1"/>
  <c r="V847" s="1"/>
  <c r="V844" a="1"/>
  <c r="V844" s="1"/>
  <c r="V839" a="1"/>
  <c r="V839" s="1"/>
  <c r="V836" a="1"/>
  <c r="V836" s="1"/>
  <c r="V831" a="1"/>
  <c r="V831" s="1"/>
  <c r="V828" a="1"/>
  <c r="V828" s="1"/>
  <c r="V823" a="1"/>
  <c r="V823" s="1"/>
  <c r="V820" a="1"/>
  <c r="V820" s="1"/>
  <c r="V815" a="1"/>
  <c r="V815" s="1"/>
  <c r="V812" a="1"/>
  <c r="V812" s="1"/>
  <c r="V807" a="1"/>
  <c r="V807" s="1"/>
  <c r="V804" a="1"/>
  <c r="V804" s="1"/>
  <c r="V799" a="1"/>
  <c r="V799" s="1"/>
  <c r="V796" a="1"/>
  <c r="V796" s="1"/>
  <c r="V791" a="1"/>
  <c r="V791" s="1"/>
  <c r="V798" a="1"/>
  <c r="V798" s="1"/>
  <c r="V788" a="1"/>
  <c r="V788" s="1"/>
  <c r="V780" a="1"/>
  <c r="V780" s="1"/>
  <c r="V775" a="1"/>
  <c r="V775" s="1"/>
  <c r="V771" a="1"/>
  <c r="V771" s="1"/>
  <c r="V767" a="1"/>
  <c r="V767" s="1"/>
  <c r="V763" a="1"/>
  <c r="V763" s="1"/>
  <c r="V759" a="1"/>
  <c r="V759" s="1"/>
  <c r="V755" a="1"/>
  <c r="V755" s="1"/>
  <c r="V751" a="1"/>
  <c r="V751" s="1"/>
  <c r="V747" a="1"/>
  <c r="V747" s="1"/>
  <c r="V743" a="1"/>
  <c r="V743" s="1"/>
  <c r="V739" a="1"/>
  <c r="V739" s="1"/>
  <c r="V735" a="1"/>
  <c r="V735" s="1"/>
  <c r="V731" a="1"/>
  <c r="V731" s="1"/>
  <c r="V727" a="1"/>
  <c r="V727" s="1"/>
  <c r="V786" a="1"/>
  <c r="V786" s="1"/>
  <c r="V778" a="1"/>
  <c r="V778" s="1"/>
  <c r="V774" a="1"/>
  <c r="V774" s="1"/>
  <c r="V770" a="1"/>
  <c r="V770" s="1"/>
  <c r="V766" a="1"/>
  <c r="V766" s="1"/>
  <c r="V762" a="1"/>
  <c r="V762" s="1"/>
  <c r="V758" a="1"/>
  <c r="V758" s="1"/>
  <c r="V754" a="1"/>
  <c r="V754" s="1"/>
  <c r="V750" a="1"/>
  <c r="V750" s="1"/>
  <c r="V746" a="1"/>
  <c r="V746" s="1"/>
  <c r="V742" a="1"/>
  <c r="V742" s="1"/>
  <c r="V738" a="1"/>
  <c r="V738" s="1"/>
  <c r="V734" a="1"/>
  <c r="V734" s="1"/>
  <c r="V730" a="1"/>
  <c r="V730" s="1"/>
  <c r="V726" a="1"/>
  <c r="V726" s="1"/>
  <c r="V724" a="1"/>
  <c r="V724" s="1"/>
  <c r="V722" a="1"/>
  <c r="V722" s="1"/>
  <c r="V720" a="1"/>
  <c r="V720" s="1"/>
  <c r="V718" a="1"/>
  <c r="V718" s="1"/>
  <c r="V716" a="1"/>
  <c r="V716" s="1"/>
  <c r="V714" a="1"/>
  <c r="V714" s="1"/>
  <c r="V712" a="1"/>
  <c r="V712" s="1"/>
  <c r="V710" a="1"/>
  <c r="V710" s="1"/>
  <c r="V708" a="1"/>
  <c r="V708" s="1"/>
  <c r="V706" a="1"/>
  <c r="V706" s="1"/>
  <c r="V704" a="1"/>
  <c r="V704" s="1"/>
  <c r="V702" a="1"/>
  <c r="V702" s="1"/>
  <c r="V700" a="1"/>
  <c r="V700" s="1"/>
  <c r="V698" a="1"/>
  <c r="V698" s="1"/>
  <c r="V696" a="1"/>
  <c r="V696" s="1"/>
  <c r="V694" a="1"/>
  <c r="V694" s="1"/>
  <c r="V692" a="1"/>
  <c r="V692" s="1"/>
  <c r="V690" a="1"/>
  <c r="V690" s="1"/>
  <c r="V688" a="1"/>
  <c r="V688" s="1"/>
  <c r="V686" a="1"/>
  <c r="V686" s="1"/>
  <c r="V684" a="1"/>
  <c r="V684" s="1"/>
  <c r="V682" a="1"/>
  <c r="V682" s="1"/>
  <c r="V680" a="1"/>
  <c r="V680" s="1"/>
  <c r="V678" a="1"/>
  <c r="V678" s="1"/>
  <c r="V676" a="1"/>
  <c r="V676" s="1"/>
  <c r="V674" a="1"/>
  <c r="V674" s="1"/>
  <c r="V672" a="1"/>
  <c r="V672" s="1"/>
  <c r="V670" a="1"/>
  <c r="V670" s="1"/>
  <c r="V668" a="1"/>
  <c r="V668" s="1"/>
  <c r="V666" a="1"/>
  <c r="V666" s="1"/>
  <c r="V664" a="1"/>
  <c r="V664" s="1"/>
  <c r="V662" a="1"/>
  <c r="V662" s="1"/>
  <c r="V660" a="1"/>
  <c r="V660" s="1"/>
  <c r="V658" a="1"/>
  <c r="V658" s="1"/>
  <c r="V656" a="1"/>
  <c r="V656" s="1"/>
  <c r="V654" a="1"/>
  <c r="V654" s="1"/>
  <c r="V652" a="1"/>
  <c r="V652" s="1"/>
  <c r="V650" a="1"/>
  <c r="V650" s="1"/>
  <c r="V648" a="1"/>
  <c r="V648" s="1"/>
  <c r="V646" a="1"/>
  <c r="V646" s="1"/>
  <c r="V644" a="1"/>
  <c r="V644" s="1"/>
  <c r="V642" a="1"/>
  <c r="V642" s="1"/>
  <c r="V640" a="1"/>
  <c r="V640" s="1"/>
  <c r="V638" a="1"/>
  <c r="V638" s="1"/>
  <c r="V636" a="1"/>
  <c r="V636" s="1"/>
  <c r="V634" a="1"/>
  <c r="V634" s="1"/>
  <c r="V632" a="1"/>
  <c r="V632" s="1"/>
  <c r="V630" a="1"/>
  <c r="V630" s="1"/>
  <c r="V793" a="1"/>
  <c r="V793" s="1"/>
  <c r="V784" a="1"/>
  <c r="V784" s="1"/>
  <c r="V777" a="1"/>
  <c r="V777" s="1"/>
  <c r="V773" a="1"/>
  <c r="V773" s="1"/>
  <c r="V769" a="1"/>
  <c r="V769" s="1"/>
  <c r="V765" a="1"/>
  <c r="V765" s="1"/>
  <c r="V761" a="1"/>
  <c r="V761" s="1"/>
  <c r="V757" a="1"/>
  <c r="V757" s="1"/>
  <c r="V753" a="1"/>
  <c r="V753" s="1"/>
  <c r="V749" a="1"/>
  <c r="V749" s="1"/>
  <c r="V745" a="1"/>
  <c r="V745" s="1"/>
  <c r="V741" a="1"/>
  <c r="V741" s="1"/>
  <c r="V737" a="1"/>
  <c r="V737" s="1"/>
  <c r="V733" a="1"/>
  <c r="V733" s="1"/>
  <c r="V729" a="1"/>
  <c r="V729" s="1"/>
  <c r="V790" a="1"/>
  <c r="V790" s="1"/>
  <c r="V782" a="1"/>
  <c r="V782" s="1"/>
  <c r="V776" a="1"/>
  <c r="V776" s="1"/>
  <c r="V772" a="1"/>
  <c r="V772" s="1"/>
  <c r="V768" a="1"/>
  <c r="V768" s="1"/>
  <c r="V764" a="1"/>
  <c r="V764" s="1"/>
  <c r="V760" a="1"/>
  <c r="V760" s="1"/>
  <c r="V756" a="1"/>
  <c r="V756" s="1"/>
  <c r="V752" a="1"/>
  <c r="V752" s="1"/>
  <c r="V748" a="1"/>
  <c r="V748" s="1"/>
  <c r="V744" a="1"/>
  <c r="V744" s="1"/>
  <c r="V740" a="1"/>
  <c r="V740" s="1"/>
  <c r="V736" a="1"/>
  <c r="V736" s="1"/>
  <c r="V732" a="1"/>
  <c r="V732" s="1"/>
  <c r="V728" a="1"/>
  <c r="V728" s="1"/>
  <c r="V725" a="1"/>
  <c r="V725" s="1"/>
  <c r="V723" a="1"/>
  <c r="V723" s="1"/>
  <c r="V721" a="1"/>
  <c r="V721" s="1"/>
  <c r="V719" a="1"/>
  <c r="V719" s="1"/>
  <c r="V717" a="1"/>
  <c r="V717" s="1"/>
  <c r="V715" a="1"/>
  <c r="V715" s="1"/>
  <c r="V713" a="1"/>
  <c r="V713" s="1"/>
  <c r="V711" a="1"/>
  <c r="V711" s="1"/>
  <c r="V709" a="1"/>
  <c r="V709" s="1"/>
  <c r="V707" a="1"/>
  <c r="V707" s="1"/>
  <c r="V705" a="1"/>
  <c r="V705" s="1"/>
  <c r="V703" a="1"/>
  <c r="V703" s="1"/>
  <c r="V701" a="1"/>
  <c r="V701" s="1"/>
  <c r="V699" a="1"/>
  <c r="V699" s="1"/>
  <c r="V697" a="1"/>
  <c r="V697" s="1"/>
  <c r="V695" a="1"/>
  <c r="V695" s="1"/>
  <c r="V693" a="1"/>
  <c r="V693" s="1"/>
  <c r="V691" a="1"/>
  <c r="V691" s="1"/>
  <c r="V689" a="1"/>
  <c r="V689" s="1"/>
  <c r="V687" a="1"/>
  <c r="V687" s="1"/>
  <c r="V685" a="1"/>
  <c r="V685" s="1"/>
  <c r="V683" a="1"/>
  <c r="V683" s="1"/>
  <c r="V681" a="1"/>
  <c r="V681" s="1"/>
  <c r="V679" a="1"/>
  <c r="V679" s="1"/>
  <c r="V677" a="1"/>
  <c r="V677" s="1"/>
  <c r="V675" a="1"/>
  <c r="V675" s="1"/>
  <c r="V673" a="1"/>
  <c r="V673" s="1"/>
  <c r="V671" a="1"/>
  <c r="V671" s="1"/>
  <c r="V669" a="1"/>
  <c r="V669" s="1"/>
  <c r="V667" a="1"/>
  <c r="V667" s="1"/>
  <c r="V665" a="1"/>
  <c r="V665" s="1"/>
  <c r="V663" a="1"/>
  <c r="V663" s="1"/>
  <c r="V661" a="1"/>
  <c r="V661" s="1"/>
  <c r="V659" a="1"/>
  <c r="V659" s="1"/>
  <c r="V657" a="1"/>
  <c r="V657" s="1"/>
  <c r="V655" a="1"/>
  <c r="V655" s="1"/>
  <c r="V653" a="1"/>
  <c r="V653" s="1"/>
  <c r="V651" a="1"/>
  <c r="V651" s="1"/>
  <c r="V649" a="1"/>
  <c r="V649" s="1"/>
  <c r="V647" a="1"/>
  <c r="V647" s="1"/>
  <c r="V645" a="1"/>
  <c r="V645" s="1"/>
  <c r="V643" a="1"/>
  <c r="V643" s="1"/>
  <c r="V641" a="1"/>
  <c r="V641" s="1"/>
  <c r="V639" a="1"/>
  <c r="V639" s="1"/>
  <c r="V637" a="1"/>
  <c r="V637" s="1"/>
  <c r="V635" a="1"/>
  <c r="V635" s="1"/>
  <c r="V633" a="1"/>
  <c r="V633" s="1"/>
  <c r="V631" a="1"/>
  <c r="V631" s="1"/>
  <c r="V629" a="1"/>
  <c r="V629" s="1"/>
  <c r="V628" a="1"/>
  <c r="V628" s="1"/>
  <c r="V624" a="1"/>
  <c r="V624" s="1"/>
  <c r="V620" a="1"/>
  <c r="V620" s="1"/>
  <c r="V616" a="1"/>
  <c r="V616" s="1"/>
  <c r="V612" a="1"/>
  <c r="V612" s="1"/>
  <c r="V608" a="1"/>
  <c r="V608" s="1"/>
  <c r="V604" a="1"/>
  <c r="V604" s="1"/>
  <c r="V600" a="1"/>
  <c r="V600" s="1"/>
  <c r="V596" a="1"/>
  <c r="V596" s="1"/>
  <c r="V592" a="1"/>
  <c r="V592" s="1"/>
  <c r="V588" a="1"/>
  <c r="V588" s="1"/>
  <c r="V585" a="1"/>
  <c r="V585" s="1"/>
  <c r="V582" a="1"/>
  <c r="V582" s="1"/>
  <c r="V577" a="1"/>
  <c r="V577" s="1"/>
  <c r="V574" a="1"/>
  <c r="V574" s="1"/>
  <c r="V569" a="1"/>
  <c r="V569" s="1"/>
  <c r="V566" a="1"/>
  <c r="V566" s="1"/>
  <c r="V561" a="1"/>
  <c r="V561" s="1"/>
  <c r="V558" a="1"/>
  <c r="V558" s="1"/>
  <c r="V553" a="1"/>
  <c r="V553" s="1"/>
  <c r="V550" a="1"/>
  <c r="V550" s="1"/>
  <c r="V545" a="1"/>
  <c r="V545" s="1"/>
  <c r="V542" a="1"/>
  <c r="V542" s="1"/>
  <c r="V537" a="1"/>
  <c r="V537" s="1"/>
  <c r="V534" a="1"/>
  <c r="V534" s="1"/>
  <c r="V529" a="1"/>
  <c r="V529" s="1"/>
  <c r="V526" a="1"/>
  <c r="V526" s="1"/>
  <c r="V521" a="1"/>
  <c r="V521" s="1"/>
  <c r="V518" a="1"/>
  <c r="V518" s="1"/>
  <c r="V513" a="1"/>
  <c r="V513" s="1"/>
  <c r="V510" a="1"/>
  <c r="V510" s="1"/>
  <c r="V505" a="1"/>
  <c r="V505" s="1"/>
  <c r="V502" a="1"/>
  <c r="V502" s="1"/>
  <c r="V497" a="1"/>
  <c r="V497" s="1"/>
  <c r="V494" a="1"/>
  <c r="V494" s="1"/>
  <c r="V489" a="1"/>
  <c r="V489" s="1"/>
  <c r="V486" a="1"/>
  <c r="V486" s="1"/>
  <c r="V481" a="1"/>
  <c r="V481" s="1"/>
  <c r="V478" a="1"/>
  <c r="V478" s="1"/>
  <c r="V473" a="1"/>
  <c r="V473" s="1"/>
  <c r="V470" a="1"/>
  <c r="V470" s="1"/>
  <c r="V465" a="1"/>
  <c r="V465" s="1"/>
  <c r="V462" a="1"/>
  <c r="V462" s="1"/>
  <c r="V457" a="1"/>
  <c r="V457" s="1"/>
  <c r="V627" a="1"/>
  <c r="V627" s="1"/>
  <c r="V623" a="1"/>
  <c r="V623" s="1"/>
  <c r="V619" a="1"/>
  <c r="V619" s="1"/>
  <c r="V615" a="1"/>
  <c r="V615" s="1"/>
  <c r="V611" a="1"/>
  <c r="V611" s="1"/>
  <c r="V607" a="1"/>
  <c r="V607" s="1"/>
  <c r="V603" a="1"/>
  <c r="V603" s="1"/>
  <c r="V599" a="1"/>
  <c r="V599" s="1"/>
  <c r="V595" a="1"/>
  <c r="V595" s="1"/>
  <c r="V591" a="1"/>
  <c r="V591" s="1"/>
  <c r="V587" a="1"/>
  <c r="V587" s="1"/>
  <c r="V584" a="1"/>
  <c r="V584" s="1"/>
  <c r="V579" a="1"/>
  <c r="V579" s="1"/>
  <c r="V576" a="1"/>
  <c r="V576" s="1"/>
  <c r="V571" a="1"/>
  <c r="V571" s="1"/>
  <c r="V568" a="1"/>
  <c r="V568" s="1"/>
  <c r="V563" a="1"/>
  <c r="V563" s="1"/>
  <c r="V560" a="1"/>
  <c r="V560" s="1"/>
  <c r="V555" a="1"/>
  <c r="V555" s="1"/>
  <c r="V552" a="1"/>
  <c r="V552" s="1"/>
  <c r="V547" a="1"/>
  <c r="V547" s="1"/>
  <c r="V544" a="1"/>
  <c r="V544" s="1"/>
  <c r="V539" a="1"/>
  <c r="V539" s="1"/>
  <c r="V536" a="1"/>
  <c r="V536" s="1"/>
  <c r="V531" a="1"/>
  <c r="V531" s="1"/>
  <c r="V528" a="1"/>
  <c r="V528" s="1"/>
  <c r="V523" a="1"/>
  <c r="V523" s="1"/>
  <c r="V520" a="1"/>
  <c r="V520" s="1"/>
  <c r="V515" a="1"/>
  <c r="V515" s="1"/>
  <c r="V512" a="1"/>
  <c r="V512" s="1"/>
  <c r="V507" a="1"/>
  <c r="V507" s="1"/>
  <c r="V504" a="1"/>
  <c r="V504" s="1"/>
  <c r="V499" a="1"/>
  <c r="V499" s="1"/>
  <c r="V496" a="1"/>
  <c r="V496" s="1"/>
  <c r="V491" a="1"/>
  <c r="V491" s="1"/>
  <c r="V488" a="1"/>
  <c r="V488" s="1"/>
  <c r="V483" a="1"/>
  <c r="V483" s="1"/>
  <c r="V480" a="1"/>
  <c r="V480" s="1"/>
  <c r="V475" a="1"/>
  <c r="V475" s="1"/>
  <c r="V472" a="1"/>
  <c r="V472" s="1"/>
  <c r="V467" a="1"/>
  <c r="V467" s="1"/>
  <c r="V464" a="1"/>
  <c r="V464" s="1"/>
  <c r="V459" a="1"/>
  <c r="V459" s="1"/>
  <c r="V456" a="1"/>
  <c r="V456" s="1"/>
  <c r="V454" a="1"/>
  <c r="V454" s="1"/>
  <c r="V452" a="1"/>
  <c r="V452" s="1"/>
  <c r="V450" a="1"/>
  <c r="V450" s="1"/>
  <c r="V448" a="1"/>
  <c r="V448" s="1"/>
  <c r="V446" a="1"/>
  <c r="V446" s="1"/>
  <c r="V444" a="1"/>
  <c r="V444" s="1"/>
  <c r="V442" a="1"/>
  <c r="V442" s="1"/>
  <c r="V440" a="1"/>
  <c r="V440" s="1"/>
  <c r="V438" a="1"/>
  <c r="V438" s="1"/>
  <c r="V436" a="1"/>
  <c r="V436" s="1"/>
  <c r="V434" a="1"/>
  <c r="V434" s="1"/>
  <c r="V432" a="1"/>
  <c r="V432" s="1"/>
  <c r="V430" a="1"/>
  <c r="V430" s="1"/>
  <c r="V428" a="1"/>
  <c r="V428" s="1"/>
  <c r="V426" a="1"/>
  <c r="V426" s="1"/>
  <c r="V424" a="1"/>
  <c r="V424" s="1"/>
  <c r="V422" a="1"/>
  <c r="V422" s="1"/>
  <c r="V420" a="1"/>
  <c r="V420" s="1"/>
  <c r="V418" a="1"/>
  <c r="V418" s="1"/>
  <c r="V416" a="1"/>
  <c r="V416" s="1"/>
  <c r="V414" a="1"/>
  <c r="V414" s="1"/>
  <c r="V412" a="1"/>
  <c r="V412" s="1"/>
  <c r="V410" a="1"/>
  <c r="V410" s="1"/>
  <c r="V408" a="1"/>
  <c r="V408" s="1"/>
  <c r="V406" a="1"/>
  <c r="V406" s="1"/>
  <c r="V404" a="1"/>
  <c r="V404" s="1"/>
  <c r="V402" a="1"/>
  <c r="V402" s="1"/>
  <c r="V400" a="1"/>
  <c r="V400" s="1"/>
  <c r="V398" a="1"/>
  <c r="V398" s="1"/>
  <c r="V396" a="1"/>
  <c r="V396" s="1"/>
  <c r="V394" a="1"/>
  <c r="V394" s="1"/>
  <c r="V392" a="1"/>
  <c r="V392" s="1"/>
  <c r="V390" a="1"/>
  <c r="V390" s="1"/>
  <c r="V388" a="1"/>
  <c r="V388" s="1"/>
  <c r="V626" a="1"/>
  <c r="V626" s="1"/>
  <c r="V622" a="1"/>
  <c r="V622" s="1"/>
  <c r="V618" a="1"/>
  <c r="V618" s="1"/>
  <c r="V614" a="1"/>
  <c r="V614" s="1"/>
  <c r="V610" a="1"/>
  <c r="V610" s="1"/>
  <c r="V606" a="1"/>
  <c r="V606" s="1"/>
  <c r="V602" a="1"/>
  <c r="V602" s="1"/>
  <c r="V598" a="1"/>
  <c r="V598" s="1"/>
  <c r="V594" a="1"/>
  <c r="V594" s="1"/>
  <c r="V590" a="1"/>
  <c r="V590" s="1"/>
  <c r="V586" a="1"/>
  <c r="V586" s="1"/>
  <c r="V581" a="1"/>
  <c r="V581" s="1"/>
  <c r="V578" a="1"/>
  <c r="V578" s="1"/>
  <c r="V573" a="1"/>
  <c r="V573" s="1"/>
  <c r="V570" a="1"/>
  <c r="V570" s="1"/>
  <c r="V565" a="1"/>
  <c r="V565" s="1"/>
  <c r="V562" a="1"/>
  <c r="V562" s="1"/>
  <c r="V557" a="1"/>
  <c r="V557" s="1"/>
  <c r="V554" a="1"/>
  <c r="V554" s="1"/>
  <c r="V549" a="1"/>
  <c r="V549" s="1"/>
  <c r="V546" a="1"/>
  <c r="V546" s="1"/>
  <c r="V541" a="1"/>
  <c r="V541" s="1"/>
  <c r="V538" a="1"/>
  <c r="V538" s="1"/>
  <c r="V533" a="1"/>
  <c r="V533" s="1"/>
  <c r="V530" a="1"/>
  <c r="V530" s="1"/>
  <c r="V525" a="1"/>
  <c r="V525" s="1"/>
  <c r="V522" a="1"/>
  <c r="V522" s="1"/>
  <c r="V517" a="1"/>
  <c r="V517" s="1"/>
  <c r="V514" a="1"/>
  <c r="V514" s="1"/>
  <c r="V509" a="1"/>
  <c r="V509" s="1"/>
  <c r="V506" a="1"/>
  <c r="V506" s="1"/>
  <c r="V501" a="1"/>
  <c r="V501" s="1"/>
  <c r="V498" a="1"/>
  <c r="V498" s="1"/>
  <c r="V493" a="1"/>
  <c r="V493" s="1"/>
  <c r="V490" a="1"/>
  <c r="V490" s="1"/>
  <c r="V485" a="1"/>
  <c r="V485" s="1"/>
  <c r="V482" a="1"/>
  <c r="V482" s="1"/>
  <c r="V477" a="1"/>
  <c r="V477" s="1"/>
  <c r="V474" a="1"/>
  <c r="V474" s="1"/>
  <c r="V469" a="1"/>
  <c r="V469" s="1"/>
  <c r="V466" a="1"/>
  <c r="V466" s="1"/>
  <c r="V461" a="1"/>
  <c r="V461" s="1"/>
  <c r="V458" a="1"/>
  <c r="V458" s="1"/>
  <c r="V625" a="1"/>
  <c r="V625" s="1"/>
  <c r="V621" a="1"/>
  <c r="V621" s="1"/>
  <c r="V617" a="1"/>
  <c r="V617" s="1"/>
  <c r="V613" a="1"/>
  <c r="V613" s="1"/>
  <c r="V609" a="1"/>
  <c r="V609" s="1"/>
  <c r="V605" a="1"/>
  <c r="V605" s="1"/>
  <c r="V601" a="1"/>
  <c r="V601" s="1"/>
  <c r="V597" a="1"/>
  <c r="V597" s="1"/>
  <c r="V593" a="1"/>
  <c r="V593" s="1"/>
  <c r="V589" a="1"/>
  <c r="V589" s="1"/>
  <c r="V583" a="1"/>
  <c r="V583" s="1"/>
  <c r="V580" a="1"/>
  <c r="V580" s="1"/>
  <c r="V575" a="1"/>
  <c r="V575" s="1"/>
  <c r="V572" a="1"/>
  <c r="V572" s="1"/>
  <c r="V567" a="1"/>
  <c r="V567" s="1"/>
  <c r="V564" a="1"/>
  <c r="V564" s="1"/>
  <c r="V559" a="1"/>
  <c r="V559" s="1"/>
  <c r="V556" a="1"/>
  <c r="V556" s="1"/>
  <c r="V551" a="1"/>
  <c r="V551" s="1"/>
  <c r="V548" a="1"/>
  <c r="V548" s="1"/>
  <c r="V543" a="1"/>
  <c r="V543" s="1"/>
  <c r="V540" a="1"/>
  <c r="V540" s="1"/>
  <c r="V535" a="1"/>
  <c r="V535" s="1"/>
  <c r="V532" a="1"/>
  <c r="V532" s="1"/>
  <c r="V527" a="1"/>
  <c r="V527" s="1"/>
  <c r="V524" a="1"/>
  <c r="V524" s="1"/>
  <c r="V519" a="1"/>
  <c r="V519" s="1"/>
  <c r="V516" a="1"/>
  <c r="V516" s="1"/>
  <c r="V495" a="1"/>
  <c r="V495" s="1"/>
  <c r="V484" a="1"/>
  <c r="V484" s="1"/>
  <c r="V463" a="1"/>
  <c r="V463" s="1"/>
  <c r="V453" a="1"/>
  <c r="V453" s="1"/>
  <c r="V445" a="1"/>
  <c r="V445" s="1"/>
  <c r="V437" a="1"/>
  <c r="V437" s="1"/>
  <c r="V429" a="1"/>
  <c r="V429" s="1"/>
  <c r="V421" a="1"/>
  <c r="V421" s="1"/>
  <c r="V413" a="1"/>
  <c r="V413" s="1"/>
  <c r="V405" a="1"/>
  <c r="V405" s="1"/>
  <c r="V397" a="1"/>
  <c r="V397" s="1"/>
  <c r="V389" a="1"/>
  <c r="V389" s="1"/>
  <c r="V384" a="1"/>
  <c r="V384" s="1"/>
  <c r="V380" a="1"/>
  <c r="V380" s="1"/>
  <c r="V376" a="1"/>
  <c r="V376" s="1"/>
  <c r="V372" a="1"/>
  <c r="V372" s="1"/>
  <c r="V368" a="1"/>
  <c r="V368" s="1"/>
  <c r="V364" a="1"/>
  <c r="V364" s="1"/>
  <c r="V360" a="1"/>
  <c r="V360" s="1"/>
  <c r="V356" a="1"/>
  <c r="V356" s="1"/>
  <c r="V352" a="1"/>
  <c r="V352" s="1"/>
  <c r="V348" a="1"/>
  <c r="V348" s="1"/>
  <c r="V344" a="1"/>
  <c r="V344" s="1"/>
  <c r="V340" a="1"/>
  <c r="V340" s="1"/>
  <c r="V336" a="1"/>
  <c r="V336" s="1"/>
  <c r="V332" a="1"/>
  <c r="V332" s="1"/>
  <c r="V328" a="1"/>
  <c r="V328" s="1"/>
  <c r="V324" a="1"/>
  <c r="V324" s="1"/>
  <c r="V320" a="1"/>
  <c r="V320" s="1"/>
  <c r="V316" a="1"/>
  <c r="V316" s="1"/>
  <c r="V312" a="1"/>
  <c r="V312" s="1"/>
  <c r="V308" a="1"/>
  <c r="V308" s="1"/>
  <c r="V304" a="1"/>
  <c r="V304" s="1"/>
  <c r="V300" a="1"/>
  <c r="V300" s="1"/>
  <c r="V296" a="1"/>
  <c r="V296" s="1"/>
  <c r="V292" a="1"/>
  <c r="V292" s="1"/>
  <c r="V288" a="1"/>
  <c r="V288" s="1"/>
  <c r="V284" a="1"/>
  <c r="V284" s="1"/>
  <c r="V280" a="1"/>
  <c r="V280" s="1"/>
  <c r="V276" a="1"/>
  <c r="V276" s="1"/>
  <c r="V272" a="1"/>
  <c r="V272" s="1"/>
  <c r="V268" a="1"/>
  <c r="V268" s="1"/>
  <c r="V264" a="1"/>
  <c r="V264" s="1"/>
  <c r="V260" a="1"/>
  <c r="V260" s="1"/>
  <c r="V256" a="1"/>
  <c r="V256" s="1"/>
  <c r="V252" a="1"/>
  <c r="V252" s="1"/>
  <c r="V248" a="1"/>
  <c r="V248" s="1"/>
  <c r="V244" a="1"/>
  <c r="V244" s="1"/>
  <c r="V240" a="1"/>
  <c r="V240" s="1"/>
  <c r="V236" a="1"/>
  <c r="V236" s="1"/>
  <c r="V503" a="1"/>
  <c r="V503" s="1"/>
  <c r="V492" a="1"/>
  <c r="V492" s="1"/>
  <c r="V471" a="1"/>
  <c r="V471" s="1"/>
  <c r="V460" a="1"/>
  <c r="V460" s="1"/>
  <c r="V451" a="1"/>
  <c r="V451" s="1"/>
  <c r="V443" a="1"/>
  <c r="V443" s="1"/>
  <c r="V435" a="1"/>
  <c r="V435" s="1"/>
  <c r="V427" a="1"/>
  <c r="V427" s="1"/>
  <c r="V419" a="1"/>
  <c r="V419" s="1"/>
  <c r="V411" a="1"/>
  <c r="V411" s="1"/>
  <c r="V403" a="1"/>
  <c r="V403" s="1"/>
  <c r="V395" a="1"/>
  <c r="V395" s="1"/>
  <c r="V387" a="1"/>
  <c r="V387" s="1"/>
  <c r="V383" a="1"/>
  <c r="V383" s="1"/>
  <c r="V379" a="1"/>
  <c r="V379" s="1"/>
  <c r="V375" a="1"/>
  <c r="V375" s="1"/>
  <c r="V371" a="1"/>
  <c r="V371" s="1"/>
  <c r="V367" a="1"/>
  <c r="V367" s="1"/>
  <c r="V363" a="1"/>
  <c r="V363" s="1"/>
  <c r="V359" a="1"/>
  <c r="V359" s="1"/>
  <c r="V355" a="1"/>
  <c r="V355" s="1"/>
  <c r="V351" a="1"/>
  <c r="V351" s="1"/>
  <c r="V347" a="1"/>
  <c r="V347" s="1"/>
  <c r="V343" a="1"/>
  <c r="V343" s="1"/>
  <c r="V339" a="1"/>
  <c r="V339" s="1"/>
  <c r="V335" a="1"/>
  <c r="V335" s="1"/>
  <c r="V331" a="1"/>
  <c r="V331" s="1"/>
  <c r="V327" a="1"/>
  <c r="V327" s="1"/>
  <c r="V323" a="1"/>
  <c r="V323" s="1"/>
  <c r="V319" a="1"/>
  <c r="V319" s="1"/>
  <c r="V315" a="1"/>
  <c r="V315" s="1"/>
  <c r="V311" a="1"/>
  <c r="V311" s="1"/>
  <c r="V307" a="1"/>
  <c r="V307" s="1"/>
  <c r="V303" a="1"/>
  <c r="V303" s="1"/>
  <c r="V299" a="1"/>
  <c r="V299" s="1"/>
  <c r="V295" a="1"/>
  <c r="V295" s="1"/>
  <c r="V291" a="1"/>
  <c r="V291" s="1"/>
  <c r="V287" a="1"/>
  <c r="V287" s="1"/>
  <c r="V283" a="1"/>
  <c r="V283" s="1"/>
  <c r="V279" a="1"/>
  <c r="V279" s="1"/>
  <c r="V275" a="1"/>
  <c r="V275" s="1"/>
  <c r="V271" a="1"/>
  <c r="V271" s="1"/>
  <c r="V267" a="1"/>
  <c r="V267" s="1"/>
  <c r="V263" a="1"/>
  <c r="V263" s="1"/>
  <c r="V259" a="1"/>
  <c r="V259" s="1"/>
  <c r="V255" a="1"/>
  <c r="V255" s="1"/>
  <c r="V251" a="1"/>
  <c r="V251" s="1"/>
  <c r="V247" a="1"/>
  <c r="V247" s="1"/>
  <c r="V243" a="1"/>
  <c r="V243" s="1"/>
  <c r="V239" a="1"/>
  <c r="V239" s="1"/>
  <c r="V235" a="1"/>
  <c r="V235" s="1"/>
  <c r="V233" a="1"/>
  <c r="V233" s="1"/>
  <c r="V231" a="1"/>
  <c r="V231" s="1"/>
  <c r="V229" a="1"/>
  <c r="V229" s="1"/>
  <c r="V227" a="1"/>
  <c r="V227" s="1"/>
  <c r="V225" a="1"/>
  <c r="V225" s="1"/>
  <c r="V223" a="1"/>
  <c r="V223" s="1"/>
  <c r="V221" a="1"/>
  <c r="V221" s="1"/>
  <c r="V219" a="1"/>
  <c r="V219" s="1"/>
  <c r="V217" a="1"/>
  <c r="V217" s="1"/>
  <c r="V215" a="1"/>
  <c r="V215" s="1"/>
  <c r="V213" a="1"/>
  <c r="V213" s="1"/>
  <c r="V211" a="1"/>
  <c r="V211" s="1"/>
  <c r="V209" a="1"/>
  <c r="V209" s="1"/>
  <c r="V207" a="1"/>
  <c r="V207" s="1"/>
  <c r="V205" a="1"/>
  <c r="V205" s="1"/>
  <c r="V203" a="1"/>
  <c r="V203" s="1"/>
  <c r="V201" a="1"/>
  <c r="V201" s="1"/>
  <c r="V199" a="1"/>
  <c r="V199" s="1"/>
  <c r="V197" a="1"/>
  <c r="V197" s="1"/>
  <c r="V195" a="1"/>
  <c r="V195" s="1"/>
  <c r="V193" a="1"/>
  <c r="V193" s="1"/>
  <c r="V191" a="1"/>
  <c r="V191" s="1"/>
  <c r="V189" a="1"/>
  <c r="V189" s="1"/>
  <c r="V187" a="1"/>
  <c r="V187" s="1"/>
  <c r="V185" a="1"/>
  <c r="V185" s="1"/>
  <c r="V183" a="1"/>
  <c r="V183" s="1"/>
  <c r="V181" a="1"/>
  <c r="V181" s="1"/>
  <c r="V179" a="1"/>
  <c r="V179" s="1"/>
  <c r="V177" a="1"/>
  <c r="V177" s="1"/>
  <c r="V175" a="1"/>
  <c r="V175" s="1"/>
  <c r="V173" a="1"/>
  <c r="V173" s="1"/>
  <c r="V511" a="1"/>
  <c r="V511" s="1"/>
  <c r="V500" a="1"/>
  <c r="V500" s="1"/>
  <c r="V479" a="1"/>
  <c r="V479" s="1"/>
  <c r="V468" a="1"/>
  <c r="V468" s="1"/>
  <c r="V449" a="1"/>
  <c r="V449" s="1"/>
  <c r="V441" a="1"/>
  <c r="V441" s="1"/>
  <c r="V433" a="1"/>
  <c r="V433" s="1"/>
  <c r="V425" a="1"/>
  <c r="V425" s="1"/>
  <c r="V417" a="1"/>
  <c r="V417" s="1"/>
  <c r="V409" a="1"/>
  <c r="V409" s="1"/>
  <c r="V401" a="1"/>
  <c r="V401" s="1"/>
  <c r="V393" a="1"/>
  <c r="V393" s="1"/>
  <c r="V386" a="1"/>
  <c r="V386" s="1"/>
  <c r="V382" a="1"/>
  <c r="V382" s="1"/>
  <c r="V378" a="1"/>
  <c r="V378" s="1"/>
  <c r="V374" a="1"/>
  <c r="V374" s="1"/>
  <c r="V370" a="1"/>
  <c r="V370" s="1"/>
  <c r="V366" a="1"/>
  <c r="V366" s="1"/>
  <c r="V362" a="1"/>
  <c r="V362" s="1"/>
  <c r="V358" a="1"/>
  <c r="V358" s="1"/>
  <c r="V354" a="1"/>
  <c r="V354" s="1"/>
  <c r="V350" a="1"/>
  <c r="V350" s="1"/>
  <c r="V346" a="1"/>
  <c r="V346" s="1"/>
  <c r="V342" a="1"/>
  <c r="V342" s="1"/>
  <c r="V338" a="1"/>
  <c r="V338" s="1"/>
  <c r="V334" a="1"/>
  <c r="V334" s="1"/>
  <c r="V330" a="1"/>
  <c r="V330" s="1"/>
  <c r="V326" a="1"/>
  <c r="V326" s="1"/>
  <c r="V322" a="1"/>
  <c r="V322" s="1"/>
  <c r="V318" a="1"/>
  <c r="V318" s="1"/>
  <c r="V314" a="1"/>
  <c r="V314" s="1"/>
  <c r="V310" a="1"/>
  <c r="V310" s="1"/>
  <c r="V306" a="1"/>
  <c r="V306" s="1"/>
  <c r="V302" a="1"/>
  <c r="V302" s="1"/>
  <c r="V298" a="1"/>
  <c r="V298" s="1"/>
  <c r="V294" a="1"/>
  <c r="V294" s="1"/>
  <c r="V290" a="1"/>
  <c r="V290" s="1"/>
  <c r="V286" a="1"/>
  <c r="V286" s="1"/>
  <c r="V282" a="1"/>
  <c r="V282" s="1"/>
  <c r="V278" a="1"/>
  <c r="V278" s="1"/>
  <c r="V274" a="1"/>
  <c r="V274" s="1"/>
  <c r="V270" a="1"/>
  <c r="V270" s="1"/>
  <c r="V266" a="1"/>
  <c r="V266" s="1"/>
  <c r="V262" a="1"/>
  <c r="V262" s="1"/>
  <c r="V258" a="1"/>
  <c r="V258" s="1"/>
  <c r="V254" a="1"/>
  <c r="V254" s="1"/>
  <c r="V250" a="1"/>
  <c r="V250" s="1"/>
  <c r="V246" a="1"/>
  <c r="V246" s="1"/>
  <c r="V242" a="1"/>
  <c r="V242" s="1"/>
  <c r="V238" a="1"/>
  <c r="V238" s="1"/>
  <c r="V508" a="1"/>
  <c r="V508" s="1"/>
  <c r="V487" a="1"/>
  <c r="V487" s="1"/>
  <c r="V476" a="1"/>
  <c r="V476" s="1"/>
  <c r="V455" a="1"/>
  <c r="V455" s="1"/>
  <c r="V447" a="1"/>
  <c r="V447" s="1"/>
  <c r="V439" a="1"/>
  <c r="V439" s="1"/>
  <c r="V431" a="1"/>
  <c r="V431" s="1"/>
  <c r="V423" a="1"/>
  <c r="V423" s="1"/>
  <c r="V415" a="1"/>
  <c r="V415" s="1"/>
  <c r="V407" a="1"/>
  <c r="V407" s="1"/>
  <c r="V399" a="1"/>
  <c r="V399" s="1"/>
  <c r="V391" a="1"/>
  <c r="V391" s="1"/>
  <c r="V385" a="1"/>
  <c r="V385" s="1"/>
  <c r="V381" a="1"/>
  <c r="V381" s="1"/>
  <c r="V377" a="1"/>
  <c r="V377" s="1"/>
  <c r="V373" a="1"/>
  <c r="V373" s="1"/>
  <c r="V369" a="1"/>
  <c r="V369" s="1"/>
  <c r="V365" a="1"/>
  <c r="V365" s="1"/>
  <c r="V361" a="1"/>
  <c r="V361" s="1"/>
  <c r="V357" a="1"/>
  <c r="V357" s="1"/>
  <c r="V353" a="1"/>
  <c r="V353" s="1"/>
  <c r="V349" a="1"/>
  <c r="V349" s="1"/>
  <c r="V345" a="1"/>
  <c r="V345" s="1"/>
  <c r="V341" a="1"/>
  <c r="V341" s="1"/>
  <c r="V337" a="1"/>
  <c r="V337" s="1"/>
  <c r="V333" a="1"/>
  <c r="V333" s="1"/>
  <c r="V329" a="1"/>
  <c r="V329" s="1"/>
  <c r="V325" a="1"/>
  <c r="V325" s="1"/>
  <c r="V321" a="1"/>
  <c r="V321" s="1"/>
  <c r="V317" a="1"/>
  <c r="V317" s="1"/>
  <c r="V313" a="1"/>
  <c r="V313" s="1"/>
  <c r="V309" a="1"/>
  <c r="V309" s="1"/>
  <c r="V305" a="1"/>
  <c r="V305" s="1"/>
  <c r="V301" a="1"/>
  <c r="V301" s="1"/>
  <c r="V297" a="1"/>
  <c r="V297" s="1"/>
  <c r="V293" a="1"/>
  <c r="V293" s="1"/>
  <c r="V289" a="1"/>
  <c r="V289" s="1"/>
  <c r="V285" a="1"/>
  <c r="V285" s="1"/>
  <c r="V281" a="1"/>
  <c r="V281" s="1"/>
  <c r="V277" a="1"/>
  <c r="V277" s="1"/>
  <c r="V273" a="1"/>
  <c r="V273" s="1"/>
  <c r="V269" a="1"/>
  <c r="V269" s="1"/>
  <c r="V265" a="1"/>
  <c r="V265" s="1"/>
  <c r="V261" a="1"/>
  <c r="V261" s="1"/>
  <c r="V257" a="1"/>
  <c r="V257" s="1"/>
  <c r="V253" a="1"/>
  <c r="V253" s="1"/>
  <c r="V249" a="1"/>
  <c r="V249" s="1"/>
  <c r="V245" a="1"/>
  <c r="V245" s="1"/>
  <c r="V241" a="1"/>
  <c r="V241" s="1"/>
  <c r="V237" a="1"/>
  <c r="V237" s="1"/>
  <c r="V234" a="1"/>
  <c r="V234" s="1"/>
  <c r="V232" a="1"/>
  <c r="V232" s="1"/>
  <c r="V230" a="1"/>
  <c r="V230" s="1"/>
  <c r="V228" a="1"/>
  <c r="V228" s="1"/>
  <c r="V226" a="1"/>
  <c r="V226" s="1"/>
  <c r="V224" a="1"/>
  <c r="V224" s="1"/>
  <c r="V222" a="1"/>
  <c r="V222" s="1"/>
  <c r="V220" a="1"/>
  <c r="V220" s="1"/>
  <c r="V218" a="1"/>
  <c r="V218" s="1"/>
  <c r="V216" a="1"/>
  <c r="V216" s="1"/>
  <c r="V214" a="1"/>
  <c r="V214" s="1"/>
  <c r="V212" a="1"/>
  <c r="V212" s="1"/>
  <c r="V210" a="1"/>
  <c r="V210" s="1"/>
  <c r="V208" a="1"/>
  <c r="V208" s="1"/>
  <c r="V206" a="1"/>
  <c r="V206" s="1"/>
  <c r="V204" a="1"/>
  <c r="V204" s="1"/>
  <c r="V202" a="1"/>
  <c r="V202" s="1"/>
  <c r="V200" a="1"/>
  <c r="V200" s="1"/>
  <c r="V198" a="1"/>
  <c r="V198" s="1"/>
  <c r="V196" a="1"/>
  <c r="V196" s="1"/>
  <c r="V194" a="1"/>
  <c r="V194" s="1"/>
  <c r="V192" a="1"/>
  <c r="V192" s="1"/>
  <c r="V190" a="1"/>
  <c r="V190" s="1"/>
  <c r="V188" a="1"/>
  <c r="V188" s="1"/>
  <c r="V186" a="1"/>
  <c r="V186" s="1"/>
  <c r="V184" a="1"/>
  <c r="V184" s="1"/>
  <c r="V182" a="1"/>
  <c r="V182" s="1"/>
  <c r="V180" a="1"/>
  <c r="V180" s="1"/>
  <c r="V178" a="1"/>
  <c r="V178" s="1"/>
  <c r="V176" a="1"/>
  <c r="V176" s="1"/>
  <c r="V174" a="1"/>
  <c r="V174" s="1"/>
  <c r="V172" a="1"/>
  <c r="V172" s="1"/>
  <c r="V170" a="1"/>
  <c r="V170" s="1"/>
  <c r="V64" a="1"/>
  <c r="V64" s="1"/>
  <c r="V69" a="1"/>
  <c r="V69" s="1"/>
  <c r="V72" a="1"/>
  <c r="V72" s="1"/>
  <c r="V77" a="1"/>
  <c r="V77" s="1"/>
  <c r="V80" a="1"/>
  <c r="V80" s="1"/>
  <c r="V85" a="1"/>
  <c r="V85" s="1"/>
  <c r="V88" a="1"/>
  <c r="V88" s="1"/>
  <c r="V91" a="1"/>
  <c r="V91" s="1"/>
  <c r="V95" a="1"/>
  <c r="V95" s="1"/>
  <c r="V99" a="1"/>
  <c r="V99" s="1"/>
  <c r="V103" a="1"/>
  <c r="V103" s="1"/>
  <c r="V107" a="1"/>
  <c r="V107" s="1"/>
  <c r="V111" a="1"/>
  <c r="V111" s="1"/>
  <c r="V115" a="1"/>
  <c r="V115" s="1"/>
  <c r="V119" a="1"/>
  <c r="V119" s="1"/>
  <c r="V123" a="1"/>
  <c r="V123" s="1"/>
  <c r="V127" a="1"/>
  <c r="V127" s="1"/>
  <c r="V131" a="1"/>
  <c r="V131" s="1"/>
  <c r="V135" a="1"/>
  <c r="V135" s="1"/>
  <c r="V139" a="1"/>
  <c r="V139" s="1"/>
  <c r="V143" a="1"/>
  <c r="V143" s="1"/>
  <c r="V147" a="1"/>
  <c r="V147" s="1"/>
  <c r="V151" a="1"/>
  <c r="V151" s="1"/>
  <c r="V155" a="1"/>
  <c r="V155" s="1"/>
  <c r="V159" a="1"/>
  <c r="V159" s="1"/>
  <c r="V163" a="1"/>
  <c r="V163" s="1"/>
  <c r="V167" a="1"/>
  <c r="V167" s="1"/>
  <c r="V7" a="1"/>
  <c r="V7" s="1"/>
  <c r="V2" a="1"/>
  <c r="V2" s="1"/>
  <c r="V6" a="1"/>
  <c r="V6" s="1"/>
  <c r="V10" a="1"/>
  <c r="V10" s="1"/>
  <c r="V14" a="1"/>
  <c r="V14" s="1"/>
  <c r="V18" a="1"/>
  <c r="V18" s="1"/>
  <c r="V24" a="1"/>
  <c r="V24" s="1"/>
  <c r="V28" a="1"/>
  <c r="V28" s="1"/>
  <c r="V32" a="1"/>
  <c r="V32" s="1"/>
  <c r="V34" a="1"/>
  <c r="V34" s="1"/>
  <c r="V38" a="1"/>
  <c r="V38" s="1"/>
  <c r="V40" a="1"/>
  <c r="V40" s="1"/>
  <c r="V42" a="1"/>
  <c r="V42" s="1"/>
  <c r="V44" a="1"/>
  <c r="V44" s="1"/>
  <c r="V46" a="1"/>
  <c r="V46" s="1"/>
  <c r="V48" a="1"/>
  <c r="V48" s="1"/>
  <c r="V50" a="1"/>
  <c r="V50" s="1"/>
  <c r="V52" a="1"/>
  <c r="V52" s="1"/>
  <c r="V54" a="1"/>
  <c r="V54" s="1"/>
  <c r="V56" a="1"/>
  <c r="V56" s="1"/>
  <c r="V58" a="1"/>
  <c r="V58" s="1"/>
  <c r="V60" a="1"/>
  <c r="V60" s="1"/>
  <c r="V62" a="1"/>
  <c r="V62" s="1"/>
  <c r="V67" a="1"/>
  <c r="V67" s="1"/>
  <c r="V70" a="1"/>
  <c r="V70" s="1"/>
  <c r="V75" a="1"/>
  <c r="V75" s="1"/>
  <c r="V78" a="1"/>
  <c r="V78" s="1"/>
  <c r="V83" a="1"/>
  <c r="V83" s="1"/>
  <c r="V86" a="1"/>
  <c r="V86" s="1"/>
  <c r="V92" a="1"/>
  <c r="V92" s="1"/>
  <c r="V96" a="1"/>
  <c r="V96" s="1"/>
  <c r="V100" a="1"/>
  <c r="V100" s="1"/>
  <c r="V104" a="1"/>
  <c r="V104" s="1"/>
  <c r="V108" a="1"/>
  <c r="V108" s="1"/>
  <c r="V112" a="1"/>
  <c r="V112" s="1"/>
  <c r="V116" a="1"/>
  <c r="V116" s="1"/>
  <c r="V120" a="1"/>
  <c r="V120" s="1"/>
  <c r="V124" a="1"/>
  <c r="V124" s="1"/>
  <c r="V128" a="1"/>
  <c r="V128" s="1"/>
  <c r="V132" a="1"/>
  <c r="V132" s="1"/>
  <c r="V136" a="1"/>
  <c r="V136" s="1"/>
  <c r="V140" a="1"/>
  <c r="V140" s="1"/>
  <c r="V144" a="1"/>
  <c r="V144" s="1"/>
  <c r="V148" a="1"/>
  <c r="V148" s="1"/>
  <c r="V152" a="1"/>
  <c r="V152" s="1"/>
  <c r="V156" a="1"/>
  <c r="V156" s="1"/>
  <c r="V160" a="1"/>
  <c r="V160" s="1"/>
  <c r="V164" a="1"/>
  <c r="V164" s="1"/>
  <c r="V168" a="1"/>
  <c r="V168" s="1"/>
  <c r="V3" a="1"/>
  <c r="V3" s="1"/>
  <c r="V9" a="1"/>
  <c r="V9" s="1"/>
  <c r="V13" a="1"/>
  <c r="V13" s="1"/>
  <c r="V4" a="1"/>
  <c r="V4" s="1"/>
  <c r="V8" a="1"/>
  <c r="V8" s="1"/>
  <c r="V12" a="1"/>
  <c r="V12" s="1"/>
  <c r="V16" a="1"/>
  <c r="V16" s="1"/>
  <c r="V20" a="1"/>
  <c r="V20" s="1"/>
  <c r="V22" a="1"/>
  <c r="V22" s="1"/>
  <c r="V26" a="1"/>
  <c r="V26" s="1"/>
  <c r="V30" a="1"/>
  <c r="V30" s="1"/>
  <c r="V36" a="1"/>
  <c r="V36" s="1"/>
  <c r="V65" a="1"/>
  <c r="V65" s="1"/>
  <c r="V68" a="1"/>
  <c r="V68" s="1"/>
  <c r="V73" a="1"/>
  <c r="V73" s="1"/>
  <c r="V76" a="1"/>
  <c r="V76" s="1"/>
  <c r="V81" a="1"/>
  <c r="V81" s="1"/>
  <c r="V84" a="1"/>
  <c r="V84" s="1"/>
  <c r="V89" a="1"/>
  <c r="V89" s="1"/>
  <c r="V93" a="1"/>
  <c r="V93" s="1"/>
  <c r="V97" a="1"/>
  <c r="V97" s="1"/>
  <c r="V101" a="1"/>
  <c r="V101" s="1"/>
  <c r="V105" a="1"/>
  <c r="V105" s="1"/>
  <c r="V109" a="1"/>
  <c r="V109" s="1"/>
  <c r="V113" a="1"/>
  <c r="V113" s="1"/>
  <c r="V117" a="1"/>
  <c r="V117" s="1"/>
  <c r="V121" a="1"/>
  <c r="V121" s="1"/>
  <c r="V125" a="1"/>
  <c r="V125" s="1"/>
  <c r="V129" a="1"/>
  <c r="V129" s="1"/>
  <c r="V133" a="1"/>
  <c r="V133" s="1"/>
  <c r="V137" a="1"/>
  <c r="V137" s="1"/>
  <c r="V141" a="1"/>
  <c r="V141" s="1"/>
  <c r="V145" a="1"/>
  <c r="V145" s="1"/>
  <c r="V149" a="1"/>
  <c r="V149" s="1"/>
  <c r="V153" a="1"/>
  <c r="V153" s="1"/>
  <c r="V157" a="1"/>
  <c r="V157" s="1"/>
  <c r="V161" a="1"/>
  <c r="V161" s="1"/>
  <c r="V165" a="1"/>
  <c r="V165" s="1"/>
  <c r="V169" a="1"/>
  <c r="V169" s="1"/>
  <c r="V5" a="1"/>
  <c r="V5" s="1"/>
  <c r="V11" a="1"/>
  <c r="V11" s="1"/>
  <c r="V15" a="1"/>
  <c r="V15" s="1"/>
  <c r="V17" a="1"/>
  <c r="V17" s="1"/>
  <c r="V19" a="1"/>
  <c r="V19" s="1"/>
  <c r="V21" a="1"/>
  <c r="V21" s="1"/>
  <c r="V23" a="1"/>
  <c r="V23" s="1"/>
  <c r="V25" a="1"/>
  <c r="V25" s="1"/>
  <c r="V27" a="1"/>
  <c r="V27" s="1"/>
  <c r="V29" a="1"/>
  <c r="V29" s="1"/>
  <c r="V31" a="1"/>
  <c r="V31" s="1"/>
  <c r="V33" a="1"/>
  <c r="V33" s="1"/>
  <c r="V35" a="1"/>
  <c r="V35" s="1"/>
  <c r="V37" a="1"/>
  <c r="V37" s="1"/>
  <c r="V39" a="1"/>
  <c r="V39" s="1"/>
  <c r="V41" a="1"/>
  <c r="V41" s="1"/>
  <c r="V43" a="1"/>
  <c r="V43" s="1"/>
  <c r="V45" a="1"/>
  <c r="V45" s="1"/>
  <c r="V47" a="1"/>
  <c r="V47" s="1"/>
  <c r="V49" a="1"/>
  <c r="V49" s="1"/>
  <c r="V51" a="1"/>
  <c r="V51" s="1"/>
  <c r="V53" a="1"/>
  <c r="V53" s="1"/>
  <c r="V55" a="1"/>
  <c r="V55" s="1"/>
  <c r="V57" a="1"/>
  <c r="V57" s="1"/>
  <c r="V59" a="1"/>
  <c r="V59" s="1"/>
  <c r="V61" a="1"/>
  <c r="V61" s="1"/>
  <c r="V63" a="1"/>
  <c r="V63" s="1"/>
  <c r="V66" a="1"/>
  <c r="V66" s="1"/>
  <c r="V71" a="1"/>
  <c r="V71" s="1"/>
  <c r="V74" a="1"/>
  <c r="V74" s="1"/>
  <c r="V79" a="1"/>
  <c r="V79" s="1"/>
  <c r="V82" a="1"/>
  <c r="V82" s="1"/>
  <c r="V87" a="1"/>
  <c r="V87" s="1"/>
  <c r="V90" a="1"/>
  <c r="V90" s="1"/>
  <c r="V94" a="1"/>
  <c r="V94" s="1"/>
  <c r="V98" a="1"/>
  <c r="V98" s="1"/>
  <c r="V102" a="1"/>
  <c r="V102" s="1"/>
  <c r="V106" a="1"/>
  <c r="V106" s="1"/>
  <c r="V110" a="1"/>
  <c r="V110" s="1"/>
  <c r="V114" a="1"/>
  <c r="V114" s="1"/>
  <c r="V118" a="1"/>
  <c r="V118" s="1"/>
  <c r="V122" a="1"/>
  <c r="V122" s="1"/>
  <c r="V126" a="1"/>
  <c r="V126" s="1"/>
  <c r="V130" a="1"/>
  <c r="V130" s="1"/>
  <c r="V134" a="1"/>
  <c r="V134" s="1"/>
  <c r="V138" a="1"/>
  <c r="V138" s="1"/>
  <c r="V142" a="1"/>
  <c r="V142" s="1"/>
  <c r="V146" a="1"/>
  <c r="V146" s="1"/>
  <c r="V150" a="1"/>
  <c r="V150" s="1"/>
  <c r="V154" a="1"/>
  <c r="V154" s="1"/>
  <c r="V158" a="1"/>
  <c r="V158" s="1"/>
  <c r="V162" a="1"/>
  <c r="V162" s="1"/>
  <c r="V166" a="1"/>
  <c r="V166" s="1"/>
  <c r="V171" a="1"/>
  <c r="V171" s="1"/>
  <c r="Q13" i="1" l="1"/>
  <c r="Q15"/>
  <c r="Q17"/>
  <c r="Q19"/>
  <c r="Q21"/>
  <c r="Q10"/>
  <c r="T10" s="1"/>
  <c r="Q12"/>
  <c r="T12" s="1"/>
  <c r="X12" s="1"/>
  <c r="Q14"/>
  <c r="Q16"/>
  <c r="Q18"/>
  <c r="Q20"/>
  <c r="Q22"/>
  <c r="Q11"/>
  <c r="T11" l="1"/>
  <c r="X11" s="1"/>
  <c r="T22"/>
  <c r="X22" s="1"/>
  <c r="T14"/>
  <c r="X14" s="1"/>
  <c r="T17"/>
  <c r="X17" s="1"/>
  <c r="T20"/>
  <c r="X20" s="1"/>
  <c r="T15"/>
  <c r="X15" s="1"/>
  <c r="T18"/>
  <c r="X18" s="1"/>
  <c r="T21"/>
  <c r="X21" s="1"/>
  <c r="T13"/>
  <c r="T16"/>
  <c r="X16" s="1"/>
  <c r="T19"/>
  <c r="X19" s="1"/>
  <c r="X10"/>
  <c r="S22"/>
  <c r="R22"/>
  <c r="S18"/>
  <c r="R18"/>
  <c r="S14"/>
  <c r="R14"/>
  <c r="R10"/>
  <c r="S10"/>
  <c r="S21"/>
  <c r="R21"/>
  <c r="S17"/>
  <c r="R17"/>
  <c r="S13"/>
  <c r="R13"/>
  <c r="R11"/>
  <c r="S11"/>
  <c r="S20"/>
  <c r="R20"/>
  <c r="S16"/>
  <c r="R16"/>
  <c r="S12"/>
  <c r="R12"/>
  <c r="S19"/>
  <c r="R19"/>
  <c r="S15"/>
  <c r="R15"/>
  <c r="P25" l="1"/>
  <c r="P26"/>
  <c r="X13"/>
  <c r="D27" s="1"/>
  <c r="P27"/>
  <c r="D29" l="1"/>
  <c r="D26"/>
</calcChain>
</file>

<file path=xl/sharedStrings.xml><?xml version="1.0" encoding="utf-8"?>
<sst xmlns="http://schemas.openxmlformats.org/spreadsheetml/2006/main" count="44396" uniqueCount="7001">
  <si>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</si>
  <si>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</si>
  <si>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</si>
  <si>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</si>
  <si>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</si>
  <si>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</si>
  <si>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</si>
  <si>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</si>
  <si>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</si>
  <si>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</si>
  <si>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</si>
  <si>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</si>
  <si>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</si>
  <si>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</si>
  <si>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</si>
  <si>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</si>
  <si>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Số Phách</t>
  </si>
  <si>
    <t>Điểm
THI</t>
  </si>
  <si>
    <t>Điểm
KTHP</t>
  </si>
  <si>
    <t>Điểm hệ
chữ</t>
  </si>
  <si>
    <t>Xếp loại</t>
  </si>
  <si>
    <t>Ghi chú</t>
  </si>
  <si>
    <t>Phòng thi</t>
  </si>
  <si>
    <t>KT</t>
  </si>
  <si>
    <t>CC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</si>
  <si>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</si>
  <si>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</si>
  <si>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</si>
  <si>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</si>
  <si>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</si>
  <si>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</si>
  <si>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</si>
  <si>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</si>
  <si>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 xml:space="preserve">CÁN BỘ KHỚP PHÁCH </t>
  </si>
  <si>
    <t>SỐ 1</t>
  </si>
  <si>
    <t>SỐ 2</t>
  </si>
  <si>
    <t>CÁN BỘ COI THI</t>
  </si>
  <si>
    <t>- Số SV thi không đạt:</t>
  </si>
  <si>
    <t>- Số SV vắng thi có phép:</t>
  </si>
  <si>
    <t>- Số SV thi lại:</t>
  </si>
  <si>
    <t xml:space="preserve">Nhóm: </t>
  </si>
  <si>
    <t>Trần Thị Mỹ Hạnh</t>
  </si>
  <si>
    <t>Phạm Anh Tuấn</t>
  </si>
  <si>
    <t>Thi lần 1 học kỳ I năm học 2018 - 2019</t>
  </si>
  <si>
    <t>MaSV</t>
  </si>
  <si>
    <t>MaMH-Nhom</t>
  </si>
  <si>
    <t>HoLotSV</t>
  </si>
  <si>
    <t>TenSV</t>
  </si>
  <si>
    <t>NgaySinhC</t>
  </si>
  <si>
    <t>MaLop</t>
  </si>
  <si>
    <t>MaMH</t>
  </si>
  <si>
    <t>TenMH</t>
  </si>
  <si>
    <t>SoTC</t>
  </si>
  <si>
    <t>TH</t>
  </si>
  <si>
    <t>BT</t>
  </si>
  <si>
    <t>TenDayDuCBGD</t>
  </si>
  <si>
    <t>MaNganh</t>
  </si>
  <si>
    <t>INT1339-03</t>
  </si>
  <si>
    <t>Đào Đức</t>
  </si>
  <si>
    <t>Mạnh</t>
  </si>
  <si>
    <t>INT14100</t>
  </si>
  <si>
    <t>An ninh mạng</t>
  </si>
  <si>
    <t>BAS1106-01</t>
  </si>
  <si>
    <t>Nguyễn Phú Trung</t>
  </si>
  <si>
    <t>BAS</t>
  </si>
  <si>
    <t>My</t>
  </si>
  <si>
    <t>D17CQAT02-B</t>
  </si>
  <si>
    <t>INT1482</t>
  </si>
  <si>
    <t>An toàn mạng</t>
  </si>
  <si>
    <t>BAS1106-02</t>
  </si>
  <si>
    <t>Trương Kim Liên</t>
  </si>
  <si>
    <t>Hiệp</t>
  </si>
  <si>
    <t>D17CQCN03-B</t>
  </si>
  <si>
    <t>INT1499</t>
  </si>
  <si>
    <t>An toàn phần mềm</t>
  </si>
  <si>
    <t>BAS1106-03</t>
  </si>
  <si>
    <t>Nguyễn Thiện Thi</t>
  </si>
  <si>
    <t>Hoàng Văn</t>
  </si>
  <si>
    <t>Dương</t>
  </si>
  <si>
    <t>D17CQCN12-B</t>
  </si>
  <si>
    <t>INT14105</t>
  </si>
  <si>
    <t>An toàn ứng dụng web và cơ sở dữ liệu</t>
  </si>
  <si>
    <t>BAS1106-04</t>
  </si>
  <si>
    <t>Trần Ngọc</t>
  </si>
  <si>
    <t>Đức</t>
  </si>
  <si>
    <t>D17CQCN13-B</t>
  </si>
  <si>
    <t>TEL1402</t>
  </si>
  <si>
    <t>Báo hiệu và điều khiển kết nối</t>
  </si>
  <si>
    <t>BAS1106-05</t>
  </si>
  <si>
    <t>Nguyễn Đức Thịnh</t>
  </si>
  <si>
    <t>Trần Xuân</t>
  </si>
  <si>
    <t>Hậu</t>
  </si>
  <si>
    <t>MUL1488</t>
  </si>
  <si>
    <t>Báo mạng điện tử</t>
  </si>
  <si>
    <t>BAS1106-06</t>
  </si>
  <si>
    <t>Nguyễn Thành</t>
  </si>
  <si>
    <t>Đạt</t>
  </si>
  <si>
    <t>C14HTTT</t>
  </si>
  <si>
    <t>MUL1397</t>
  </si>
  <si>
    <t>Biên tập văn bản báo chí</t>
  </si>
  <si>
    <t>BAS1106-07</t>
  </si>
  <si>
    <t>Nguyễn Duy Trường</t>
  </si>
  <si>
    <t>Nguyễn Huy</t>
  </si>
  <si>
    <t>Hoàng</t>
  </si>
  <si>
    <t>D14HTTT3</t>
  </si>
  <si>
    <t>TEL1435</t>
  </si>
  <si>
    <t>Các công nghệ mạng truyền thông tiên tiến</t>
  </si>
  <si>
    <t>BAS1106-08</t>
  </si>
  <si>
    <t>Việt</t>
  </si>
  <si>
    <t>D16CQCN02-B</t>
  </si>
  <si>
    <t>INT1404</t>
  </si>
  <si>
    <t>Các hệ thống dựa trên tri thức</t>
  </si>
  <si>
    <t>BAS1106-09</t>
  </si>
  <si>
    <t>Nguyễn Văn</t>
  </si>
  <si>
    <t>Cường</t>
  </si>
  <si>
    <t>28/02/1999</t>
  </si>
  <si>
    <t>INT1405</t>
  </si>
  <si>
    <t>Các hệ thống phân tán</t>
  </si>
  <si>
    <t>BAS1106-10</t>
  </si>
  <si>
    <t>10/10/1999</t>
  </si>
  <si>
    <t>D17CQCN01-B</t>
  </si>
  <si>
    <t>MAR1315</t>
  </si>
  <si>
    <t>Các hệ thống thông tin trong doanh nghiệp</t>
  </si>
  <si>
    <t>BAS1106-11</t>
  </si>
  <si>
    <t>24/05/1999</t>
  </si>
  <si>
    <t>MUL13119</t>
  </si>
  <si>
    <t>Các loại hình báo chí hiện đại</t>
  </si>
  <si>
    <t>BAS1106-12</t>
  </si>
  <si>
    <t>Nguyễn Thị Thùy</t>
  </si>
  <si>
    <t>Linh</t>
  </si>
  <si>
    <t>29/07/1999</t>
  </si>
  <si>
    <t>ELE1302</t>
  </si>
  <si>
    <t>Cấu kiện điện tử</t>
  </si>
  <si>
    <t>BAS1106-13</t>
  </si>
  <si>
    <t>Chu Văn</t>
  </si>
  <si>
    <t>Hảo</t>
  </si>
  <si>
    <t>D17CQCN08-B</t>
  </si>
  <si>
    <t>FIA1402</t>
  </si>
  <si>
    <t>CFA</t>
  </si>
  <si>
    <t>BAS1106-14</t>
  </si>
  <si>
    <t>Nam</t>
  </si>
  <si>
    <t>BSA1402</t>
  </si>
  <si>
    <t>Chuyên đề Quản trị doanh nghiệp</t>
  </si>
  <si>
    <t>BAS1106-15</t>
  </si>
  <si>
    <t>Dương Thị</t>
  </si>
  <si>
    <t>Hoa</t>
  </si>
  <si>
    <t>BSA1403</t>
  </si>
  <si>
    <t>Chuyên đề Thương mại điện tử</t>
  </si>
  <si>
    <t>BAS1106-16</t>
  </si>
  <si>
    <t>Ngô Văn</t>
  </si>
  <si>
    <t>Thái</t>
  </si>
  <si>
    <t>07/04/1997</t>
  </si>
  <si>
    <t>INT1313</t>
  </si>
  <si>
    <t>Cơ sở dữ liệu</t>
  </si>
  <si>
    <t>BAS1106-17</t>
  </si>
  <si>
    <t>Nguyễn Anh</t>
  </si>
  <si>
    <t>Tú</t>
  </si>
  <si>
    <t>01/12/1999</t>
  </si>
  <si>
    <t>INT1414</t>
  </si>
  <si>
    <t>Cơ sở dữ liệu phân tán</t>
  </si>
  <si>
    <t>BAS1106-18</t>
  </si>
  <si>
    <t>Nguyễn Xuân</t>
  </si>
  <si>
    <t>Lộc</t>
  </si>
  <si>
    <t>CDT1460</t>
  </si>
  <si>
    <t>Cơ sở lý thuyết quảng cáo</t>
  </si>
  <si>
    <t>BAS1106-19</t>
  </si>
  <si>
    <t>Ngô Quốc</t>
  </si>
  <si>
    <t>D17CQCN04-B</t>
  </si>
  <si>
    <t>ELE1406</t>
  </si>
  <si>
    <t>Cơ sở mật mã học</t>
  </si>
  <si>
    <t>BAS1106-20</t>
  </si>
  <si>
    <t>Hằng</t>
  </si>
  <si>
    <t>15/12/1999</t>
  </si>
  <si>
    <t>CDT1238</t>
  </si>
  <si>
    <t>Cơ sở tạo hình</t>
  </si>
  <si>
    <t>BAS1106-21</t>
  </si>
  <si>
    <t>Nguyễn Tiến</t>
  </si>
  <si>
    <t>Dũng</t>
  </si>
  <si>
    <t>MUL1240</t>
  </si>
  <si>
    <t>Cơ sở văn hóa Việt Nam</t>
  </si>
  <si>
    <t>BAS1106-22</t>
  </si>
  <si>
    <t>Trịnh Đình</t>
  </si>
  <si>
    <t>Trung</t>
  </si>
  <si>
    <t>D17CQCN06-B</t>
  </si>
  <si>
    <t>TEL1434</t>
  </si>
  <si>
    <t>Công nghệ truy nhập quang</t>
  </si>
  <si>
    <t>BAS1106-23</t>
  </si>
  <si>
    <t>Phùng Đình</t>
  </si>
  <si>
    <t>Tùng</t>
  </si>
  <si>
    <t>TEL1408</t>
  </si>
  <si>
    <t>Công nghệ truyền tải quang</t>
  </si>
  <si>
    <t>BAS1106-24</t>
  </si>
  <si>
    <t>TEL1436</t>
  </si>
  <si>
    <t>Công nghệ vô tuyến băng rộng</t>
  </si>
  <si>
    <t>BAS1106-25</t>
  </si>
  <si>
    <t>Hoàng Thanh</t>
  </si>
  <si>
    <t>Hải</t>
  </si>
  <si>
    <t>TEL1410</t>
  </si>
  <si>
    <t>Đa truy nhập vô tuyến</t>
  </si>
  <si>
    <t>BAS1106-26</t>
  </si>
  <si>
    <t>Đỗ Việt</t>
  </si>
  <si>
    <t>Anh</t>
  </si>
  <si>
    <t>03/01/1999</t>
  </si>
  <si>
    <t>D17CQCN09-B</t>
  </si>
  <si>
    <t>BAS1201</t>
  </si>
  <si>
    <t>Đại số</t>
  </si>
  <si>
    <t>BAS1106-27</t>
  </si>
  <si>
    <t>Trần Tuấn</t>
  </si>
  <si>
    <t>MAR1402</t>
  </si>
  <si>
    <t>Đề án: Kế hoạch Internet Marketing</t>
  </si>
  <si>
    <t>BAS1106-28</t>
  </si>
  <si>
    <t>Đàm Thị</t>
  </si>
  <si>
    <t>Trinh</t>
  </si>
  <si>
    <t>ELE1310</t>
  </si>
  <si>
    <t>Điện tử tương tự</t>
  </si>
  <si>
    <t>BAS1106-29</t>
  </si>
  <si>
    <t>Minh</t>
  </si>
  <si>
    <t>09/12/1999</t>
  </si>
  <si>
    <t>MUL14141</t>
  </si>
  <si>
    <t>Đồ án thiết kế sản phẩm đa phương tiện</t>
  </si>
  <si>
    <t>BAS1106-30</t>
  </si>
  <si>
    <t>INT1332-01</t>
  </si>
  <si>
    <t>Nguyễn Mạnh</t>
  </si>
  <si>
    <t>D13HTTT2</t>
  </si>
  <si>
    <t>MAR1427</t>
  </si>
  <si>
    <t>E-Marketing</t>
  </si>
  <si>
    <t>BAS1106-31</t>
  </si>
  <si>
    <t>BAS1203</t>
  </si>
  <si>
    <t>Giải tích 1</t>
  </si>
  <si>
    <t>BAS1106-32</t>
  </si>
  <si>
    <t>CDT1421-01</t>
  </si>
  <si>
    <t>Trương Thành</t>
  </si>
  <si>
    <t>BAS1106</t>
  </si>
  <si>
    <t>Giáo dục thể chất 1</t>
  </si>
  <si>
    <t>BAS1106-33</t>
  </si>
  <si>
    <t>Phạm Đình</t>
  </si>
  <si>
    <t>Tâm</t>
  </si>
  <si>
    <t>01/08/1995</t>
  </si>
  <si>
    <t>INT1418</t>
  </si>
  <si>
    <t>Hệ cơ sở dữ liệu đa phương tiện</t>
  </si>
  <si>
    <t>BAS1106-34</t>
  </si>
  <si>
    <t>Phạm Thế</t>
  </si>
  <si>
    <t>Duy</t>
  </si>
  <si>
    <t>INT1319</t>
  </si>
  <si>
    <t>Hệ điều hành</t>
  </si>
  <si>
    <t>BAS1106-35</t>
  </si>
  <si>
    <t>Nguyễn Ngọc</t>
  </si>
  <si>
    <t>D15CQAT01-B</t>
  </si>
  <si>
    <t>ELE1415</t>
  </si>
  <si>
    <t>Hệ thống nhúng</t>
  </si>
  <si>
    <t>BAS1106-36</t>
  </si>
  <si>
    <t>Đào Thị</t>
  </si>
  <si>
    <t>Hiên</t>
  </si>
  <si>
    <t>FIA1404</t>
  </si>
  <si>
    <t>Hệ thống thông tin kế toán</t>
  </si>
  <si>
    <t>BAS1106-37</t>
  </si>
  <si>
    <t>Nguyễn Hồng</t>
  </si>
  <si>
    <t>Sơn</t>
  </si>
  <si>
    <t>D15HTTT4</t>
  </si>
  <si>
    <t>BSA1307</t>
  </si>
  <si>
    <t>Hệ thống thông tin quản lý</t>
  </si>
  <si>
    <t>BAS1106-38</t>
  </si>
  <si>
    <t>Mai Ngọc</t>
  </si>
  <si>
    <t>ánh</t>
  </si>
  <si>
    <t>TEL1409</t>
  </si>
  <si>
    <t>Internet và giao thức</t>
  </si>
  <si>
    <t>BAS1106-39</t>
  </si>
  <si>
    <t>Châu</t>
  </si>
  <si>
    <t>FIA1405</t>
  </si>
  <si>
    <t>Kế toán công</t>
  </si>
  <si>
    <t>BAS1106-40</t>
  </si>
  <si>
    <t>Đặng Văn</t>
  </si>
  <si>
    <t>FIA1406</t>
  </si>
  <si>
    <t>Kế toán doanh nghiệp bảo hiểm</t>
  </si>
  <si>
    <t>BAS1106-41</t>
  </si>
  <si>
    <t>Lê Hồng</t>
  </si>
  <si>
    <t>FIA1409</t>
  </si>
  <si>
    <t>Kế toán máy</t>
  </si>
  <si>
    <t>BAS1106-42</t>
  </si>
  <si>
    <t>Nguyễn Trường</t>
  </si>
  <si>
    <t>Giang</t>
  </si>
  <si>
    <t>FIA1408</t>
  </si>
  <si>
    <t>Kế toán ngân hàng thương mại</t>
  </si>
  <si>
    <t>BAS1106-43</t>
  </si>
  <si>
    <t>Vũ Thị</t>
  </si>
  <si>
    <t>Duyên</t>
  </si>
  <si>
    <t>FIA1441M</t>
  </si>
  <si>
    <t>Kế toán quản trị 2</t>
  </si>
  <si>
    <t>BAS1106-44</t>
  </si>
  <si>
    <t>Hạ</t>
  </si>
  <si>
    <t>FIA1313</t>
  </si>
  <si>
    <t>Kế toán tài chính 2</t>
  </si>
  <si>
    <t>BAS1106-45</t>
  </si>
  <si>
    <t>MAR1438</t>
  </si>
  <si>
    <t>Khai phá dữ liệu trong Marketing</t>
  </si>
  <si>
    <t>BAS1106-46</t>
  </si>
  <si>
    <t>Phạm Thị</t>
  </si>
  <si>
    <t>BSA1412</t>
  </si>
  <si>
    <t>Khởi sự kinh doanh</t>
  </si>
  <si>
    <t>BAS1106-47</t>
  </si>
  <si>
    <t>Hưng</t>
  </si>
  <si>
    <t>MUL1423</t>
  </si>
  <si>
    <t>Kịch bản đa phương tiện</t>
  </si>
  <si>
    <t>BAS1109-01</t>
  </si>
  <si>
    <t>Lê Anh Vũ</t>
  </si>
  <si>
    <t>Huấn</t>
  </si>
  <si>
    <t>CDT1411</t>
  </si>
  <si>
    <t>Kịch bản phân cảnh</t>
  </si>
  <si>
    <t>BAS1109-02</t>
  </si>
  <si>
    <t>Long</t>
  </si>
  <si>
    <t>FIA1315</t>
  </si>
  <si>
    <t>Kiểm toán căn bản</t>
  </si>
  <si>
    <t>BAS1109-03</t>
  </si>
  <si>
    <t>Nguyễn Quang</t>
  </si>
  <si>
    <t>FIA1416</t>
  </si>
  <si>
    <t>Kiểm toán tài chính</t>
  </si>
  <si>
    <t>BAS1109-04</t>
  </si>
  <si>
    <t>Bùi Quang</t>
  </si>
  <si>
    <t>INT1323</t>
  </si>
  <si>
    <t>Kiến trúc máy tính</t>
  </si>
  <si>
    <t>BAS1109-05</t>
  </si>
  <si>
    <t>Nguyễn Huy Cảnh</t>
  </si>
  <si>
    <t>Thắng</t>
  </si>
  <si>
    <t>INT1325</t>
  </si>
  <si>
    <t>Kiến trúc máy tính và hệ điều hành</t>
  </si>
  <si>
    <t>BAS1111-01</t>
  </si>
  <si>
    <t>Phạm Thị Khánh</t>
  </si>
  <si>
    <t>Toản</t>
  </si>
  <si>
    <t>BSA1309</t>
  </si>
  <si>
    <t>Kinh tế lượng</t>
  </si>
  <si>
    <t>BAS1111-02</t>
  </si>
  <si>
    <t>Vũ Quang</t>
  </si>
  <si>
    <t>D16CQAT03-B</t>
  </si>
  <si>
    <t>BSA1310</t>
  </si>
  <si>
    <t>Kinh tế vi mô 1</t>
  </si>
  <si>
    <t>BAS1111-03</t>
  </si>
  <si>
    <t>Phạm Anh</t>
  </si>
  <si>
    <t>Tuấn</t>
  </si>
  <si>
    <t>16/01/1998</t>
  </si>
  <si>
    <t>BSA1311</t>
  </si>
  <si>
    <t>Kinh tế vĩ mô 1</t>
  </si>
  <si>
    <t>BAS1111-04</t>
  </si>
  <si>
    <t>Trần Quang</t>
  </si>
  <si>
    <t>SKD1102</t>
  </si>
  <si>
    <t>Kỹ năng làm việc nhóm</t>
  </si>
  <si>
    <t>BAS1111-05</t>
  </si>
  <si>
    <t>Phạm Minh ái</t>
  </si>
  <si>
    <t>Nguyễn Thị Thanh</t>
  </si>
  <si>
    <t>Thư</t>
  </si>
  <si>
    <t>SKD1103</t>
  </si>
  <si>
    <t>Kỹ năng tạo lập Văn bản</t>
  </si>
  <si>
    <t>BAS1111-06</t>
  </si>
  <si>
    <t>Hùng</t>
  </si>
  <si>
    <t>SKD1101</t>
  </si>
  <si>
    <t>Kỹ năng thuyết trình</t>
  </si>
  <si>
    <t>BAS1111-07</t>
  </si>
  <si>
    <t>Đặng Thanh</t>
  </si>
  <si>
    <t>Mai</t>
  </si>
  <si>
    <t>D17CQCN02-B</t>
  </si>
  <si>
    <t>INT14103</t>
  </si>
  <si>
    <t>Kỹ thuật lập trình hướng đối tượng</t>
  </si>
  <si>
    <t>BAS1111-08</t>
  </si>
  <si>
    <t>Nguyễn Đức</t>
  </si>
  <si>
    <t>Xuân</t>
  </si>
  <si>
    <t>MUL14146.</t>
  </si>
  <si>
    <t>Kỹ thuật lập trình ứng dụng đa phương tiện</t>
  </si>
  <si>
    <t>BAS1111-09</t>
  </si>
  <si>
    <t>Đại</t>
  </si>
  <si>
    <t>MUL1314</t>
  </si>
  <si>
    <t>Kỹ thuật quay phim</t>
  </si>
  <si>
    <t>BAS1111-10</t>
  </si>
  <si>
    <t>CDT1472-01</t>
  </si>
  <si>
    <t>Trịnh Ngọc</t>
  </si>
  <si>
    <t>ELE1433</t>
  </si>
  <si>
    <t>Kỹ thuật số</t>
  </si>
  <si>
    <t>BAS1111-11</t>
  </si>
  <si>
    <t>23/05/1997</t>
  </si>
  <si>
    <t>D15HTTT2</t>
  </si>
  <si>
    <t>ELE1317</t>
  </si>
  <si>
    <t>Kỹ thuật vi xử lý</t>
  </si>
  <si>
    <t>BAS1111-12</t>
  </si>
  <si>
    <t>Hoàng Việt</t>
  </si>
  <si>
    <t>INT1330</t>
  </si>
  <si>
    <t>BAS1111-13</t>
  </si>
  <si>
    <t>MUL1415</t>
  </si>
  <si>
    <t>Kỹ xảo đa phương tiện</t>
  </si>
  <si>
    <t>BAS1111-14</t>
  </si>
  <si>
    <t>Đào Thu Huyền</t>
  </si>
  <si>
    <t>INT1332</t>
  </si>
  <si>
    <t>Lập trình hướng đối tượng</t>
  </si>
  <si>
    <t>BAS1111-15</t>
  </si>
  <si>
    <t>Dung</t>
  </si>
  <si>
    <t>INT13109</t>
  </si>
  <si>
    <t>Lập trình hướng đối tượng với C++</t>
  </si>
  <si>
    <t>BAS1111-16</t>
  </si>
  <si>
    <t>Vương Thanh Tú</t>
  </si>
  <si>
    <t>20/09/1997</t>
  </si>
  <si>
    <t>INT1433</t>
  </si>
  <si>
    <t>Lập trình mạng</t>
  </si>
  <si>
    <t>BAS1111-17</t>
  </si>
  <si>
    <t>CDT1445</t>
  </si>
  <si>
    <t>Lập trình mạng với C++</t>
  </si>
  <si>
    <t>BAS1111-18</t>
  </si>
  <si>
    <t>Nguyễn Thị Thu</t>
  </si>
  <si>
    <t>Hiền</t>
  </si>
  <si>
    <t>INT1434</t>
  </si>
  <si>
    <t>Lập trình Web</t>
  </si>
  <si>
    <t>BAS1111-19</t>
  </si>
  <si>
    <t>16/04/1997</t>
  </si>
  <si>
    <t>BSA1313</t>
  </si>
  <si>
    <t>Lập và thẩm định dự án đầu tư</t>
  </si>
  <si>
    <t>BAS1111-20</t>
  </si>
  <si>
    <t>Hinh</t>
  </si>
  <si>
    <t>BAS1109</t>
  </si>
  <si>
    <t>Lịch sử các học thuyết kinh tế</t>
  </si>
  <si>
    <t>BAS1111-21</t>
  </si>
  <si>
    <t>Trần Thanh Tùng</t>
  </si>
  <si>
    <t>Trần Minh</t>
  </si>
  <si>
    <t>Hòa</t>
  </si>
  <si>
    <t>MUL12117</t>
  </si>
  <si>
    <t>Lịch sử văn minh thế giới</t>
  </si>
  <si>
    <t>BAS1111-22</t>
  </si>
  <si>
    <t>ELE1319</t>
  </si>
  <si>
    <t>Lý thuyết thông tin</t>
  </si>
  <si>
    <t>BAS1111-23</t>
  </si>
  <si>
    <t>Bùi Thị</t>
  </si>
  <si>
    <t>Hương</t>
  </si>
  <si>
    <t>INT1336</t>
  </si>
  <si>
    <t>Mạng máy tính</t>
  </si>
  <si>
    <t>BAS1111-24</t>
  </si>
  <si>
    <t>Huy</t>
  </si>
  <si>
    <t>19/08/1997</t>
  </si>
  <si>
    <t>MAR1405</t>
  </si>
  <si>
    <t>Marketing bằng công cụ tìm kiếm</t>
  </si>
  <si>
    <t>BAS1111-25</t>
  </si>
  <si>
    <t>Nguyễn Thị</t>
  </si>
  <si>
    <t>Huyền</t>
  </si>
  <si>
    <t>MAR1322</t>
  </si>
  <si>
    <t>Marketing căn bản</t>
  </si>
  <si>
    <t>BAS1122-01</t>
  </si>
  <si>
    <t>MAR1425</t>
  </si>
  <si>
    <t>Marketing dịch vụ</t>
  </si>
  <si>
    <t>BAS1122-02</t>
  </si>
  <si>
    <t>Nguyễn Mai</t>
  </si>
  <si>
    <t>MAR1406</t>
  </si>
  <si>
    <t>Marketing qua phương tiện truyền thông xã hội</t>
  </si>
  <si>
    <t>BAS1122-03</t>
  </si>
  <si>
    <t>Đào Mạnh Ninh</t>
  </si>
  <si>
    <t>INT1491</t>
  </si>
  <si>
    <t>Mật mã học nâng cao</t>
  </si>
  <si>
    <t>BAS1122-04</t>
  </si>
  <si>
    <t>Lê Thị</t>
  </si>
  <si>
    <t>ELE1325</t>
  </si>
  <si>
    <t>Matlab và ứng dụng</t>
  </si>
  <si>
    <t>BAS1122-05</t>
  </si>
  <si>
    <t>Lê Thị Thùy</t>
  </si>
  <si>
    <t>Ninh</t>
  </si>
  <si>
    <t>TEL1412</t>
  </si>
  <si>
    <t>Mô phỏng hệ thống truyền thông</t>
  </si>
  <si>
    <t>BAS1122-06</t>
  </si>
  <si>
    <t>Phúc</t>
  </si>
  <si>
    <t>08/02/1997</t>
  </si>
  <si>
    <t>MUL1398</t>
  </si>
  <si>
    <t>Nghệ thuật kể chuyện đa phương tiện</t>
  </si>
  <si>
    <t>BAS1122-07</t>
  </si>
  <si>
    <t>Nguyễn Hoàng</t>
  </si>
  <si>
    <t>Phương</t>
  </si>
  <si>
    <t>BSA1418</t>
  </si>
  <si>
    <t>Nghiệp vụ thương mại</t>
  </si>
  <si>
    <t>BAS1122-08</t>
  </si>
  <si>
    <t>Quỳnh</t>
  </si>
  <si>
    <t>CDT1472</t>
  </si>
  <si>
    <t>Ngôn ngữ báo chí truyền thông</t>
  </si>
  <si>
    <t>BAS1122-09</t>
  </si>
  <si>
    <t>Nguyễn Ngọc Hà</t>
  </si>
  <si>
    <t>INT1339</t>
  </si>
  <si>
    <t>Ngôn ngữ lập trình C++</t>
  </si>
  <si>
    <t>BAS1122-10</t>
  </si>
  <si>
    <t>Tình</t>
  </si>
  <si>
    <t>INT13108</t>
  </si>
  <si>
    <t>Ngôn ngữ lập trình Java</t>
  </si>
  <si>
    <t>BAS1122-11</t>
  </si>
  <si>
    <t>Trang</t>
  </si>
  <si>
    <t>FIA1321</t>
  </si>
  <si>
    <t>Nguyên lý kế toán</t>
  </si>
  <si>
    <t>BAS1122-12</t>
  </si>
  <si>
    <t>03/10/1997</t>
  </si>
  <si>
    <t>INT1340</t>
  </si>
  <si>
    <t>Nhập môn công nghệ phần mềm</t>
  </si>
  <si>
    <t>BAS1122-13</t>
  </si>
  <si>
    <t>Đỗ Minh Sơn</t>
  </si>
  <si>
    <t>Nguyễn Thị Ngọc</t>
  </si>
  <si>
    <t>CDT1320</t>
  </si>
  <si>
    <t>Nhập môn đa phương tiện</t>
  </si>
  <si>
    <t>BAS1122-14</t>
  </si>
  <si>
    <t>MUL13120</t>
  </si>
  <si>
    <t>Nhập môn quảng cáo</t>
  </si>
  <si>
    <t>BAS1122-15</t>
  </si>
  <si>
    <t>Nguyễn Minh</t>
  </si>
  <si>
    <t>INT1341</t>
  </si>
  <si>
    <t>Nhập môn trí tuệ nhân tạo</t>
  </si>
  <si>
    <t>BAS1122-16</t>
  </si>
  <si>
    <t>Nguyễn Thị Hải</t>
  </si>
  <si>
    <t>Yến</t>
  </si>
  <si>
    <t>BAS1111</t>
  </si>
  <si>
    <t>Những nguyên lý cơ bản của Chủ nghĩa Mác Lênin 1</t>
  </si>
  <si>
    <t>BAS1122-17</t>
  </si>
  <si>
    <t>Lê Thành</t>
  </si>
  <si>
    <t>BSA1320</t>
  </si>
  <si>
    <t>Phân tích hoạt động kinh doanh</t>
  </si>
  <si>
    <t>BAS1122-18</t>
  </si>
  <si>
    <t>Phạm Ngọc</t>
  </si>
  <si>
    <t>MAR1437</t>
  </si>
  <si>
    <t>Phân tích Marketing</t>
  </si>
  <si>
    <t>BAS1122-19</t>
  </si>
  <si>
    <t>Nguyễn Bá</t>
  </si>
  <si>
    <t>Cương</t>
  </si>
  <si>
    <t>INT14104</t>
  </si>
  <si>
    <t>Phân tích thiết kế đảm bảo chất lượng phần mềm</t>
  </si>
  <si>
    <t>BAS1122-20</t>
  </si>
  <si>
    <t>Nguyễn Tuấn</t>
  </si>
  <si>
    <t>Đăng</t>
  </si>
  <si>
    <t>INT1342M</t>
  </si>
  <si>
    <t>Phân tích và thiết kế hệ thống thông tin</t>
  </si>
  <si>
    <t>BAS1122-21</t>
  </si>
  <si>
    <t>MAR1408</t>
  </si>
  <si>
    <t>Phân tích Web</t>
  </si>
  <si>
    <t>BAS1122-22</t>
  </si>
  <si>
    <t>Phạm Minh</t>
  </si>
  <si>
    <t>D16CQCN03-B</t>
  </si>
  <si>
    <t>BSA1221</t>
  </si>
  <si>
    <t>Pháp luật đại cương</t>
  </si>
  <si>
    <t>BAS1122-23</t>
  </si>
  <si>
    <t>Phan Hải Cường</t>
  </si>
  <si>
    <t>14/10/1998</t>
  </si>
  <si>
    <t>BSA1422</t>
  </si>
  <si>
    <t>Pháp luật thương mại điện tử</t>
  </si>
  <si>
    <t>BAS1122-24</t>
  </si>
  <si>
    <t>INT1497</t>
  </si>
  <si>
    <t>Phát triển hệ thống dựa trên tri thức</t>
  </si>
  <si>
    <t>BAS1122-25</t>
  </si>
  <si>
    <t>INT1498</t>
  </si>
  <si>
    <t>Phát triển ứng dụng phân tán</t>
  </si>
  <si>
    <t>BAS1122-26</t>
  </si>
  <si>
    <t>MAR1334</t>
  </si>
  <si>
    <t>Phát triển và ứng dụng web trong marketing</t>
  </si>
  <si>
    <t>BAS1122-27</t>
  </si>
  <si>
    <t>Lưu Văn</t>
  </si>
  <si>
    <t>MUL1487</t>
  </si>
  <si>
    <t>Phóng sự truyền hình</t>
  </si>
  <si>
    <t>BAS1122-28</t>
  </si>
  <si>
    <t>Nguyễn Sỹ</t>
  </si>
  <si>
    <t>Khải</t>
  </si>
  <si>
    <t>14/05/1998</t>
  </si>
  <si>
    <t>MUL1399</t>
  </si>
  <si>
    <t>Phỏng vấn: Lý thuyết và thực hành</t>
  </si>
  <si>
    <t>BAS1122-29</t>
  </si>
  <si>
    <t>Hà Hoàng</t>
  </si>
  <si>
    <t>SKD1108</t>
  </si>
  <si>
    <t>Phương pháp luận nghiên cứu khoa học</t>
  </si>
  <si>
    <t>BAS1122-30</t>
  </si>
  <si>
    <t>Nguyễn Phương</t>
  </si>
  <si>
    <t>17/10/1998</t>
  </si>
  <si>
    <t>MUL1289</t>
  </si>
  <si>
    <t>Phương pháp nghiên cứu truyền thông</t>
  </si>
  <si>
    <t>BAS1122-31</t>
  </si>
  <si>
    <t>Lê Đức</t>
  </si>
  <si>
    <t>Thiện</t>
  </si>
  <si>
    <t>INT14106</t>
  </si>
  <si>
    <t>Quản lý an toàn thông tin</t>
  </si>
  <si>
    <t>BAS1122-32</t>
  </si>
  <si>
    <t>Vũ Văn</t>
  </si>
  <si>
    <t>Thịnh</t>
  </si>
  <si>
    <t>BSA1349</t>
  </si>
  <si>
    <t>Quản lý dự án</t>
  </si>
  <si>
    <t>BAS1122-33</t>
  </si>
  <si>
    <t>Trần Đình</t>
  </si>
  <si>
    <t>Trưởng</t>
  </si>
  <si>
    <t>INT1450</t>
  </si>
  <si>
    <t>Quản lý dự án phần mềm</t>
  </si>
  <si>
    <t>BAS1122-34</t>
  </si>
  <si>
    <t>Hoàng Mạnh</t>
  </si>
  <si>
    <t>TEL1414</t>
  </si>
  <si>
    <t>Quản lý mạng viễn thông</t>
  </si>
  <si>
    <t>BAS1142-01</t>
  </si>
  <si>
    <t>Nguyễn Thị Thuận</t>
  </si>
  <si>
    <t>D16CQCN09-B</t>
  </si>
  <si>
    <t>BSA1324</t>
  </si>
  <si>
    <t>Quản trị chất lượng</t>
  </si>
  <si>
    <t>BAS1142-02</t>
  </si>
  <si>
    <t>Nguyễn Hồng Nga</t>
  </si>
  <si>
    <t>Huynh</t>
  </si>
  <si>
    <t>D14TTDPT1</t>
  </si>
  <si>
    <t>BSA1325</t>
  </si>
  <si>
    <t>Quản trị chiến lược</t>
  </si>
  <si>
    <t>BAS1142-03</t>
  </si>
  <si>
    <t>Vũ Thị Sâm</t>
  </si>
  <si>
    <t>B14DCPT211</t>
  </si>
  <si>
    <t>Phạm Tuấn</t>
  </si>
  <si>
    <t>13/02/1996</t>
  </si>
  <si>
    <t>BSA1427</t>
  </si>
  <si>
    <t>Quản trị doanh nghiệp</t>
  </si>
  <si>
    <t>BAS1142-04</t>
  </si>
  <si>
    <t>Nguyễn Thị Thu Hà</t>
  </si>
  <si>
    <t>BSA1328</t>
  </si>
  <si>
    <t>Quản trị học</t>
  </si>
  <si>
    <t>BAS1142-05</t>
  </si>
  <si>
    <t>Nguyễn Thị Phương Nhung</t>
  </si>
  <si>
    <t>Thành</t>
  </si>
  <si>
    <t>BSA1429</t>
  </si>
  <si>
    <t>Quản trị kinh doanh bán lẻ trực tuyến</t>
  </si>
  <si>
    <t>BAS1142-06</t>
  </si>
  <si>
    <t>Trần Thị Thanh Bình</t>
  </si>
  <si>
    <t>BSA1432</t>
  </si>
  <si>
    <t>Quản trị kinh doanh quốc tế</t>
  </si>
  <si>
    <t>BAS1142-07</t>
  </si>
  <si>
    <t>Nguyễn Quỳnh Giao</t>
  </si>
  <si>
    <t>Đam</t>
  </si>
  <si>
    <t>MAR1424</t>
  </si>
  <si>
    <t>Quản trị Marketing</t>
  </si>
  <si>
    <t>BAS1142-08</t>
  </si>
  <si>
    <t>Ngô Thị Sâm</t>
  </si>
  <si>
    <t>Trần Thị Vân</t>
  </si>
  <si>
    <t>28/12/1996</t>
  </si>
  <si>
    <t>BSA1333</t>
  </si>
  <si>
    <t>Quản trị sản xuất</t>
  </si>
  <si>
    <t>BAS1142-09</t>
  </si>
  <si>
    <t>19/04/1997</t>
  </si>
  <si>
    <t>MUL13147</t>
  </si>
  <si>
    <t>Quay phim</t>
  </si>
  <si>
    <t>BAS1142-10</t>
  </si>
  <si>
    <t>Đỗ Đình</t>
  </si>
  <si>
    <t>Dự</t>
  </si>
  <si>
    <t>MUL13102</t>
  </si>
  <si>
    <t>Rủi ro và xử lý khủng hoảng truyền thông</t>
  </si>
  <si>
    <t>BAS1142-11</t>
  </si>
  <si>
    <t>BSA1236</t>
  </si>
  <si>
    <t>Tâm lý quản lý</t>
  </si>
  <si>
    <t>BAS1142-12</t>
  </si>
  <si>
    <t>BSA1437</t>
  </si>
  <si>
    <t>Thanh toán điện tử</t>
  </si>
  <si>
    <t>BAS1142-13</t>
  </si>
  <si>
    <t>Vương Thị</t>
  </si>
  <si>
    <t>Hoàn</t>
  </si>
  <si>
    <t>FIA1327</t>
  </si>
  <si>
    <t>BAS1142-14</t>
  </si>
  <si>
    <t>Phan Thị</t>
  </si>
  <si>
    <t>Hồng</t>
  </si>
  <si>
    <t>CDT1463</t>
  </si>
  <si>
    <t>Thiết kế ấn phẩm báo chí</t>
  </si>
  <si>
    <t>BAS1142-15</t>
  </si>
  <si>
    <t>Đặng Thị</t>
  </si>
  <si>
    <t>MUL1463</t>
  </si>
  <si>
    <t>BAS1142-16</t>
  </si>
  <si>
    <t>INT1154-04</t>
  </si>
  <si>
    <t>Hoàng Thị</t>
  </si>
  <si>
    <t>MUL1426</t>
  </si>
  <si>
    <t>Thiết kế đồ họa cơ bản</t>
  </si>
  <si>
    <t>BAS1142-17</t>
  </si>
  <si>
    <t>CDT1458</t>
  </si>
  <si>
    <t>Thiết kế đồ họa Game</t>
  </si>
  <si>
    <t>BAS1142-18</t>
  </si>
  <si>
    <t>Khanh</t>
  </si>
  <si>
    <t>MUL1485</t>
  </si>
  <si>
    <t>Thiết kế đồ họa nâng cao</t>
  </si>
  <si>
    <t>BAS1142-19</t>
  </si>
  <si>
    <t>CDT1427</t>
  </si>
  <si>
    <t>Thiết kế games cơ bản</t>
  </si>
  <si>
    <t>BAS1142-20</t>
  </si>
  <si>
    <t>BAS1227-12</t>
  </si>
  <si>
    <t>20/02/1997</t>
  </si>
  <si>
    <t>CDT1456</t>
  </si>
  <si>
    <t>Thiết kế hoạt hình 3D</t>
  </si>
  <si>
    <t>BAS1142-21</t>
  </si>
  <si>
    <t>Bùi Thị Lâm Thương</t>
  </si>
  <si>
    <t>MAR1323-04</t>
  </si>
  <si>
    <t>MUL1486</t>
  </si>
  <si>
    <t>Thiết kế hoạt hình nâng cao</t>
  </si>
  <si>
    <t>BAS1142-22</t>
  </si>
  <si>
    <t>Phạm Đức</t>
  </si>
  <si>
    <t>ELE1426</t>
  </si>
  <si>
    <t>Thiết kế logic số</t>
  </si>
  <si>
    <t>BAS1142-23</t>
  </si>
  <si>
    <t>Nhi</t>
  </si>
  <si>
    <t>CDT1459</t>
  </si>
  <si>
    <t>Thiết kế nhận diện thương hiệu</t>
  </si>
  <si>
    <t>BAS1142-24</t>
  </si>
  <si>
    <t>CDT1461</t>
  </si>
  <si>
    <t>Thiết kế Poster quảng cáo</t>
  </si>
  <si>
    <t>BAS1142-25</t>
  </si>
  <si>
    <t>CDT1421</t>
  </si>
  <si>
    <t>Thiết kế quảng cáo truyền hình</t>
  </si>
  <si>
    <t>BAS1142-26</t>
  </si>
  <si>
    <t>Nguyễn Công</t>
  </si>
  <si>
    <t>CDT1447</t>
  </si>
  <si>
    <t>Thiết kế ứng dụng trên đầu cuối di động</t>
  </si>
  <si>
    <t>BAS1142-27</t>
  </si>
  <si>
    <t>Mai Hoàng Hà</t>
  </si>
  <si>
    <t>Thúy</t>
  </si>
  <si>
    <t>MUL1484</t>
  </si>
  <si>
    <t>Thiết kế và tổ chức sản xuất sản phẩm đa phương tiện</t>
  </si>
  <si>
    <t>BAS1142-28</t>
  </si>
  <si>
    <t>Vũ Thị Bích Thủy</t>
  </si>
  <si>
    <t>MUL1429</t>
  </si>
  <si>
    <t>Thiết kế web cơ bản</t>
  </si>
  <si>
    <t>BAS1142-29</t>
  </si>
  <si>
    <t>Phạm Thúy Hồng</t>
  </si>
  <si>
    <t>Uyên</t>
  </si>
  <si>
    <t>BSA1338</t>
  </si>
  <si>
    <t>Thống kê doanh nghiệp</t>
  </si>
  <si>
    <t>BAS1142-30</t>
  </si>
  <si>
    <t>Ngô Thị</t>
  </si>
  <si>
    <t>Vân</t>
  </si>
  <si>
    <t>17/05/1997</t>
  </si>
  <si>
    <t>TEL1416</t>
  </si>
  <si>
    <t>Thu phát vô tuyến</t>
  </si>
  <si>
    <t>BAS1142-31</t>
  </si>
  <si>
    <t>MAR1323</t>
  </si>
  <si>
    <t>Thương mại điện tử</t>
  </si>
  <si>
    <t>BAS1142-32</t>
  </si>
  <si>
    <t>Phương Thị Hồng Hà</t>
  </si>
  <si>
    <t>Nguyễn Đăng</t>
  </si>
  <si>
    <t>24/02/1998</t>
  </si>
  <si>
    <t>BAS1142</t>
  </si>
  <si>
    <t>Tiếng anh A12</t>
  </si>
  <si>
    <t>BAS1142-33</t>
  </si>
  <si>
    <t>Phạm Việt</t>
  </si>
  <si>
    <t>BAS1144</t>
  </si>
  <si>
    <t>Tiếng anh A22</t>
  </si>
  <si>
    <t>BAS1142-34</t>
  </si>
  <si>
    <t>11/02/1998</t>
  </si>
  <si>
    <t>BAS1146</t>
  </si>
  <si>
    <t>Tiếng anh B12</t>
  </si>
  <si>
    <t>BAS1142-35</t>
  </si>
  <si>
    <t>Phạm Quang</t>
  </si>
  <si>
    <t>BAS1147</t>
  </si>
  <si>
    <t>Tiếng anh B21</t>
  </si>
  <si>
    <t>BAS1142-36</t>
  </si>
  <si>
    <t>Nguyễn Sơn</t>
  </si>
  <si>
    <t>TEL1418</t>
  </si>
  <si>
    <t>Tín hiệu và hệ thống</t>
  </si>
  <si>
    <t>BAS1142-37</t>
  </si>
  <si>
    <t>B16DCDT203</t>
  </si>
  <si>
    <t>Nguyễn Thế</t>
  </si>
  <si>
    <t>Toàn</t>
  </si>
  <si>
    <t>09/09/1998</t>
  </si>
  <si>
    <t>D16CQDT03-B</t>
  </si>
  <si>
    <t>INT1154</t>
  </si>
  <si>
    <t>Tin học cơ sở 1</t>
  </si>
  <si>
    <t>BAS1142-38</t>
  </si>
  <si>
    <t>D16CQMR01-B</t>
  </si>
  <si>
    <t>INT1357</t>
  </si>
  <si>
    <t>Tin học quản lý</t>
  </si>
  <si>
    <t>BAS1142-39</t>
  </si>
  <si>
    <t>Lê Tiến</t>
  </si>
  <si>
    <t>MUL1422</t>
  </si>
  <si>
    <t>Tổ chức sản xuất sản phẩm đa phương tiện</t>
  </si>
  <si>
    <t>BAS1142-40</t>
  </si>
  <si>
    <t>Vũ Thị Thanh Huyền</t>
  </si>
  <si>
    <t>31/08/1998</t>
  </si>
  <si>
    <t>BSA1440</t>
  </si>
  <si>
    <t>Tổ chức sản xuất trong doanh nghiệp</t>
  </si>
  <si>
    <t>BAS1142-41</t>
  </si>
  <si>
    <t>Trần Thị</t>
  </si>
  <si>
    <t>Hạnh</t>
  </si>
  <si>
    <t>CDT1473</t>
  </si>
  <si>
    <t>Tổ chức và biên tập chương trình truyền hình</t>
  </si>
  <si>
    <t>BAS1142-42</t>
  </si>
  <si>
    <t>D16CQMR02-B</t>
  </si>
  <si>
    <t>BAS1219</t>
  </si>
  <si>
    <t>Toán cao cấp 1</t>
  </si>
  <si>
    <t>BAS1142-43</t>
  </si>
  <si>
    <t>Nguyễn Thu Nga</t>
  </si>
  <si>
    <t>BSA1241</t>
  </si>
  <si>
    <t>Toán kinh tế</t>
  </si>
  <si>
    <t>BAS1142-44</t>
  </si>
  <si>
    <t>Loan</t>
  </si>
  <si>
    <t>BAS1221</t>
  </si>
  <si>
    <t>Toán kỹ thuật</t>
  </si>
  <si>
    <t>BAS1142-45</t>
  </si>
  <si>
    <t>Chu Thị Kim Định</t>
  </si>
  <si>
    <t>INT1358</t>
  </si>
  <si>
    <t>Toán rời rạc 1</t>
  </si>
  <si>
    <t>BAS1142-46</t>
  </si>
  <si>
    <t>Cao Hoàng</t>
  </si>
  <si>
    <t>MAR1413</t>
  </si>
  <si>
    <t>Tổng quan về biên tập web</t>
  </si>
  <si>
    <t>BAS1142-47</t>
  </si>
  <si>
    <t>Lê Minh</t>
  </si>
  <si>
    <t>Phượng</t>
  </si>
  <si>
    <t>MAR1439</t>
  </si>
  <si>
    <t>Trí tuệ Marketing</t>
  </si>
  <si>
    <t>BAS1142-48</t>
  </si>
  <si>
    <t>Thắm</t>
  </si>
  <si>
    <t>TEL1420</t>
  </si>
  <si>
    <t>Truyền dẫn số</t>
  </si>
  <si>
    <t>BAS1142-49</t>
  </si>
  <si>
    <t>Thơm</t>
  </si>
  <si>
    <t>TEL1421</t>
  </si>
  <si>
    <t>Truyền sóng và anten</t>
  </si>
  <si>
    <t>BAS1142-50</t>
  </si>
  <si>
    <t>Tạ Thị</t>
  </si>
  <si>
    <t>Trà</t>
  </si>
  <si>
    <t>ELE1428</t>
  </si>
  <si>
    <t>Truyền thông số</t>
  </si>
  <si>
    <t>BAS1142-51</t>
  </si>
  <si>
    <t>Vương</t>
  </si>
  <si>
    <t>03/07/1997</t>
  </si>
  <si>
    <t>MUL1394</t>
  </si>
  <si>
    <t>Truyền thông và dư luận xã hội</t>
  </si>
  <si>
    <t>BAS1142-52</t>
  </si>
  <si>
    <t>Nguyễn Duy</t>
  </si>
  <si>
    <t>19/02/1999</t>
  </si>
  <si>
    <t>D17CQAT04-B</t>
  </si>
  <si>
    <t>BAS1122</t>
  </si>
  <si>
    <t>Tư tưởng Hồ Chí Minh</t>
  </si>
  <si>
    <t>BAS1142-53</t>
  </si>
  <si>
    <t>BAS1224</t>
  </si>
  <si>
    <t>Vật lý 1 và thí nghiệm</t>
  </si>
  <si>
    <t>BAS1142-54</t>
  </si>
  <si>
    <t>Hà</t>
  </si>
  <si>
    <t>BAS1225</t>
  </si>
  <si>
    <t>Vật lý 2 và thí nghiệm</t>
  </si>
  <si>
    <t>BAS1142-55</t>
  </si>
  <si>
    <t>Nguyễn Đình</t>
  </si>
  <si>
    <t>BAS1227</t>
  </si>
  <si>
    <t>Vật lý 3 và thí nghiệm</t>
  </si>
  <si>
    <t>BAS1142-56</t>
  </si>
  <si>
    <t>Hường</t>
  </si>
  <si>
    <t>MUL1396</t>
  </si>
  <si>
    <t>Viết đa phương tiện</t>
  </si>
  <si>
    <t>BAS1142-57</t>
  </si>
  <si>
    <t>Nguyễn Hiền</t>
  </si>
  <si>
    <t>Thương</t>
  </si>
  <si>
    <t>BAS1226</t>
  </si>
  <si>
    <t>Xác suất thống kê</t>
  </si>
  <si>
    <t>BAS1142-58</t>
  </si>
  <si>
    <t>Dương Xuân</t>
  </si>
  <si>
    <t>Hiếu</t>
  </si>
  <si>
    <t>D17CQCN10-B</t>
  </si>
  <si>
    <t>ELE1439</t>
  </si>
  <si>
    <t>Xây dựng hệ thống số</t>
  </si>
  <si>
    <t>BAS1142-59</t>
  </si>
  <si>
    <t>Huê</t>
  </si>
  <si>
    <t>BSA1408</t>
  </si>
  <si>
    <t>Xây dựng website thương mại điện tử</t>
  </si>
  <si>
    <t>BAS1142-60</t>
  </si>
  <si>
    <t>Quang</t>
  </si>
  <si>
    <t>INT1362</t>
  </si>
  <si>
    <t>Xử lý ảnh</t>
  </si>
  <si>
    <t>BAS1142-61</t>
  </si>
  <si>
    <t>ELE1432</t>
  </si>
  <si>
    <t>Xử lý tiếng nói</t>
  </si>
  <si>
    <t>BAS1142-62</t>
  </si>
  <si>
    <t>ELE1330</t>
  </si>
  <si>
    <t>Xử lý tín hiệu số</t>
  </si>
  <si>
    <t>BAS1142-63</t>
  </si>
  <si>
    <t>ELE1438</t>
  </si>
  <si>
    <t>Xử lý tín hiệu trong hệ thống truyền thông</t>
  </si>
  <si>
    <t>BAS1142-64</t>
  </si>
  <si>
    <t>BAS1144-01</t>
  </si>
  <si>
    <t>Thủy</t>
  </si>
  <si>
    <t>18/08/1999</t>
  </si>
  <si>
    <t>BAS1144-02</t>
  </si>
  <si>
    <t>BAS1144-03</t>
  </si>
  <si>
    <t>Phạm Thị Nguyên Thư</t>
  </si>
  <si>
    <t>BAS1144-04</t>
  </si>
  <si>
    <t>13/08/1999</t>
  </si>
  <si>
    <t>BAS1144-05</t>
  </si>
  <si>
    <t>Lê Thị Hồng Hạnh</t>
  </si>
  <si>
    <t>Lê Thị ánh</t>
  </si>
  <si>
    <t>Nguyệt</t>
  </si>
  <si>
    <t>13/10/1999</t>
  </si>
  <si>
    <t>BAS1144-06</t>
  </si>
  <si>
    <t>BAS1144-07</t>
  </si>
  <si>
    <t>Đỗ Phương Thúy</t>
  </si>
  <si>
    <t>Nguyễn Thu</t>
  </si>
  <si>
    <t>Ngân</t>
  </si>
  <si>
    <t>BAS1144-08</t>
  </si>
  <si>
    <t>BAS1144-09</t>
  </si>
  <si>
    <t>Nguyễn Tùng</t>
  </si>
  <si>
    <t>01/11/1999</t>
  </si>
  <si>
    <t>BAS1144-10</t>
  </si>
  <si>
    <t>Nguyễn Diệu Ngọc</t>
  </si>
  <si>
    <t>Lê Thu</t>
  </si>
  <si>
    <t>BAS1144-11</t>
  </si>
  <si>
    <t>Nguyễn Thị Thiết</t>
  </si>
  <si>
    <t>Nguyễn Hữu</t>
  </si>
  <si>
    <t>BAS1144-12</t>
  </si>
  <si>
    <t>BAS1144-13</t>
  </si>
  <si>
    <t>Lê Thị Lan</t>
  </si>
  <si>
    <t>D17CQQT02-B</t>
  </si>
  <si>
    <t>BAS1144-14</t>
  </si>
  <si>
    <t>Hào</t>
  </si>
  <si>
    <t>BAS1144-15</t>
  </si>
  <si>
    <t>BAS1144-16</t>
  </si>
  <si>
    <t>B17DCQT098</t>
  </si>
  <si>
    <t>Đỗ Khánh</t>
  </si>
  <si>
    <t>Ly</t>
  </si>
  <si>
    <t>09/01/1999</t>
  </si>
  <si>
    <t>BAS1144-17</t>
  </si>
  <si>
    <t>Lan</t>
  </si>
  <si>
    <t>BAS1144-18</t>
  </si>
  <si>
    <t>BAS1144-19</t>
  </si>
  <si>
    <t>Zonia Yang Go</t>
  </si>
  <si>
    <t>Ngọc</t>
  </si>
  <si>
    <t>04/10/1999</t>
  </si>
  <si>
    <t>BAS1144-20</t>
  </si>
  <si>
    <t>Phạm Văn</t>
  </si>
  <si>
    <t>BAS1144-21</t>
  </si>
  <si>
    <t>BAS1144-22</t>
  </si>
  <si>
    <t>BAS1144-23</t>
  </si>
  <si>
    <t>26/12/1999</t>
  </si>
  <si>
    <t>BAS1144-24</t>
  </si>
  <si>
    <t>Phạm Thị Thu</t>
  </si>
  <si>
    <t>D17CQQT03-B</t>
  </si>
  <si>
    <t>BAS1144-25</t>
  </si>
  <si>
    <t>02/07/1999</t>
  </si>
  <si>
    <t>BAS1144-26</t>
  </si>
  <si>
    <t>B17DCQT051</t>
  </si>
  <si>
    <t>11/09/1999</t>
  </si>
  <si>
    <t>BAS1144-27</t>
  </si>
  <si>
    <t>Nguyễn Thùy</t>
  </si>
  <si>
    <t>BAS1144-28</t>
  </si>
  <si>
    <t>BAS1144-29</t>
  </si>
  <si>
    <t>BAS1144-30</t>
  </si>
  <si>
    <t>Nguyễn Thị Mai</t>
  </si>
  <si>
    <t>17/01/1999</t>
  </si>
  <si>
    <t>BAS1144-31</t>
  </si>
  <si>
    <t>BAS1144-32</t>
  </si>
  <si>
    <t>BAS1144-33</t>
  </si>
  <si>
    <t>Vũ Hồng</t>
  </si>
  <si>
    <t>BAS1144-34</t>
  </si>
  <si>
    <t>Nhung</t>
  </si>
  <si>
    <t>BAS1144-35</t>
  </si>
  <si>
    <t>Thanh</t>
  </si>
  <si>
    <t>BAS1144-36</t>
  </si>
  <si>
    <t>BAS1144-37</t>
  </si>
  <si>
    <t>BAS1144-38</t>
  </si>
  <si>
    <t>Thu</t>
  </si>
  <si>
    <t>BAS1144-39</t>
  </si>
  <si>
    <t>Trần Thị Thu</t>
  </si>
  <si>
    <t>02/06/1999</t>
  </si>
  <si>
    <t>BAS1144-40</t>
  </si>
  <si>
    <t>BAS1144-41</t>
  </si>
  <si>
    <t>BAS1144-42</t>
  </si>
  <si>
    <t>BAS1144-43</t>
  </si>
  <si>
    <t>BAS1144-44</t>
  </si>
  <si>
    <t>Nguyễn Thị Kim</t>
  </si>
  <si>
    <t>16/12/1999</t>
  </si>
  <si>
    <t>BAS1144-45</t>
  </si>
  <si>
    <t>BAS1144-46</t>
  </si>
  <si>
    <t>B18DCVT072</t>
  </si>
  <si>
    <t>Trần Tiến</t>
  </si>
  <si>
    <t>01/09/2000</t>
  </si>
  <si>
    <t>D18CQVT08-B</t>
  </si>
  <si>
    <t>BAS1144-47</t>
  </si>
  <si>
    <t>B18DCVT088</t>
  </si>
  <si>
    <t>13/11/2000</t>
  </si>
  <si>
    <t>BAS1144-48</t>
  </si>
  <si>
    <t>B18DCVT080</t>
  </si>
  <si>
    <t>Đinh Tuấn</t>
  </si>
  <si>
    <t>08/09/2000</t>
  </si>
  <si>
    <t>BAS1146-01</t>
  </si>
  <si>
    <t>B18DCVT096</t>
  </si>
  <si>
    <t>Vũ Đình Thành</t>
  </si>
  <si>
    <t>27/09/2000</t>
  </si>
  <si>
    <t>BAS1146-02</t>
  </si>
  <si>
    <t>B18DCVT104</t>
  </si>
  <si>
    <t>Nguyễn Quý</t>
  </si>
  <si>
    <t>Đôn</t>
  </si>
  <si>
    <t>16/09/2000</t>
  </si>
  <si>
    <t>BAS1146-03</t>
  </si>
  <si>
    <t>B18DCVT120</t>
  </si>
  <si>
    <t>Trương Anh</t>
  </si>
  <si>
    <t>28/03/2000</t>
  </si>
  <si>
    <t>BAS1146-04</t>
  </si>
  <si>
    <t>B18DCVT112</t>
  </si>
  <si>
    <t>14/05/2000</t>
  </si>
  <si>
    <t>BAS1146-05</t>
  </si>
  <si>
    <t>B18DCVT136</t>
  </si>
  <si>
    <t>Nguyễn</t>
  </si>
  <si>
    <t>27/08/2000</t>
  </si>
  <si>
    <t>BAS1146-06</t>
  </si>
  <si>
    <t>B18DCVT144</t>
  </si>
  <si>
    <t>Phan Thế</t>
  </si>
  <si>
    <t>11/10/2000</t>
  </si>
  <si>
    <t>BAS1147-01</t>
  </si>
  <si>
    <t>B18DCVT152</t>
  </si>
  <si>
    <t>29/02/2000</t>
  </si>
  <si>
    <t>BAS1147-02</t>
  </si>
  <si>
    <t>B18DCVT128</t>
  </si>
  <si>
    <t>Nguyễn Trung</t>
  </si>
  <si>
    <t>24/02/2000</t>
  </si>
  <si>
    <t>BAS1201-01</t>
  </si>
  <si>
    <t>Lê Bá Long</t>
  </si>
  <si>
    <t>B18DCVT176</t>
  </si>
  <si>
    <t>Nguyễn Thanh</t>
  </si>
  <si>
    <t>01/03/2000</t>
  </si>
  <si>
    <t>BAS1201-02</t>
  </si>
  <si>
    <t>Hoàng Phi Dũng</t>
  </si>
  <si>
    <t>B18DCVT184</t>
  </si>
  <si>
    <t>Lưu Danh</t>
  </si>
  <si>
    <t>25/12/2000</t>
  </si>
  <si>
    <t>BAS1201-03</t>
  </si>
  <si>
    <t>B18DCVT168</t>
  </si>
  <si>
    <t>Tô Văn</t>
  </si>
  <si>
    <t>07/10/2000</t>
  </si>
  <si>
    <t>BAS1201-04</t>
  </si>
  <si>
    <t>B18DCVT160</t>
  </si>
  <si>
    <t>06/03/2000</t>
  </si>
  <si>
    <t>BAS1201-05</t>
  </si>
  <si>
    <t>B18DCVT192</t>
  </si>
  <si>
    <t>Trần Mạnh</t>
  </si>
  <si>
    <t>17/07/2000</t>
  </si>
  <si>
    <t>BAS1201-06</t>
  </si>
  <si>
    <t>Đinh Diệu Huyền</t>
  </si>
  <si>
    <t>B18DCVT208</t>
  </si>
  <si>
    <t>12/10/2000</t>
  </si>
  <si>
    <t>BAS1201-07</t>
  </si>
  <si>
    <t>B18DCVT216</t>
  </si>
  <si>
    <t>Phạm Tiến</t>
  </si>
  <si>
    <t>11/12/2000</t>
  </si>
  <si>
    <t>BAS1201-08</t>
  </si>
  <si>
    <t>B18DCVT200</t>
  </si>
  <si>
    <t>02/12/2000</t>
  </si>
  <si>
    <t>BAS1201-09</t>
  </si>
  <si>
    <t>Hoàng Mạnh Tuấn</t>
  </si>
  <si>
    <t>B18DCVT224</t>
  </si>
  <si>
    <t>Dương Tú</t>
  </si>
  <si>
    <t>Kiên</t>
  </si>
  <si>
    <t>11/07/2000</t>
  </si>
  <si>
    <t>BAS1201-10</t>
  </si>
  <si>
    <t>B18DCVT240</t>
  </si>
  <si>
    <t>Trần Văn</t>
  </si>
  <si>
    <t>Lâm</t>
  </si>
  <si>
    <t>19/11/2000</t>
  </si>
  <si>
    <t>BAS1201-11</t>
  </si>
  <si>
    <t>B18DCVT248</t>
  </si>
  <si>
    <t>Tống Thị Thùy</t>
  </si>
  <si>
    <t>25/04/2000</t>
  </si>
  <si>
    <t>BAS1201-12</t>
  </si>
  <si>
    <t>B18DCVT232</t>
  </si>
  <si>
    <t>Giáp Quốc</t>
  </si>
  <si>
    <t>Khánh</t>
  </si>
  <si>
    <t>02/09/2000</t>
  </si>
  <si>
    <t>BAS1201-13</t>
  </si>
  <si>
    <t>B18DCVT256</t>
  </si>
  <si>
    <t>Nguyễn Bảo</t>
  </si>
  <si>
    <t>01/10/2000</t>
  </si>
  <si>
    <t>BAS1201-14</t>
  </si>
  <si>
    <t>B18DCVT280</t>
  </si>
  <si>
    <t>Lê Văn</t>
  </si>
  <si>
    <t>31/01/2000</t>
  </si>
  <si>
    <t>BAS1203-01</t>
  </si>
  <si>
    <t>Phạm Ngọc Anh</t>
  </si>
  <si>
    <t>B18DCVT264</t>
  </si>
  <si>
    <t>Nguyễn Việt</t>
  </si>
  <si>
    <t>BAS1203-02</t>
  </si>
  <si>
    <t>Nguyễn Thị Dung</t>
  </si>
  <si>
    <t>B18DCVT272</t>
  </si>
  <si>
    <t>Vũ Đức</t>
  </si>
  <si>
    <t>BAS1203-03</t>
  </si>
  <si>
    <t>B18DCVT312</t>
  </si>
  <si>
    <t>11/08/2000</t>
  </si>
  <si>
    <t>BAS1203-04</t>
  </si>
  <si>
    <t>B18DCVT304</t>
  </si>
  <si>
    <t>01/07/2000</t>
  </si>
  <si>
    <t>BAS1203-05</t>
  </si>
  <si>
    <t>B18DCVT288</t>
  </si>
  <si>
    <t>Lê Quang</t>
  </si>
  <si>
    <t>21/05/2000</t>
  </si>
  <si>
    <t>BAS1203-06</t>
  </si>
  <si>
    <t>Nguyễn Quỳnh Nga</t>
  </si>
  <si>
    <t>B18DCVT344</t>
  </si>
  <si>
    <t>Quyết</t>
  </si>
  <si>
    <t>16/01/2000</t>
  </si>
  <si>
    <t>BAS1203-07</t>
  </si>
  <si>
    <t>B18DCVT328</t>
  </si>
  <si>
    <t>19/05/2000</t>
  </si>
  <si>
    <t>BAS1203-08</t>
  </si>
  <si>
    <t>B18DCVT320</t>
  </si>
  <si>
    <t>Đào Văn</t>
  </si>
  <si>
    <t>Phú</t>
  </si>
  <si>
    <t>16/12/2000</t>
  </si>
  <si>
    <t>BAS1203-09</t>
  </si>
  <si>
    <t>Nguyễn Sinh Bảy</t>
  </si>
  <si>
    <t>B18DCVT336</t>
  </si>
  <si>
    <t>Bùi Nhật Anh</t>
  </si>
  <si>
    <t>Quân</t>
  </si>
  <si>
    <t>16/10/2000</t>
  </si>
  <si>
    <t>BAS1203-10</t>
  </si>
  <si>
    <t>B18DCVT376</t>
  </si>
  <si>
    <t>Lê Anh</t>
  </si>
  <si>
    <t>22/12/2000</t>
  </si>
  <si>
    <t>BAS1203-11</t>
  </si>
  <si>
    <t>B18DCVT360</t>
  </si>
  <si>
    <t>Tiến</t>
  </si>
  <si>
    <t>19/09/2000</t>
  </si>
  <si>
    <t>BAS1203-12</t>
  </si>
  <si>
    <t>B18DCVT352</t>
  </si>
  <si>
    <t>Phạm Công</t>
  </si>
  <si>
    <t>29/08/2000</t>
  </si>
  <si>
    <t>BAS1203-13</t>
  </si>
  <si>
    <t>Lê Văn Ngọc</t>
  </si>
  <si>
    <t>B18DCVT368</t>
  </si>
  <si>
    <t>29/10/2000</t>
  </si>
  <si>
    <t>BAS1203-14</t>
  </si>
  <si>
    <t>Lê Xuân Đoàn</t>
  </si>
  <si>
    <t>B18DCVT400</t>
  </si>
  <si>
    <t>07/05/2000</t>
  </si>
  <si>
    <t>BAS1219-01</t>
  </si>
  <si>
    <t>Nguyễn Kiều Linh</t>
  </si>
  <si>
    <t>B18DCVT408</t>
  </si>
  <si>
    <t>BAS1219-02</t>
  </si>
  <si>
    <t>B18DCVT384</t>
  </si>
  <si>
    <t>Dương Thanh</t>
  </si>
  <si>
    <t>17/09/2000</t>
  </si>
  <si>
    <t>BAS1219-03</t>
  </si>
  <si>
    <t>B18DCVT392</t>
  </si>
  <si>
    <t>Mai Quang</t>
  </si>
  <si>
    <t>30/10/2000</t>
  </si>
  <si>
    <t>BAS1219-04</t>
  </si>
  <si>
    <t>B18DCVT416</t>
  </si>
  <si>
    <t>Thuận</t>
  </si>
  <si>
    <t>20/08/2000</t>
  </si>
  <si>
    <t>BAS1219-05</t>
  </si>
  <si>
    <t>Nguyễn Hoàn Vũ</t>
  </si>
  <si>
    <t>B18DCVT432</t>
  </si>
  <si>
    <t>Trường</t>
  </si>
  <si>
    <t>13/02/2000</t>
  </si>
  <si>
    <t>BAS1219-06</t>
  </si>
  <si>
    <t>B18DCVT424</t>
  </si>
  <si>
    <t>Cái Xuân</t>
  </si>
  <si>
    <t>11/04/2000</t>
  </si>
  <si>
    <t>BAS1219-07</t>
  </si>
  <si>
    <t>B18DCVT440</t>
  </si>
  <si>
    <t>Nguyễn Quốc</t>
  </si>
  <si>
    <t>24/01/2000</t>
  </si>
  <si>
    <t>BAS1219-08</t>
  </si>
  <si>
    <t>B18DCVT448</t>
  </si>
  <si>
    <t>Nguyễn Như Minh</t>
  </si>
  <si>
    <t>12/04/2000</t>
  </si>
  <si>
    <t>BAS1219-09</t>
  </si>
  <si>
    <t>B18DCVT007</t>
  </si>
  <si>
    <t>Đỗ Hoàng</t>
  </si>
  <si>
    <t>08/03/2000</t>
  </si>
  <si>
    <t>D18CQVT07-B</t>
  </si>
  <si>
    <t>BAS1219-10</t>
  </si>
  <si>
    <t>B18DCVT015</t>
  </si>
  <si>
    <t>Lưu Đức</t>
  </si>
  <si>
    <t>26/08/2000</t>
  </si>
  <si>
    <t>BAS1221-01</t>
  </si>
  <si>
    <t>B18DCVT031</t>
  </si>
  <si>
    <t>Bảo</t>
  </si>
  <si>
    <t>29/01/2000</t>
  </si>
  <si>
    <t>BAS1221-02</t>
  </si>
  <si>
    <t>B18DCVT023</t>
  </si>
  <si>
    <t>Nguyễn Vũ Việt</t>
  </si>
  <si>
    <t>BAS1221-03</t>
  </si>
  <si>
    <t>B18DCVT055</t>
  </si>
  <si>
    <t>Duẩn</t>
  </si>
  <si>
    <t>10/03/1999</t>
  </si>
  <si>
    <t>BAS1221-04</t>
  </si>
  <si>
    <t>B18DCVT047</t>
  </si>
  <si>
    <t>Chiến</t>
  </si>
  <si>
    <t>06/02/2000</t>
  </si>
  <si>
    <t>BAS1221-05</t>
  </si>
  <si>
    <t>B18DCVT071</t>
  </si>
  <si>
    <t>23/02/2000</t>
  </si>
  <si>
    <t>BAS1221-06</t>
  </si>
  <si>
    <t>B18DCVT063</t>
  </si>
  <si>
    <t>28/08/2000</t>
  </si>
  <si>
    <t>BAS1221-07</t>
  </si>
  <si>
    <t>B18DCVT103</t>
  </si>
  <si>
    <t>Độ</t>
  </si>
  <si>
    <t>07/09/2000</t>
  </si>
  <si>
    <t>BAS1221-08</t>
  </si>
  <si>
    <t>B18DCVT095</t>
  </si>
  <si>
    <t>Trịnh Thành</t>
  </si>
  <si>
    <t>22/08/2000</t>
  </si>
  <si>
    <t>BAS1224-01</t>
  </si>
  <si>
    <t>Lê Thị Minh Thanh</t>
  </si>
  <si>
    <t>B18DCVT087</t>
  </si>
  <si>
    <t>Nguyễn Quôc</t>
  </si>
  <si>
    <t>27/02/2000</t>
  </si>
  <si>
    <t>BAS1224-02</t>
  </si>
  <si>
    <t>B18DCVT079</t>
  </si>
  <si>
    <t>Vũ Hữu</t>
  </si>
  <si>
    <t>Đạo</t>
  </si>
  <si>
    <t>04/07/2000</t>
  </si>
  <si>
    <t>BAS1225-01</t>
  </si>
  <si>
    <t>Nguyễn Thị Thúy Liễu</t>
  </si>
  <si>
    <t>B18DCVT111</t>
  </si>
  <si>
    <t>Ngô Tuấn</t>
  </si>
  <si>
    <t>23/10/2000</t>
  </si>
  <si>
    <t>BAS1225-02</t>
  </si>
  <si>
    <t>B18DCVT135</t>
  </si>
  <si>
    <t>Giáp Thị</t>
  </si>
  <si>
    <t>Hân</t>
  </si>
  <si>
    <t>11/11/2000</t>
  </si>
  <si>
    <t>BAS1225-03</t>
  </si>
  <si>
    <t>B18DCVT127</t>
  </si>
  <si>
    <t>17/03/2000</t>
  </si>
  <si>
    <t>BAS1225-04</t>
  </si>
  <si>
    <t>B18DCVT119</t>
  </si>
  <si>
    <t>28/07/2000</t>
  </si>
  <si>
    <t>BAS1225-05</t>
  </si>
  <si>
    <t>Vũ Thị Hồng Nga</t>
  </si>
  <si>
    <t>B18DCVT151</t>
  </si>
  <si>
    <t>Lý Minh</t>
  </si>
  <si>
    <t>22/01/2000</t>
  </si>
  <si>
    <t>BAS1225-06</t>
  </si>
  <si>
    <t>B18DCVT159</t>
  </si>
  <si>
    <t>12/01/2000</t>
  </si>
  <si>
    <t>BAS1225-07</t>
  </si>
  <si>
    <t>Tô Thị Thảo</t>
  </si>
  <si>
    <t>B18DCVT143</t>
  </si>
  <si>
    <t>05/11/2000</t>
  </si>
  <si>
    <t>BAS1225-08</t>
  </si>
  <si>
    <t>B18DCVT167</t>
  </si>
  <si>
    <t>Đỗ Xuân</t>
  </si>
  <si>
    <t>28/06/2000</t>
  </si>
  <si>
    <t>BAS1226-01</t>
  </si>
  <si>
    <t>Vũ Ngọc Thùy Dương</t>
  </si>
  <si>
    <t>B18DCVT199</t>
  </si>
  <si>
    <t>20/04/2000</t>
  </si>
  <si>
    <t>BAS1226-02</t>
  </si>
  <si>
    <t>Trần Việt Anh</t>
  </si>
  <si>
    <t>B18DCVT183</t>
  </si>
  <si>
    <t>Lê Sỹ</t>
  </si>
  <si>
    <t>10/04/2000</t>
  </si>
  <si>
    <t>BAS1226-03</t>
  </si>
  <si>
    <t>B18DCVT175</t>
  </si>
  <si>
    <t>20/02/2000</t>
  </si>
  <si>
    <t>BAS1226-04</t>
  </si>
  <si>
    <t>B18DCVT191</t>
  </si>
  <si>
    <t>06/09/2000</t>
  </si>
  <si>
    <t>BAS1226-05</t>
  </si>
  <si>
    <t>B18DCVT207</t>
  </si>
  <si>
    <t>Cao Thị</t>
  </si>
  <si>
    <t>BAS1226-06</t>
  </si>
  <si>
    <t>B18DCVT215</t>
  </si>
  <si>
    <t>18/10/2000</t>
  </si>
  <si>
    <t>BAS1226-07</t>
  </si>
  <si>
    <t>B18DCVT223</t>
  </si>
  <si>
    <t>Trịnh Xuân</t>
  </si>
  <si>
    <t>Hựu</t>
  </si>
  <si>
    <t>24/04/2000</t>
  </si>
  <si>
    <t>BAS1226-08</t>
  </si>
  <si>
    <t>B18DCVT231</t>
  </si>
  <si>
    <t>Khang</t>
  </si>
  <si>
    <t>19/03/2000</t>
  </si>
  <si>
    <t>BAS1226-09</t>
  </si>
  <si>
    <t>B18DCVT239</t>
  </si>
  <si>
    <t>28/09/2000</t>
  </si>
  <si>
    <t>BAS1226-10</t>
  </si>
  <si>
    <t>B18DCVT255</t>
  </si>
  <si>
    <t>16/02/2000</t>
  </si>
  <si>
    <t>BAS1226-11</t>
  </si>
  <si>
    <t>B18DCVT263</t>
  </si>
  <si>
    <t>04/08/2000</t>
  </si>
  <si>
    <t>BAS1227-01</t>
  </si>
  <si>
    <t>B18DCVT247</t>
  </si>
  <si>
    <t>Nguyễn Thị Diệu</t>
  </si>
  <si>
    <t>BAS1227-02</t>
  </si>
  <si>
    <t>Tạ Hoàng</t>
  </si>
  <si>
    <t>D14CQVT06-B</t>
  </si>
  <si>
    <t>BAS1227-03</t>
  </si>
  <si>
    <t>Hoàng Thị Lan Hương</t>
  </si>
  <si>
    <t>B18DCVT279</t>
  </si>
  <si>
    <t>Hoàng Tiến</t>
  </si>
  <si>
    <t>23/11/2000</t>
  </si>
  <si>
    <t>BAS1227-04</t>
  </si>
  <si>
    <t>B18DCVT295</t>
  </si>
  <si>
    <t>Dương Chí</t>
  </si>
  <si>
    <t>Mỹ</t>
  </si>
  <si>
    <t>17/05/2000</t>
  </si>
  <si>
    <t>BAS1227-05</t>
  </si>
  <si>
    <t>B18DCVT287</t>
  </si>
  <si>
    <t>Lại Hữu</t>
  </si>
  <si>
    <t>21/01/2000</t>
  </si>
  <si>
    <t>BAS1227-06</t>
  </si>
  <si>
    <t>B18DCVT271</t>
  </si>
  <si>
    <t>Trịnh Đức</t>
  </si>
  <si>
    <t>14/12/2000</t>
  </si>
  <si>
    <t>BAS1227-07</t>
  </si>
  <si>
    <t>B14DCPT230</t>
  </si>
  <si>
    <t>Dương Tuấn</t>
  </si>
  <si>
    <t>24/06/1995</t>
  </si>
  <si>
    <t>D14PTDPT</t>
  </si>
  <si>
    <t>BAS1227-08</t>
  </si>
  <si>
    <t>B14DCVT016</t>
  </si>
  <si>
    <t>15/03/1996</t>
  </si>
  <si>
    <t>BAS1227-09</t>
  </si>
  <si>
    <t>BAS1227-10</t>
  </si>
  <si>
    <t>Nguyễn Hải</t>
  </si>
  <si>
    <t>BAS1227-11</t>
  </si>
  <si>
    <t>07/11/1996</t>
  </si>
  <si>
    <t>Vũ Ngọc</t>
  </si>
  <si>
    <t>BSA1221-01</t>
  </si>
  <si>
    <t>Trần Đoàn Hạnh</t>
  </si>
  <si>
    <t>BSA</t>
  </si>
  <si>
    <t>D14CQVT01-B</t>
  </si>
  <si>
    <t>BSA1221-02</t>
  </si>
  <si>
    <t>Tài</t>
  </si>
  <si>
    <t>D14CQVT03-B</t>
  </si>
  <si>
    <t>BSA1221-03</t>
  </si>
  <si>
    <t>Nguyễn Thanh Lý</t>
  </si>
  <si>
    <t>BSA1221-04</t>
  </si>
  <si>
    <t>BSA1221-05</t>
  </si>
  <si>
    <t>BSA1221-06</t>
  </si>
  <si>
    <t>BSA1221-07</t>
  </si>
  <si>
    <t>Phong</t>
  </si>
  <si>
    <t>BSA1221-08</t>
  </si>
  <si>
    <t>BSA1236-01</t>
  </si>
  <si>
    <t>Đỗ Thị Lan Anh</t>
  </si>
  <si>
    <t>BSA1236-02</t>
  </si>
  <si>
    <t>Hoàng Đức</t>
  </si>
  <si>
    <t>BSA1236-03</t>
  </si>
  <si>
    <t>BSA1236-04</t>
  </si>
  <si>
    <t>BSA1241-01</t>
  </si>
  <si>
    <t>Trần Ngọc Minh</t>
  </si>
  <si>
    <t>BSA1241-02</t>
  </si>
  <si>
    <t>Lê</t>
  </si>
  <si>
    <t>BSA1241-03</t>
  </si>
  <si>
    <t>BSA1241-04</t>
  </si>
  <si>
    <t>BSA1241-05</t>
  </si>
  <si>
    <t>07/08/1996</t>
  </si>
  <si>
    <t>BSA1241-06</t>
  </si>
  <si>
    <t>Lê Thị Ngọc Diệp</t>
  </si>
  <si>
    <t>Đỗ Trung</t>
  </si>
  <si>
    <t>BSA1241-07</t>
  </si>
  <si>
    <t>Hà Huy</t>
  </si>
  <si>
    <t>Tiệp</t>
  </si>
  <si>
    <t>BSA1307-01</t>
  </si>
  <si>
    <t>Lê Tuấn</t>
  </si>
  <si>
    <t>BSA1307-02</t>
  </si>
  <si>
    <t>BSA1307-03</t>
  </si>
  <si>
    <t>B14DCVT210</t>
  </si>
  <si>
    <t>05/12/1996</t>
  </si>
  <si>
    <t>BSA1309-01</t>
  </si>
  <si>
    <t>TEL1435-02</t>
  </si>
  <si>
    <t>Khoa</t>
  </si>
  <si>
    <t>BSA1309-02</t>
  </si>
  <si>
    <t>Chung</t>
  </si>
  <si>
    <t>BSA1310-01</t>
  </si>
  <si>
    <t>Trần Thị Hòa</t>
  </si>
  <si>
    <t>Đỗ Hồng</t>
  </si>
  <si>
    <t>BSA1310-02</t>
  </si>
  <si>
    <t>BSA1311-01</t>
  </si>
  <si>
    <t>Vũ Trọng Phong</t>
  </si>
  <si>
    <t>BSA1311-02</t>
  </si>
  <si>
    <t>Nguyễn Kiều</t>
  </si>
  <si>
    <t>BSA1311-03</t>
  </si>
  <si>
    <t>Nga</t>
  </si>
  <si>
    <t>BSA1311-04</t>
  </si>
  <si>
    <t>Đỗ Thị Thu</t>
  </si>
  <si>
    <t>BSA1311-05</t>
  </si>
  <si>
    <t>BSA1313-01</t>
  </si>
  <si>
    <t>Phan Tú Anh</t>
  </si>
  <si>
    <t>Bùi Tiến</t>
  </si>
  <si>
    <t>BSA1313-02</t>
  </si>
  <si>
    <t>Trần Thị Thanh</t>
  </si>
  <si>
    <t>16/06/1996</t>
  </si>
  <si>
    <t>BSA1313-03</t>
  </si>
  <si>
    <t>Hoan</t>
  </si>
  <si>
    <t>BSA1320-01</t>
  </si>
  <si>
    <t>Bùi Xuân Phong</t>
  </si>
  <si>
    <t>BSA1320-02</t>
  </si>
  <si>
    <t>BSA1320-04</t>
  </si>
  <si>
    <t>BSA1320-05</t>
  </si>
  <si>
    <t>BSA1324-01</t>
  </si>
  <si>
    <t>Phạm Thị Minh Lan</t>
  </si>
  <si>
    <t>Quyền</t>
  </si>
  <si>
    <t>BSA1324-02</t>
  </si>
  <si>
    <t>Lê Duy</t>
  </si>
  <si>
    <t>BSA1324-03</t>
  </si>
  <si>
    <t>BSA1325-01</t>
  </si>
  <si>
    <t>Lê Thị Bích Ngọc</t>
  </si>
  <si>
    <t>Trần Thanh</t>
  </si>
  <si>
    <t>BSA1325-02</t>
  </si>
  <si>
    <t>Thăng</t>
  </si>
  <si>
    <t>BSA1325-03</t>
  </si>
  <si>
    <t>Lê Huy</t>
  </si>
  <si>
    <t>Vũ</t>
  </si>
  <si>
    <t>BSA1328-01</t>
  </si>
  <si>
    <t>Nguyễn Thái</t>
  </si>
  <si>
    <t>BSA1328-02</t>
  </si>
  <si>
    <t>BSA1328-03</t>
  </si>
  <si>
    <t>BSA1333-01</t>
  </si>
  <si>
    <t>Nguyễn Thị Minh An</t>
  </si>
  <si>
    <t>Khuê</t>
  </si>
  <si>
    <t>BSA1333-02</t>
  </si>
  <si>
    <t>Tạo</t>
  </si>
  <si>
    <t>BSA1333-03</t>
  </si>
  <si>
    <t>BSA1338-01</t>
  </si>
  <si>
    <t>BSA1338-02</t>
  </si>
  <si>
    <t>Bùi Văn</t>
  </si>
  <si>
    <t>BSA1338-03</t>
  </si>
  <si>
    <t>Đặng Ngọc</t>
  </si>
  <si>
    <t>BSA1349-01</t>
  </si>
  <si>
    <t>Công</t>
  </si>
  <si>
    <t>BSA1349-02</t>
  </si>
  <si>
    <t>Hoàng Ngọc</t>
  </si>
  <si>
    <t>BSA1402-01</t>
  </si>
  <si>
    <t>BSA1402-02</t>
  </si>
  <si>
    <t>Hà Văn</t>
  </si>
  <si>
    <t>BSA1403-01</t>
  </si>
  <si>
    <t>Trần Thị Thập</t>
  </si>
  <si>
    <t>Đặng Duy</t>
  </si>
  <si>
    <t>BSA1403-02</t>
  </si>
  <si>
    <t>Lê Mạnh</t>
  </si>
  <si>
    <t>BSA1403-03</t>
  </si>
  <si>
    <t>Nguyễn Thị Mỹ</t>
  </si>
  <si>
    <t>BSA1403-04</t>
  </si>
  <si>
    <t>Bùi Hoàng</t>
  </si>
  <si>
    <t>BSA1408-01</t>
  </si>
  <si>
    <t>Nguyễn Hoàng Anh</t>
  </si>
  <si>
    <t>BSA1408-02</t>
  </si>
  <si>
    <t>BSA1412-01</t>
  </si>
  <si>
    <t>BSA1418-01</t>
  </si>
  <si>
    <t>Phạm Thị Ngọc</t>
  </si>
  <si>
    <t>D16CQQT04-B</t>
  </si>
  <si>
    <t>BSA1418-02</t>
  </si>
  <si>
    <t>D16CQTT01-B</t>
  </si>
  <si>
    <t>BSA1422-01</t>
  </si>
  <si>
    <t>B18DCVT399</t>
  </si>
  <si>
    <t>Mai Tiến</t>
  </si>
  <si>
    <t>05/09/2000</t>
  </si>
  <si>
    <t>BSA1422-02</t>
  </si>
  <si>
    <t>B18DCVT423</t>
  </si>
  <si>
    <t>Phạm Thu</t>
  </si>
  <si>
    <t>25/10/2000</t>
  </si>
  <si>
    <t>BSA1427-01</t>
  </si>
  <si>
    <t>B18DCVT415</t>
  </si>
  <si>
    <t>Thìn</t>
  </si>
  <si>
    <t>08/08/2000</t>
  </si>
  <si>
    <t>BSA1429-01</t>
  </si>
  <si>
    <t>B18DCVT407</t>
  </si>
  <si>
    <t>Bùi Đức</t>
  </si>
  <si>
    <t>08/10/2000</t>
  </si>
  <si>
    <t>BSA1429-02</t>
  </si>
  <si>
    <t>B18DCVT383</t>
  </si>
  <si>
    <t>21/12/2000</t>
  </si>
  <si>
    <t>BSA1432-01</t>
  </si>
  <si>
    <t>B18DCVT391</t>
  </si>
  <si>
    <t>Vy Sơn</t>
  </si>
  <si>
    <t>BSA1437-01</t>
  </si>
  <si>
    <t>Trần Thị Huyền Trang</t>
  </si>
  <si>
    <t>B18DCVT375</t>
  </si>
  <si>
    <t>12/07/2000</t>
  </si>
  <si>
    <t>BSA1437-02</t>
  </si>
  <si>
    <t>B18DCVT367</t>
  </si>
  <si>
    <t>Lưu Cẩm</t>
  </si>
  <si>
    <t>BSA1440-01</t>
  </si>
  <si>
    <t>B18DCVT319</t>
  </si>
  <si>
    <t>06/07/2000</t>
  </si>
  <si>
    <t>CDT1238-01</t>
  </si>
  <si>
    <t>Hà Thị Hồng Ngân</t>
  </si>
  <si>
    <t>CDT</t>
  </si>
  <si>
    <t>B18DCVT311</t>
  </si>
  <si>
    <t>Vũ Trung</t>
  </si>
  <si>
    <t>Nghĩa</t>
  </si>
  <si>
    <t>CDT1238-02</t>
  </si>
  <si>
    <t>B18DCVT303</t>
  </si>
  <si>
    <t>Nguyễn Tú</t>
  </si>
  <si>
    <t>CDT1238-03</t>
  </si>
  <si>
    <t>B18DCVT327</t>
  </si>
  <si>
    <t>27/01/2000</t>
  </si>
  <si>
    <t>CDT1320-01</t>
  </si>
  <si>
    <t>Phí Công Huy</t>
  </si>
  <si>
    <t>B18DCVT359</t>
  </si>
  <si>
    <t>Lê Công</t>
  </si>
  <si>
    <t>26/02/2000</t>
  </si>
  <si>
    <t>CDT1320-02</t>
  </si>
  <si>
    <t>B18DCVT351</t>
  </si>
  <si>
    <t>29/03/2000</t>
  </si>
  <si>
    <t>CDT1320-03</t>
  </si>
  <si>
    <t>B18DCVT343</t>
  </si>
  <si>
    <t>CDT1411-01</t>
  </si>
  <si>
    <t>Lương Đông Sơn</t>
  </si>
  <si>
    <t>B18DCVT335</t>
  </si>
  <si>
    <t>Trịnh Thanh</t>
  </si>
  <si>
    <t>02/08/2000</t>
  </si>
  <si>
    <t>CDT1411-02</t>
  </si>
  <si>
    <t>CDT1411-03</t>
  </si>
  <si>
    <t>CDT1411-04</t>
  </si>
  <si>
    <t>Nguyễn Đình Hậu</t>
  </si>
  <si>
    <t>CDT1427-01</t>
  </si>
  <si>
    <t>Phạm Vũ Minh Tú</t>
  </si>
  <si>
    <t>CDT1445-01</t>
  </si>
  <si>
    <t>Vũ Thị Tú Anh</t>
  </si>
  <si>
    <t>Chu Đức</t>
  </si>
  <si>
    <t>CDT1447-01</t>
  </si>
  <si>
    <t>Bùi Thị Thu Huế</t>
  </si>
  <si>
    <t>Trần Đức Hoàng</t>
  </si>
  <si>
    <t>23/12/1999</t>
  </si>
  <si>
    <t>CDT1447-02</t>
  </si>
  <si>
    <t>Nhật</t>
  </si>
  <si>
    <t>11/08/1999</t>
  </si>
  <si>
    <t>CDT1447-03</t>
  </si>
  <si>
    <t>CDT1447-04</t>
  </si>
  <si>
    <t>CDT1456-01</t>
  </si>
  <si>
    <t>Trần Quốc Trung</t>
  </si>
  <si>
    <t>Văn</t>
  </si>
  <si>
    <t>CDT1456-02</t>
  </si>
  <si>
    <t>CDT1473-01</t>
  </si>
  <si>
    <t>28/10/1999</t>
  </si>
  <si>
    <t>CDT1456-03</t>
  </si>
  <si>
    <t>CDT1458-01</t>
  </si>
  <si>
    <t>Nguyễn Đức Hoàng</t>
  </si>
  <si>
    <t>CDT1458-02</t>
  </si>
  <si>
    <t>Phụng</t>
  </si>
  <si>
    <t>CDT1458-03</t>
  </si>
  <si>
    <t>Nguyễn Thanh Toàn</t>
  </si>
  <si>
    <t>Tân</t>
  </si>
  <si>
    <t>CDT1459-01</t>
  </si>
  <si>
    <t>CDT1459-02</t>
  </si>
  <si>
    <t>Đỗ Ngọc</t>
  </si>
  <si>
    <t>22/02/1999</t>
  </si>
  <si>
    <t>CDT1459-03</t>
  </si>
  <si>
    <t>Nguyễn Đức Lân</t>
  </si>
  <si>
    <t>CDT1459-04</t>
  </si>
  <si>
    <t>CDT1460-01</t>
  </si>
  <si>
    <t>Nguyễn Cảnh Châu</t>
  </si>
  <si>
    <t>Hiệu</t>
  </si>
  <si>
    <t>CDT1460-02</t>
  </si>
  <si>
    <t>Lợi</t>
  </si>
  <si>
    <t>CDT1460-03</t>
  </si>
  <si>
    <t>CDT1461-01</t>
  </si>
  <si>
    <t>02/09/1999</t>
  </si>
  <si>
    <t>D17CQMR01-B</t>
  </si>
  <si>
    <t>CDT1463-01</t>
  </si>
  <si>
    <t>Đặng Hải Hà</t>
  </si>
  <si>
    <t>Đỗ Hải Hoàn</t>
  </si>
  <si>
    <t>27/09/1999</t>
  </si>
  <si>
    <t>D17CQPT02-B</t>
  </si>
  <si>
    <t>Lê Vũ Điệp</t>
  </si>
  <si>
    <t>ELE1302-01</t>
  </si>
  <si>
    <t>Lương Công Duẩn</t>
  </si>
  <si>
    <t>ELE</t>
  </si>
  <si>
    <t>03/02/1999</t>
  </si>
  <si>
    <t>ELE1302-02</t>
  </si>
  <si>
    <t>Lê Đình</t>
  </si>
  <si>
    <t>D17CQPT03-B</t>
  </si>
  <si>
    <t>ELE1302-03</t>
  </si>
  <si>
    <t>Vũ Anh Đào</t>
  </si>
  <si>
    <t>Thảo</t>
  </si>
  <si>
    <t>D17CQPT04-B</t>
  </si>
  <si>
    <t>ELE1302-04</t>
  </si>
  <si>
    <t>Đỗ Thị</t>
  </si>
  <si>
    <t>ELE1302-05</t>
  </si>
  <si>
    <t>Trương Cao Dũng</t>
  </si>
  <si>
    <t>ELE1302-06</t>
  </si>
  <si>
    <t>ELE1302-07</t>
  </si>
  <si>
    <t>ELE1302-08</t>
  </si>
  <si>
    <t>Vũ Thị Khánh</t>
  </si>
  <si>
    <t>ELE1310-01</t>
  </si>
  <si>
    <t>Lê Đức Toàn</t>
  </si>
  <si>
    <t>Võ Minh</t>
  </si>
  <si>
    <t>ELE1310-02</t>
  </si>
  <si>
    <t>ELE1310-03</t>
  </si>
  <si>
    <t>ELE1317-01</t>
  </si>
  <si>
    <t>ELE1317-02</t>
  </si>
  <si>
    <t>ELE1317-03</t>
  </si>
  <si>
    <t>Nguyễn Quốc Uy</t>
  </si>
  <si>
    <t>D17CQTT02-B</t>
  </si>
  <si>
    <t>ELE1317-04</t>
  </si>
  <si>
    <t>09/04/1999</t>
  </si>
  <si>
    <t>ELE1317-05</t>
  </si>
  <si>
    <t>ELE1317-06</t>
  </si>
  <si>
    <t>12/10/1999</t>
  </si>
  <si>
    <t>D17CQVT01-B</t>
  </si>
  <si>
    <t>ELE1317-07</t>
  </si>
  <si>
    <t>Trần Duy</t>
  </si>
  <si>
    <t>D17CQVT02-B</t>
  </si>
  <si>
    <t>ELE1317-08</t>
  </si>
  <si>
    <t>Vũ Hải</t>
  </si>
  <si>
    <t>D17CQVT03-B</t>
  </si>
  <si>
    <t>ELE1319-01</t>
  </si>
  <si>
    <t>Phạm Văn Sự</t>
  </si>
  <si>
    <t>ELE1319-02</t>
  </si>
  <si>
    <t>D17CQVT05-B</t>
  </si>
  <si>
    <t>ELE1319-03</t>
  </si>
  <si>
    <t>Trương Trung Kiên</t>
  </si>
  <si>
    <t>Nguyễn Phi</t>
  </si>
  <si>
    <t>D17CQPT05-B</t>
  </si>
  <si>
    <t>ELE1319-04</t>
  </si>
  <si>
    <t>B18DCVT447</t>
  </si>
  <si>
    <t>09/10/2000</t>
  </si>
  <si>
    <t>ELE1319-05</t>
  </si>
  <si>
    <t>Nguyễn Thị Hương Thảo</t>
  </si>
  <si>
    <t>B18DCVT439</t>
  </si>
  <si>
    <t>Lê Hoàng</t>
  </si>
  <si>
    <t>25/01/2000</t>
  </si>
  <si>
    <t>ELE1319-06</t>
  </si>
  <si>
    <t>B18DCVT431</t>
  </si>
  <si>
    <t>Đinh Thanh</t>
  </si>
  <si>
    <t>ELE1319-07</t>
  </si>
  <si>
    <t>Nguyễn Quốc Dinh</t>
  </si>
  <si>
    <t>B18DCVT008</t>
  </si>
  <si>
    <t>ELE1319-08</t>
  </si>
  <si>
    <t>B18DCVT024</t>
  </si>
  <si>
    <t>15/10/2000</t>
  </si>
  <si>
    <t>ELE1319-09</t>
  </si>
  <si>
    <t>B18DCVT040</t>
  </si>
  <si>
    <t>Lê Cao</t>
  </si>
  <si>
    <t>13/08/2000</t>
  </si>
  <si>
    <t>ELE1325-01</t>
  </si>
  <si>
    <t>B18DCVT016</t>
  </si>
  <si>
    <t>03/12/2000</t>
  </si>
  <si>
    <t>ELE1325-02</t>
  </si>
  <si>
    <t>B18DCVT032</t>
  </si>
  <si>
    <t>Nguyễn Hữu Tuấn</t>
  </si>
  <si>
    <t>22/03/2000</t>
  </si>
  <si>
    <t>ELE1325-03</t>
  </si>
  <si>
    <t>B18DCVT048</t>
  </si>
  <si>
    <t>Chinh</t>
  </si>
  <si>
    <t>08/06/2000</t>
  </si>
  <si>
    <t>ELE1330-01</t>
  </si>
  <si>
    <t>Lê Ngọc Thúy</t>
  </si>
  <si>
    <t>B18DCVT056</t>
  </si>
  <si>
    <t>Chu Anh</t>
  </si>
  <si>
    <t>21/02/2000</t>
  </si>
  <si>
    <t>ELE1330-02</t>
  </si>
  <si>
    <t>B18DCVT064</t>
  </si>
  <si>
    <t>14/10/2000</t>
  </si>
  <si>
    <t>ELE1330-03</t>
  </si>
  <si>
    <t>B18DCMR001</t>
  </si>
  <si>
    <t>Bùi Thảo</t>
  </si>
  <si>
    <t>An</t>
  </si>
  <si>
    <t>26/07/2000</t>
  </si>
  <si>
    <t>D18CQMR01-B</t>
  </si>
  <si>
    <t>ELE1330-04</t>
  </si>
  <si>
    <t>B18DCMR013</t>
  </si>
  <si>
    <t>Nguyễn Thị Lan</t>
  </si>
  <si>
    <t>ELE1330-05</t>
  </si>
  <si>
    <t>Lê Xuân Thành</t>
  </si>
  <si>
    <t>B18DCMR005</t>
  </si>
  <si>
    <t>Bùi Thị Vân</t>
  </si>
  <si>
    <t>19/08/2000</t>
  </si>
  <si>
    <t>ELE1330-06</t>
  </si>
  <si>
    <t>B18DCMR009</t>
  </si>
  <si>
    <t>Kim Thị Tú</t>
  </si>
  <si>
    <t>ELE1330-07</t>
  </si>
  <si>
    <t>B18DCMR017</t>
  </si>
  <si>
    <t>Phạm Hoàng</t>
  </si>
  <si>
    <t>03/05/2000</t>
  </si>
  <si>
    <t>ELE1330-08</t>
  </si>
  <si>
    <t>B18DCMR029</t>
  </si>
  <si>
    <t>Trương Thị</t>
  </si>
  <si>
    <t>Cúc</t>
  </si>
  <si>
    <t>03/09/2000</t>
  </si>
  <si>
    <t>ELE1406-01</t>
  </si>
  <si>
    <t>Ngô Đức Thiện</t>
  </si>
  <si>
    <t>B18DCMR021</t>
  </si>
  <si>
    <t>Trần Thị Lan</t>
  </si>
  <si>
    <t>ELE1406-02</t>
  </si>
  <si>
    <t>B18DCMR025</t>
  </si>
  <si>
    <t>Ngô Xuân</t>
  </si>
  <si>
    <t>Bách</t>
  </si>
  <si>
    <t>12/06/2000</t>
  </si>
  <si>
    <t>ELE1406-03</t>
  </si>
  <si>
    <t>B18DCMR033</t>
  </si>
  <si>
    <t>Diễm</t>
  </si>
  <si>
    <t>19/04/2000</t>
  </si>
  <si>
    <t>ELE1415-01</t>
  </si>
  <si>
    <t>Nguyễn Ngọc Minh</t>
  </si>
  <si>
    <t>B18DCMR037</t>
  </si>
  <si>
    <t>27/05/2000</t>
  </si>
  <si>
    <t>ELE1415-02</t>
  </si>
  <si>
    <t>B18DCMR041</t>
  </si>
  <si>
    <t>25/05/2000</t>
  </si>
  <si>
    <t>ELE1415-03</t>
  </si>
  <si>
    <t>B18DCMR045</t>
  </si>
  <si>
    <t>01/01/2000</t>
  </si>
  <si>
    <t>ELE1426-01</t>
  </si>
  <si>
    <t>Nguyễn Trung Hiếu</t>
  </si>
  <si>
    <t>B18DCMR049</t>
  </si>
  <si>
    <t>Nguyễn Hoàng Hương</t>
  </si>
  <si>
    <t>ELE1426-02</t>
  </si>
  <si>
    <t>B18DCMR081</t>
  </si>
  <si>
    <t>Hà Thanh</t>
  </si>
  <si>
    <t>15/08/2000</t>
  </si>
  <si>
    <t>ELE1426-03</t>
  </si>
  <si>
    <t>B18DCMR073</t>
  </si>
  <si>
    <t>Dương Thị Hồng</t>
  </si>
  <si>
    <t>23/12/2000</t>
  </si>
  <si>
    <t>ELE1428-01</t>
  </si>
  <si>
    <t>Bùi Thị Dân</t>
  </si>
  <si>
    <t>B18DCMR077</t>
  </si>
  <si>
    <t>28/02/2000</t>
  </si>
  <si>
    <t>ELE1428-02</t>
  </si>
  <si>
    <t>B18DCMR069</t>
  </si>
  <si>
    <t>Đinh Văn</t>
  </si>
  <si>
    <t>13/10/2000</t>
  </si>
  <si>
    <t>ELE1428-03</t>
  </si>
  <si>
    <t>B18DCMR065</t>
  </si>
  <si>
    <t>Phan Bích</t>
  </si>
  <si>
    <t>ELE1432-01</t>
  </si>
  <si>
    <t>B18DCMR061</t>
  </si>
  <si>
    <t>Lỗ Thị</t>
  </si>
  <si>
    <t>23/06/2000</t>
  </si>
  <si>
    <t>ELE1432-02</t>
  </si>
  <si>
    <t>B18DCMR057</t>
  </si>
  <si>
    <t>18/07/2000</t>
  </si>
  <si>
    <t>ELE1432-03</t>
  </si>
  <si>
    <t>B18DCMR053</t>
  </si>
  <si>
    <t>Mai Thị</t>
  </si>
  <si>
    <t>30/06/2000</t>
  </si>
  <si>
    <t>ELE1433-01</t>
  </si>
  <si>
    <t>B18DCMR085</t>
  </si>
  <si>
    <t>Vũ Thanh</t>
  </si>
  <si>
    <t>19/01/2000</t>
  </si>
  <si>
    <t>ELE1433-02</t>
  </si>
  <si>
    <t>B18DCMR093</t>
  </si>
  <si>
    <t>Nguyễn Văn Mạnh</t>
  </si>
  <si>
    <t>30/05/2000</t>
  </si>
  <si>
    <t>ELE1433-03</t>
  </si>
  <si>
    <t>Trần Thị Thúy Hà</t>
  </si>
  <si>
    <t>B18DCMR089</t>
  </si>
  <si>
    <t>Lê Thị Thu</t>
  </si>
  <si>
    <t>10/07/2000</t>
  </si>
  <si>
    <t>ELE1433-04</t>
  </si>
  <si>
    <t>B18DCMR097</t>
  </si>
  <si>
    <t>Trần Nguyễn Đan</t>
  </si>
  <si>
    <t>ELE1433-05</t>
  </si>
  <si>
    <t>B18DCMR105</t>
  </si>
  <si>
    <t>09/06/2000</t>
  </si>
  <si>
    <t>ELE1433-06</t>
  </si>
  <si>
    <t>B18DCMR109</t>
  </si>
  <si>
    <t>Nguyễn Thị Thuỳ</t>
  </si>
  <si>
    <t>ELE1433-07</t>
  </si>
  <si>
    <t>B18DCMR113</t>
  </si>
  <si>
    <t>Đinh Thị</t>
  </si>
  <si>
    <t>28/04/1999</t>
  </si>
  <si>
    <t>ELE1433-08</t>
  </si>
  <si>
    <t>ELE1433-09</t>
  </si>
  <si>
    <t>Bùi Huy</t>
  </si>
  <si>
    <t>09/09/1993</t>
  </si>
  <si>
    <t>ELE1433-10</t>
  </si>
  <si>
    <t>B18DCMR129</t>
  </si>
  <si>
    <t>Dương Nữ Trà</t>
  </si>
  <si>
    <t>01/08/2000</t>
  </si>
  <si>
    <t>ELE1433-11</t>
  </si>
  <si>
    <t>B18DCMR125</t>
  </si>
  <si>
    <t>16/04/2000</t>
  </si>
  <si>
    <t>ELE1438-01</t>
  </si>
  <si>
    <t>B18DCMR121</t>
  </si>
  <si>
    <t>Nguyễn Khánh</t>
  </si>
  <si>
    <t>31/03/2000</t>
  </si>
  <si>
    <t>ELE1438-02</t>
  </si>
  <si>
    <t>B18DCMR117</t>
  </si>
  <si>
    <t>Lý Hải</t>
  </si>
  <si>
    <t>23/08/2000</t>
  </si>
  <si>
    <t>ELE1439-01</t>
  </si>
  <si>
    <t>D14CNPM4</t>
  </si>
  <si>
    <t>ELE1439-02</t>
  </si>
  <si>
    <t>Nguyễn Viết</t>
  </si>
  <si>
    <t>D14HTTT2</t>
  </si>
  <si>
    <t>FIA1313-01</t>
  </si>
  <si>
    <t>Đinh Xuân Dũng</t>
  </si>
  <si>
    <t>FIA</t>
  </si>
  <si>
    <t>FIA1313-02</t>
  </si>
  <si>
    <t>FIA1313-03</t>
  </si>
  <si>
    <t>B14DCCN494</t>
  </si>
  <si>
    <t>Phan Chính</t>
  </si>
  <si>
    <t>19/08/1996</t>
  </si>
  <si>
    <t>FIA1315-01</t>
  </si>
  <si>
    <t>Nguyễn Thị Chinh Lam</t>
  </si>
  <si>
    <t>Lê Xuân</t>
  </si>
  <si>
    <t>03/01/1996</t>
  </si>
  <si>
    <t>D14CQKT01-B</t>
  </si>
  <si>
    <t>FIA1315-02</t>
  </si>
  <si>
    <t>FIA1315-03</t>
  </si>
  <si>
    <t>FIA1321-01</t>
  </si>
  <si>
    <t>Vũ Quang Kết</t>
  </si>
  <si>
    <t>FIA1321-02</t>
  </si>
  <si>
    <t>FIA1321-03</t>
  </si>
  <si>
    <t>Lê Hoài</t>
  </si>
  <si>
    <t>FIA1327-01</t>
  </si>
  <si>
    <t>18/11/1996</t>
  </si>
  <si>
    <t>FIA1327-02</t>
  </si>
  <si>
    <t>FIA1327-03</t>
  </si>
  <si>
    <t>FIA1402-01</t>
  </si>
  <si>
    <t>Đặng Thị Việt Đức</t>
  </si>
  <si>
    <t>B15CCVT005</t>
  </si>
  <si>
    <t>Bùi Phương</t>
  </si>
  <si>
    <t>Đông</t>
  </si>
  <si>
    <t>10/11/1997</t>
  </si>
  <si>
    <t>C15CQVT01-B</t>
  </si>
  <si>
    <t>FIA1402-02</t>
  </si>
  <si>
    <t>Giáp</t>
  </si>
  <si>
    <t>FIA1402-03</t>
  </si>
  <si>
    <t>Phạm Duy</t>
  </si>
  <si>
    <t>Hiển</t>
  </si>
  <si>
    <t>D15CQAT03-B</t>
  </si>
  <si>
    <t>FIA1402-04</t>
  </si>
  <si>
    <t>30/04/1997</t>
  </si>
  <si>
    <t>FIA1404-01</t>
  </si>
  <si>
    <t>Nguyễn Việt Lê</t>
  </si>
  <si>
    <t>FIA1404-02</t>
  </si>
  <si>
    <t>FIA1404-03</t>
  </si>
  <si>
    <t>D15CNPM5</t>
  </si>
  <si>
    <t>FIA1405-01</t>
  </si>
  <si>
    <t>Nguyễn Văn Hậu</t>
  </si>
  <si>
    <t>D15CQKT03-B</t>
  </si>
  <si>
    <t>FIA1405-02</t>
  </si>
  <si>
    <t>D15CQKT02-B</t>
  </si>
  <si>
    <t>FIA1405-03</t>
  </si>
  <si>
    <t>Phạm Thị Vân</t>
  </si>
  <si>
    <t>FIA1405-04</t>
  </si>
  <si>
    <t>Nguyễn Thị Lan</t>
  </si>
  <si>
    <t>FIA1406-01</t>
  </si>
  <si>
    <t>FIA1406-02</t>
  </si>
  <si>
    <t>Lê Phương</t>
  </si>
  <si>
    <t>Chi</t>
  </si>
  <si>
    <t>FIA1406-03</t>
  </si>
  <si>
    <t>FIA1406-04</t>
  </si>
  <si>
    <t>FIA1408-01</t>
  </si>
  <si>
    <t>Phạm Vũ Hà Thanh</t>
  </si>
  <si>
    <t>FIA1408-02</t>
  </si>
  <si>
    <t>FIA1408-03</t>
  </si>
  <si>
    <t>FIA1408-04</t>
  </si>
  <si>
    <t>FIA1409-01</t>
  </si>
  <si>
    <t>Trần Khánh</t>
  </si>
  <si>
    <t>FIA1409-02</t>
  </si>
  <si>
    <t>FIA1409-03</t>
  </si>
  <si>
    <t>FIA1409-04</t>
  </si>
  <si>
    <t>FIA1416-01</t>
  </si>
  <si>
    <t>Lê Thị Ngọc Phương</t>
  </si>
  <si>
    <t>Nguyễn Thị Thảo</t>
  </si>
  <si>
    <t>Nguyên</t>
  </si>
  <si>
    <t>FIA1416-02</t>
  </si>
  <si>
    <t>FIA1416-03</t>
  </si>
  <si>
    <t>06/06/1996</t>
  </si>
  <si>
    <t>FIA1416-04</t>
  </si>
  <si>
    <t>FIA1441M-01</t>
  </si>
  <si>
    <t>FIA1441M-02</t>
  </si>
  <si>
    <t>Bùi Thị Thanh</t>
  </si>
  <si>
    <t>D15CQKT01-B</t>
  </si>
  <si>
    <t>FIA1441M-03</t>
  </si>
  <si>
    <t>INT1154-01</t>
  </si>
  <si>
    <t>Nguyễn Tài Tuyên</t>
  </si>
  <si>
    <t>INT</t>
  </si>
  <si>
    <t>INT1154-02</t>
  </si>
  <si>
    <t>Vũ Đình Tân</t>
  </si>
  <si>
    <t>20/04/1997</t>
  </si>
  <si>
    <t>INT1154-03</t>
  </si>
  <si>
    <t>INT1154-05</t>
  </si>
  <si>
    <t>Đỗ Xuân Chợ</t>
  </si>
  <si>
    <t>INT1154-06</t>
  </si>
  <si>
    <t>10/12/1997</t>
  </si>
  <si>
    <t>D15QTDN</t>
  </si>
  <si>
    <t>INT1154-07</t>
  </si>
  <si>
    <t>INT1154-08</t>
  </si>
  <si>
    <t>MUL1415-01</t>
  </si>
  <si>
    <t>INT1154-09</t>
  </si>
  <si>
    <t>INT1154-10</t>
  </si>
  <si>
    <t>Ngô Xuân Thành</t>
  </si>
  <si>
    <t>D15CQVT07-B</t>
  </si>
  <si>
    <t>INT1154-11</t>
  </si>
  <si>
    <t>Nguyễn Hương</t>
  </si>
  <si>
    <t>D15CQVT03-B</t>
  </si>
  <si>
    <t>INT1154-12</t>
  </si>
  <si>
    <t>INT1154-13</t>
  </si>
  <si>
    <t>Phạm Ngọc Đĩnh</t>
  </si>
  <si>
    <t>D15CQVT08-B</t>
  </si>
  <si>
    <t>INT1154-14</t>
  </si>
  <si>
    <t>Dương Văn</t>
  </si>
  <si>
    <t>INT1154-15</t>
  </si>
  <si>
    <t>INT1313-03</t>
  </si>
  <si>
    <t>D15CQVT02-B</t>
  </si>
  <si>
    <t>INT1154-16</t>
  </si>
  <si>
    <t>Huế</t>
  </si>
  <si>
    <t>INT1154-17</t>
  </si>
  <si>
    <t>INT1154-18</t>
  </si>
  <si>
    <t>Nguyễn Tiến Hùng</t>
  </si>
  <si>
    <t>INT1154-19</t>
  </si>
  <si>
    <t>Vũ Quốc</t>
  </si>
  <si>
    <t>INT1154-20</t>
  </si>
  <si>
    <t>INT1154-21</t>
  </si>
  <si>
    <t>INT1154-22</t>
  </si>
  <si>
    <t>INT1154-23</t>
  </si>
  <si>
    <t>D15CQVT04-B</t>
  </si>
  <si>
    <t>INT1154-24</t>
  </si>
  <si>
    <t>INT1154-25</t>
  </si>
  <si>
    <t>INT13108-01</t>
  </si>
  <si>
    <t>Vũ Hữu Tiến</t>
  </si>
  <si>
    <t>INT13108-02</t>
  </si>
  <si>
    <t>INT13108-04</t>
  </si>
  <si>
    <t>INT1325-02</t>
  </si>
  <si>
    <t>INT13108-05</t>
  </si>
  <si>
    <t>Cảnh</t>
  </si>
  <si>
    <t>D16CQAT02-B</t>
  </si>
  <si>
    <t>INT13109-01</t>
  </si>
  <si>
    <t>Đỗ Thị Liên</t>
  </si>
  <si>
    <t>Danh</t>
  </si>
  <si>
    <t>07/12/1998</t>
  </si>
  <si>
    <t>D16CQAT01-B</t>
  </si>
  <si>
    <t>INT13109-02</t>
  </si>
  <si>
    <t>INT13109-03</t>
  </si>
  <si>
    <t>INT1313-01</t>
  </si>
  <si>
    <t>Đỗ Văn Hanh</t>
  </si>
  <si>
    <t>INT1313-02</t>
  </si>
  <si>
    <t>Phạm Văn Cường</t>
  </si>
  <si>
    <t>Hoàng Minh</t>
  </si>
  <si>
    <t>Nguyễn Xuân Anh</t>
  </si>
  <si>
    <t>INT1313-04</t>
  </si>
  <si>
    <t>Quý</t>
  </si>
  <si>
    <t>INT1313-05</t>
  </si>
  <si>
    <t>INT1313-06</t>
  </si>
  <si>
    <t>Nguyễn Quỳnh Chi</t>
  </si>
  <si>
    <t>Trương Ngọc</t>
  </si>
  <si>
    <t>INT1313-07</t>
  </si>
  <si>
    <t>Nguyễn Đình Hóa</t>
  </si>
  <si>
    <t>INT1313-08</t>
  </si>
  <si>
    <t>D16CQCN08-B</t>
  </si>
  <si>
    <t>INT1313-09</t>
  </si>
  <si>
    <t>Nguyễn Danh</t>
  </si>
  <si>
    <t>INT1319-01</t>
  </si>
  <si>
    <t>Từ Minh Phương</t>
  </si>
  <si>
    <t>D16CQCN01-B</t>
  </si>
  <si>
    <t>INT1319-02</t>
  </si>
  <si>
    <t>Phạm Hoàng Duy</t>
  </si>
  <si>
    <t>Đào Minh</t>
  </si>
  <si>
    <t>INT1319-03</t>
  </si>
  <si>
    <t>Huỳnh Thúc Cước</t>
  </si>
  <si>
    <t>21/07/1998</t>
  </si>
  <si>
    <t>INT1319-04</t>
  </si>
  <si>
    <t>Phan Văn</t>
  </si>
  <si>
    <t>INT1319-05</t>
  </si>
  <si>
    <t>Lê Hải Châu</t>
  </si>
  <si>
    <t>19/02/1998</t>
  </si>
  <si>
    <t>INT1319-06</t>
  </si>
  <si>
    <t>INT1319-07</t>
  </si>
  <si>
    <t>INT1319-08</t>
  </si>
  <si>
    <t>INT1319-09</t>
  </si>
  <si>
    <t>29/09/1998</t>
  </si>
  <si>
    <t>INT1323-01</t>
  </si>
  <si>
    <t>Trí</t>
  </si>
  <si>
    <t>INT1323-02</t>
  </si>
  <si>
    <t>Hà Ngọc</t>
  </si>
  <si>
    <t>INT1323-03</t>
  </si>
  <si>
    <t>INT1325-01</t>
  </si>
  <si>
    <t>Nguyễn Chiến Trinh</t>
  </si>
  <si>
    <t>11/12/1998</t>
  </si>
  <si>
    <t>INT1325-03</t>
  </si>
  <si>
    <t>Chính</t>
  </si>
  <si>
    <t>D16CQDT02-B</t>
  </si>
  <si>
    <t>INT1325-04</t>
  </si>
  <si>
    <t>INT1325-05</t>
  </si>
  <si>
    <t>B16DCDT029</t>
  </si>
  <si>
    <t>18/03/1998</t>
  </si>
  <si>
    <t>D16CQDT01-B</t>
  </si>
  <si>
    <t>INT1330-01</t>
  </si>
  <si>
    <t>Nguyễn Quý Sỹ</t>
  </si>
  <si>
    <t>10/10/1998</t>
  </si>
  <si>
    <t>INT1330-02</t>
  </si>
  <si>
    <t>INT1330-03</t>
  </si>
  <si>
    <t>Vũ Hoài Nam</t>
  </si>
  <si>
    <t>INT1330-04</t>
  </si>
  <si>
    <t>INT1330-05</t>
  </si>
  <si>
    <t>INT1330-06</t>
  </si>
  <si>
    <t>INT1330-07</t>
  </si>
  <si>
    <t>16/07/1998</t>
  </si>
  <si>
    <t>INT1330-08</t>
  </si>
  <si>
    <t>16/10/1998</t>
  </si>
  <si>
    <t>INT1330-09</t>
  </si>
  <si>
    <t>Nhân</t>
  </si>
  <si>
    <t>Trịnh Thị Vân Anh</t>
  </si>
  <si>
    <t>Nhất</t>
  </si>
  <si>
    <t>INT1332-02</t>
  </si>
  <si>
    <t>Đàm Văn</t>
  </si>
  <si>
    <t>INT1332-03</t>
  </si>
  <si>
    <t>INT1332-04</t>
  </si>
  <si>
    <t>Phạm Hồng</t>
  </si>
  <si>
    <t>INT1332-05</t>
  </si>
  <si>
    <t>Nguyễn Mạnh Sơn</t>
  </si>
  <si>
    <t>Nguyễn Trọng</t>
  </si>
  <si>
    <t>INT1332-06</t>
  </si>
  <si>
    <t>INT1332-07</t>
  </si>
  <si>
    <t>INT1332-08</t>
  </si>
  <si>
    <t>INT1332-09</t>
  </si>
  <si>
    <t>07/11/1998</t>
  </si>
  <si>
    <t>INT1332-10</t>
  </si>
  <si>
    <t>Bình</t>
  </si>
  <si>
    <t>INT1332-11</t>
  </si>
  <si>
    <t>INT1336-01</t>
  </si>
  <si>
    <t>Nguyễn Ngọc Điệp</t>
  </si>
  <si>
    <t>INT1336-02</t>
  </si>
  <si>
    <t>D16CQPT04-B</t>
  </si>
  <si>
    <t>INT1336-03</t>
  </si>
  <si>
    <t>INT1336-04</t>
  </si>
  <si>
    <t>INT1336-05</t>
  </si>
  <si>
    <t>INT1336-06</t>
  </si>
  <si>
    <t>Hoàng Đăng</t>
  </si>
  <si>
    <t>INT1336-07</t>
  </si>
  <si>
    <t>Lê Quốc</t>
  </si>
  <si>
    <t>INT1336-08</t>
  </si>
  <si>
    <t>INT1339-01</t>
  </si>
  <si>
    <t>Nguyễn Đình Hiến</t>
  </si>
  <si>
    <t>INT1339-02</t>
  </si>
  <si>
    <t>Vũ Minh</t>
  </si>
  <si>
    <t>INT1339-04</t>
  </si>
  <si>
    <t>Vũ Huy</t>
  </si>
  <si>
    <t>INT1339-05</t>
  </si>
  <si>
    <t>Đỗ Thị Bích Ngọc</t>
  </si>
  <si>
    <t>Phạm Thị Nhật</t>
  </si>
  <si>
    <t>INT1339-06</t>
  </si>
  <si>
    <t>INT1339-07</t>
  </si>
  <si>
    <t>Luyến</t>
  </si>
  <si>
    <t>06/11/1998</t>
  </si>
  <si>
    <t>INT1339-08</t>
  </si>
  <si>
    <t>Nguyễn Nhật</t>
  </si>
  <si>
    <t>INT1339-09</t>
  </si>
  <si>
    <t>Dương Trần Đức</t>
  </si>
  <si>
    <t>INT1339-10</t>
  </si>
  <si>
    <t>INT1339-11</t>
  </si>
  <si>
    <t>INT1339-12</t>
  </si>
  <si>
    <t>Sỹ</t>
  </si>
  <si>
    <t>INT1339-13</t>
  </si>
  <si>
    <t>Nguyễn Duy Phương</t>
  </si>
  <si>
    <t>Dương Ngọc</t>
  </si>
  <si>
    <t>INT1339-14</t>
  </si>
  <si>
    <t>Thùy</t>
  </si>
  <si>
    <t>INT1339-15</t>
  </si>
  <si>
    <t>INT1339-16</t>
  </si>
  <si>
    <t>16/08/1998</t>
  </si>
  <si>
    <t>INT1339-17</t>
  </si>
  <si>
    <t>05/12/1998</t>
  </si>
  <si>
    <t>INT1339-18</t>
  </si>
  <si>
    <t>Bùi Anh</t>
  </si>
  <si>
    <t>03/09/1998</t>
  </si>
  <si>
    <t>INT1340-01</t>
  </si>
  <si>
    <t>INT1340-02</t>
  </si>
  <si>
    <t>Hà Quốc</t>
  </si>
  <si>
    <t>INT1340-03</t>
  </si>
  <si>
    <t>INT1340-04</t>
  </si>
  <si>
    <t>D16CQPT05-B</t>
  </si>
  <si>
    <t>INT1341-01</t>
  </si>
  <si>
    <t>B16DCPT205</t>
  </si>
  <si>
    <t>Võ Thùy</t>
  </si>
  <si>
    <t>25/09/1998</t>
  </si>
  <si>
    <t>INT1341-02</t>
  </si>
  <si>
    <t>B16DCPT210</t>
  </si>
  <si>
    <t>13/01/1998</t>
  </si>
  <si>
    <t>INT1342M-01</t>
  </si>
  <si>
    <t>Nguyễn Mạnh Hùng</t>
  </si>
  <si>
    <t>INT1342M-02</t>
  </si>
  <si>
    <t>INT1342M-03</t>
  </si>
  <si>
    <t>INT1342M-04</t>
  </si>
  <si>
    <t>INT1342M-05</t>
  </si>
  <si>
    <t>Trần Đình Quế</t>
  </si>
  <si>
    <t>03/12/1998</t>
  </si>
  <si>
    <t>INT1342M-06</t>
  </si>
  <si>
    <t>INT1342M-07</t>
  </si>
  <si>
    <t>INT1342M-08</t>
  </si>
  <si>
    <t>INT1342M-09</t>
  </si>
  <si>
    <t>Trần Đăng Công</t>
  </si>
  <si>
    <t>B16DCPT233</t>
  </si>
  <si>
    <t>23/06/1998</t>
  </si>
  <si>
    <t>INT1342M-10</t>
  </si>
  <si>
    <t>12/07/1998</t>
  </si>
  <si>
    <t>D16CQQT02-B</t>
  </si>
  <si>
    <t>INT1342M-11</t>
  </si>
  <si>
    <t>Vũ Thị Thanh</t>
  </si>
  <si>
    <t>INT1342M-12</t>
  </si>
  <si>
    <t>14/11/1998</t>
  </si>
  <si>
    <t>INT1357-01</t>
  </si>
  <si>
    <t>D16CQVT01-B</t>
  </si>
  <si>
    <t>INT1357-02</t>
  </si>
  <si>
    <t>Lê Tú</t>
  </si>
  <si>
    <t>INT1357-03</t>
  </si>
  <si>
    <t>INT1358-01</t>
  </si>
  <si>
    <t>Ngô Xuân Bách</t>
  </si>
  <si>
    <t>D16CQVT04-B</t>
  </si>
  <si>
    <t>INT1358-02</t>
  </si>
  <si>
    <t>INT1358-03</t>
  </si>
  <si>
    <t>Đào Thị Thúy Quỳnh</t>
  </si>
  <si>
    <t>D16CQVT07-B</t>
  </si>
  <si>
    <t>INT1358-04</t>
  </si>
  <si>
    <t>INT1358-05</t>
  </si>
  <si>
    <t>Nguyễn Văn Thủy</t>
  </si>
  <si>
    <t>INT1358-06</t>
  </si>
  <si>
    <t>Cao Bá</t>
  </si>
  <si>
    <t>INT1358-07</t>
  </si>
  <si>
    <t>INT1358-08</t>
  </si>
  <si>
    <t>INT1358-09</t>
  </si>
  <si>
    <t>Vũ Văn Thỏa</t>
  </si>
  <si>
    <t>INT1358-10</t>
  </si>
  <si>
    <t>D16CQVT03-B</t>
  </si>
  <si>
    <t>INT1358-11</t>
  </si>
  <si>
    <t>INT1358-12</t>
  </si>
  <si>
    <t>INT1358-13</t>
  </si>
  <si>
    <t>Phan Thị Hà</t>
  </si>
  <si>
    <t>INT1358-14</t>
  </si>
  <si>
    <t>INT1358-15</t>
  </si>
  <si>
    <t>INT1358-16</t>
  </si>
  <si>
    <t>INT1358-17</t>
  </si>
  <si>
    <t>D16CQVT05-B</t>
  </si>
  <si>
    <t>INT1358-18</t>
  </si>
  <si>
    <t>INT1362-01</t>
  </si>
  <si>
    <t>Nguyễn Thị Hồng</t>
  </si>
  <si>
    <t>D16CQVT06-B</t>
  </si>
  <si>
    <t>INT1362-02</t>
  </si>
  <si>
    <t>D16CQVT08-B</t>
  </si>
  <si>
    <t>INT1362-03</t>
  </si>
  <si>
    <t>INT1362-04</t>
  </si>
  <si>
    <t>INT1362-05</t>
  </si>
  <si>
    <t>B16DCVT137</t>
  </si>
  <si>
    <t>Ngô Chí</t>
  </si>
  <si>
    <t>INT1404-01</t>
  </si>
  <si>
    <t>Nguyễn Quang Hoan</t>
  </si>
  <si>
    <t>INT1404-02</t>
  </si>
  <si>
    <t>Trần Đức</t>
  </si>
  <si>
    <t>INT1404-03</t>
  </si>
  <si>
    <t>Chu Thị</t>
  </si>
  <si>
    <t>13/03/1998</t>
  </si>
  <si>
    <t>INT1404-04</t>
  </si>
  <si>
    <t>INT1405-01</t>
  </si>
  <si>
    <t>INT1405-02</t>
  </si>
  <si>
    <t>B16DCVT166</t>
  </si>
  <si>
    <t>Lưu Phương</t>
  </si>
  <si>
    <t>INT1405-03</t>
  </si>
  <si>
    <t>INT1405-04</t>
  </si>
  <si>
    <t>Khương</t>
  </si>
  <si>
    <t>INT14100-01</t>
  </si>
  <si>
    <t>Hoàng Xuân Dậu</t>
  </si>
  <si>
    <t>INT14100-02</t>
  </si>
  <si>
    <t>Đặng Minh Tuấn</t>
  </si>
  <si>
    <t>Mai Thanh</t>
  </si>
  <si>
    <t>Liêm</t>
  </si>
  <si>
    <t>INT14103-01</t>
  </si>
  <si>
    <t>INT14103-02</t>
  </si>
  <si>
    <t>INT14103-03</t>
  </si>
  <si>
    <t>INT14103-04</t>
  </si>
  <si>
    <t>INT14104-01</t>
  </si>
  <si>
    <t>Đào Quang</t>
  </si>
  <si>
    <t>24/07/1995</t>
  </si>
  <si>
    <t>INT14104-02</t>
  </si>
  <si>
    <t>Hồ Văn</t>
  </si>
  <si>
    <t>INT14104-03</t>
  </si>
  <si>
    <t>INT14104-04</t>
  </si>
  <si>
    <t>Phùng Đức</t>
  </si>
  <si>
    <t>INT14105-01</t>
  </si>
  <si>
    <t>TEL1402-05</t>
  </si>
  <si>
    <t>INT14105-02</t>
  </si>
  <si>
    <t>INT14105-03</t>
  </si>
  <si>
    <t>INT14106-01</t>
  </si>
  <si>
    <t>INT14106-02</t>
  </si>
  <si>
    <t>23/04/1998</t>
  </si>
  <si>
    <t>INT14106-03</t>
  </si>
  <si>
    <t>INT1414-01</t>
  </si>
  <si>
    <t>B16DCVT239</t>
  </si>
  <si>
    <t>03/02/1997</t>
  </si>
  <si>
    <t>INT1414-02</t>
  </si>
  <si>
    <t>INT1414-03</t>
  </si>
  <si>
    <t>INT1414-04</t>
  </si>
  <si>
    <t>Nguyễn Phú</t>
  </si>
  <si>
    <t>INT1414-05</t>
  </si>
  <si>
    <t>INT1414-06</t>
  </si>
  <si>
    <t>Sang</t>
  </si>
  <si>
    <t>INT1414-07</t>
  </si>
  <si>
    <t>Vũ Đình</t>
  </si>
  <si>
    <t>Sinh</t>
  </si>
  <si>
    <t>INT1414-08</t>
  </si>
  <si>
    <t>Vũ Nhật</t>
  </si>
  <si>
    <t>25/03/1998</t>
  </si>
  <si>
    <t>INT1414-09</t>
  </si>
  <si>
    <t>INT1414-10</t>
  </si>
  <si>
    <t>INT1418-01</t>
  </si>
  <si>
    <t>INT1433-01</t>
  </si>
  <si>
    <t>Đặng Ngọc Hùng</t>
  </si>
  <si>
    <t>Thế</t>
  </si>
  <si>
    <t>INT1433-02</t>
  </si>
  <si>
    <t>INT1433-03</t>
  </si>
  <si>
    <t>Nguyễn Trọng Khánh</t>
  </si>
  <si>
    <t>Thoa</t>
  </si>
  <si>
    <t>INT1433-04</t>
  </si>
  <si>
    <t>B18DCMR169</t>
  </si>
  <si>
    <t>Hoàng Sơn</t>
  </si>
  <si>
    <t>18/03/2000</t>
  </si>
  <si>
    <t>INT1433-05</t>
  </si>
  <si>
    <t>18/10/1998</t>
  </si>
  <si>
    <t>INT1433-06</t>
  </si>
  <si>
    <t>B18DCMR173</t>
  </si>
  <si>
    <t>Đoàn Thị Thu</t>
  </si>
  <si>
    <t>INT1433-07</t>
  </si>
  <si>
    <t>B18DCMR165</t>
  </si>
  <si>
    <t>INT1433-08</t>
  </si>
  <si>
    <t>Đào Trung</t>
  </si>
  <si>
    <t>Thông</t>
  </si>
  <si>
    <t>INT1433-09</t>
  </si>
  <si>
    <t>INT1433-10</t>
  </si>
  <si>
    <t>INT1433-11</t>
  </si>
  <si>
    <t>B18DCMR153</t>
  </si>
  <si>
    <t>Nguyễn Thị Hà</t>
  </si>
  <si>
    <t>25/11/2000</t>
  </si>
  <si>
    <t>INT1433-12</t>
  </si>
  <si>
    <t>B18DCMR157</t>
  </si>
  <si>
    <t>INT1433-13</t>
  </si>
  <si>
    <t>B18DCMR149</t>
  </si>
  <si>
    <t>14/04/2000</t>
  </si>
  <si>
    <t>INT1433-14</t>
  </si>
  <si>
    <t>INT1434-01</t>
  </si>
  <si>
    <t>B18DCMR161</t>
  </si>
  <si>
    <t>04/04/2000</t>
  </si>
  <si>
    <t>INT1434-02</t>
  </si>
  <si>
    <t>B18DCMR145</t>
  </si>
  <si>
    <t>INT1434-03</t>
  </si>
  <si>
    <t>Ngô Quốc Dũng</t>
  </si>
  <si>
    <t>B18DCMR133</t>
  </si>
  <si>
    <t>02/01/2000</t>
  </si>
  <si>
    <t>INT1434-04</t>
  </si>
  <si>
    <t>B18DCMR137</t>
  </si>
  <si>
    <t>Ngoan</t>
  </si>
  <si>
    <t>03/07/2000</t>
  </si>
  <si>
    <t>INT1434-05</t>
  </si>
  <si>
    <t>Nguyễn Quang Hưng</t>
  </si>
  <si>
    <t>B18DCMR141</t>
  </si>
  <si>
    <t>18/08/2000</t>
  </si>
  <si>
    <t>INT1434-06</t>
  </si>
  <si>
    <t>INT1434-07</t>
  </si>
  <si>
    <t>INT1434-08</t>
  </si>
  <si>
    <t>15/06/1997</t>
  </si>
  <si>
    <t>INT1434-09</t>
  </si>
  <si>
    <t>INT1450-01</t>
  </si>
  <si>
    <t>Đỗ Mạnh</t>
  </si>
  <si>
    <t>INT1450-02</t>
  </si>
  <si>
    <t>INT1450-03</t>
  </si>
  <si>
    <t>Nguyễn Thanh Thủy</t>
  </si>
  <si>
    <t>INT1450-04</t>
  </si>
  <si>
    <t>B16DCVT400</t>
  </si>
  <si>
    <t>Duongchai</t>
  </si>
  <si>
    <t>Chansanguan</t>
  </si>
  <si>
    <t>12/11/1995</t>
  </si>
  <si>
    <t>INT1450-05</t>
  </si>
  <si>
    <t>INT1450-06</t>
  </si>
  <si>
    <t>INT1450-07</t>
  </si>
  <si>
    <t>B17DCAT106</t>
  </si>
  <si>
    <t>28/06/1999</t>
  </si>
  <si>
    <t>INT1450-08</t>
  </si>
  <si>
    <t>INT1450-09</t>
  </si>
  <si>
    <t>INT1450-10</t>
  </si>
  <si>
    <t>23/07/1999</t>
  </si>
  <si>
    <t>INT1482-01</t>
  </si>
  <si>
    <t>04/09/1999</t>
  </si>
  <si>
    <t>INT1482-02</t>
  </si>
  <si>
    <t>Đinh Minh</t>
  </si>
  <si>
    <t>Thiên</t>
  </si>
  <si>
    <t>INT1482-03</t>
  </si>
  <si>
    <t>Nguyễn Hà</t>
  </si>
  <si>
    <t>INT1491-01</t>
  </si>
  <si>
    <t>INT1491-02</t>
  </si>
  <si>
    <t>Hoàng Quốc</t>
  </si>
  <si>
    <t>INT1491-03</t>
  </si>
  <si>
    <t>INT1497-01</t>
  </si>
  <si>
    <t>Phạm Thanh</t>
  </si>
  <si>
    <t>INT1497-02</t>
  </si>
  <si>
    <t>03/10/1999</t>
  </si>
  <si>
    <t>INT1498-01</t>
  </si>
  <si>
    <t>Tống Duy</t>
  </si>
  <si>
    <t>04/08/1999</t>
  </si>
  <si>
    <t>INT1498-02</t>
  </si>
  <si>
    <t>INT1499-01</t>
  </si>
  <si>
    <t>INT1499-02</t>
  </si>
  <si>
    <t>Đỗ Minh</t>
  </si>
  <si>
    <t>MAR1315-01</t>
  </si>
  <si>
    <t>Lưu Minh Nghĩa</t>
  </si>
  <si>
    <t>MAR</t>
  </si>
  <si>
    <t>09/10/1999</t>
  </si>
  <si>
    <t>MAR1315-02</t>
  </si>
  <si>
    <t>MAR1322-01</t>
  </si>
  <si>
    <t>Nguyễn Bình Minh</t>
  </si>
  <si>
    <t>MAR1322-02</t>
  </si>
  <si>
    <t>Nguyễn Thị Phương Dung</t>
  </si>
  <si>
    <t>MAR1322-03</t>
  </si>
  <si>
    <t>MAR1322-04</t>
  </si>
  <si>
    <t>Nguyễn Việt Dũng</t>
  </si>
  <si>
    <t>Phạm Như</t>
  </si>
  <si>
    <t>MAR1322-05</t>
  </si>
  <si>
    <t>MAR1322-06</t>
  </si>
  <si>
    <t>Nguyễn Thị Thanh Mai</t>
  </si>
  <si>
    <t>MAR1322-07</t>
  </si>
  <si>
    <t>Trần Trung</t>
  </si>
  <si>
    <t>22/11/1999</t>
  </si>
  <si>
    <t>MAR1323-01</t>
  </si>
  <si>
    <t>Đoàn Hiếu</t>
  </si>
  <si>
    <t>24/08/1999</t>
  </si>
  <si>
    <t>MAR1323-02</t>
  </si>
  <si>
    <t>Lê Bảo Ngọc</t>
  </si>
  <si>
    <t>MAR1323-03</t>
  </si>
  <si>
    <t>Trương Công</t>
  </si>
  <si>
    <t>Thọ</t>
  </si>
  <si>
    <t>MAR1334-01</t>
  </si>
  <si>
    <t>Nguyễn Thị Thanh Hương</t>
  </si>
  <si>
    <t>MAR1334-02</t>
  </si>
  <si>
    <t>MAR1402-01</t>
  </si>
  <si>
    <t>Nguyễn Thị Hoàng Yến</t>
  </si>
  <si>
    <t>MAR1402-02</t>
  </si>
  <si>
    <t>Nguyễn Thị Hương</t>
  </si>
  <si>
    <t>MAR1405-01</t>
  </si>
  <si>
    <t>Nguyễn Vân</t>
  </si>
  <si>
    <t>MAR1406-01</t>
  </si>
  <si>
    <t>MAR1406-02</t>
  </si>
  <si>
    <t>Hoài</t>
  </si>
  <si>
    <t>D17CQDT02-B</t>
  </si>
  <si>
    <t>MAR1408-01</t>
  </si>
  <si>
    <t>Nguyễn Ngọc Anh</t>
  </si>
  <si>
    <t>MAR1408-02</t>
  </si>
  <si>
    <t>MAR1413-01</t>
  </si>
  <si>
    <t>D17CQDT04-B</t>
  </si>
  <si>
    <t>MAR1424-15</t>
  </si>
  <si>
    <t>MAR1425-01</t>
  </si>
  <si>
    <t>MAR1425-02</t>
  </si>
  <si>
    <t>D17CQKT03-B</t>
  </si>
  <si>
    <t>MAR1427-02</t>
  </si>
  <si>
    <t>Phùng Thị</t>
  </si>
  <si>
    <t>D17CQKT04-B</t>
  </si>
  <si>
    <t>MAR1427-16</t>
  </si>
  <si>
    <t>MAR1437-01</t>
  </si>
  <si>
    <t>Mừng</t>
  </si>
  <si>
    <t>D17CQMR03-B</t>
  </si>
  <si>
    <t>MAR1438-01</t>
  </si>
  <si>
    <t>MAR1439-01</t>
  </si>
  <si>
    <t>MUL12117-01</t>
  </si>
  <si>
    <t>Trần Hoàng Dương</t>
  </si>
  <si>
    <t>MUL</t>
  </si>
  <si>
    <t>MUL12117-02</t>
  </si>
  <si>
    <t>MUL1240-01</t>
  </si>
  <si>
    <t>Lê Thị Hằng</t>
  </si>
  <si>
    <t>MUL1240-02</t>
  </si>
  <si>
    <t>MUL1289-01</t>
  </si>
  <si>
    <t>MUL1289-02</t>
  </si>
  <si>
    <t>MUL13102-01</t>
  </si>
  <si>
    <t>Lê Ngọc</t>
  </si>
  <si>
    <t>MUL13119-01</t>
  </si>
  <si>
    <t>Trần Đức Lai</t>
  </si>
  <si>
    <t>MUL13119-02</t>
  </si>
  <si>
    <t>MUL13120-01</t>
  </si>
  <si>
    <t>15/10/1999</t>
  </si>
  <si>
    <t>MUL13120-02</t>
  </si>
  <si>
    <t>26/06/1999</t>
  </si>
  <si>
    <t>MUL1314-01</t>
  </si>
  <si>
    <t>Nguyễn Văn Hào</t>
  </si>
  <si>
    <t>MUL1314-02</t>
  </si>
  <si>
    <t>MUL1314-03</t>
  </si>
  <si>
    <t>MUL1314-04</t>
  </si>
  <si>
    <t>MUL13147-01</t>
  </si>
  <si>
    <t>Vũ Tiến Thành</t>
  </si>
  <si>
    <t>MUL13147-02</t>
  </si>
  <si>
    <t>05/09/1999</t>
  </si>
  <si>
    <t>MUL1394-01</t>
  </si>
  <si>
    <t>Nguyễn Thị Thu Hường</t>
  </si>
  <si>
    <t>MUL1396-01</t>
  </si>
  <si>
    <t>Trần Bá Dung</t>
  </si>
  <si>
    <t>MUL1397-01</t>
  </si>
  <si>
    <t>Trương Quang</t>
  </si>
  <si>
    <t>Tuân</t>
  </si>
  <si>
    <t>10/06/1999</t>
  </si>
  <si>
    <t>MUL1398-01</t>
  </si>
  <si>
    <t>MUL1399-01</t>
  </si>
  <si>
    <t>MUL14141-01</t>
  </si>
  <si>
    <t>MUL14141-02</t>
  </si>
  <si>
    <t>MUL14141-03</t>
  </si>
  <si>
    <t>MUL14146.-01</t>
  </si>
  <si>
    <t>Hà Đình Dũng</t>
  </si>
  <si>
    <t>MUL1415-02</t>
  </si>
  <si>
    <t>MUL1415-03</t>
  </si>
  <si>
    <t>B17DCVT315</t>
  </si>
  <si>
    <t>Hoàng Duy</t>
  </si>
  <si>
    <t>Tám</t>
  </si>
  <si>
    <t>MUL1422-01</t>
  </si>
  <si>
    <t>Nguyễn Thị Tuyết Mai</t>
  </si>
  <si>
    <t>MUL1422-02</t>
  </si>
  <si>
    <t>MUL1422-03</t>
  </si>
  <si>
    <t>MUL1423-01</t>
  </si>
  <si>
    <t>MUL1423-02</t>
  </si>
  <si>
    <t>D17CQVT04-B</t>
  </si>
  <si>
    <t>MUL1423-03</t>
  </si>
  <si>
    <t>MUL1426-01</t>
  </si>
  <si>
    <t>Lê Huy Thục</t>
  </si>
  <si>
    <t>MUL1426-02</t>
  </si>
  <si>
    <t>MUL1429-01</t>
  </si>
  <si>
    <t>Phạm Hữu</t>
  </si>
  <si>
    <t>21/06/1999</t>
  </si>
  <si>
    <t>MUL1429-02</t>
  </si>
  <si>
    <t>14/02/1999</t>
  </si>
  <si>
    <t>MUL1429-03</t>
  </si>
  <si>
    <t>Lê Viết</t>
  </si>
  <si>
    <t>MUL1463-01</t>
  </si>
  <si>
    <t>MUL1484-01</t>
  </si>
  <si>
    <t>D17CQVT06-B</t>
  </si>
  <si>
    <t>MUL1485-01</t>
  </si>
  <si>
    <t>Cao Hải</t>
  </si>
  <si>
    <t>MUL1486-01</t>
  </si>
  <si>
    <t>MUL1487-02</t>
  </si>
  <si>
    <t>MUL1488-02</t>
  </si>
  <si>
    <t>D17CQVT08-B</t>
  </si>
  <si>
    <t>SKD1101-01</t>
  </si>
  <si>
    <t>Trần Thanh Mai</t>
  </si>
  <si>
    <t>SKD</t>
  </si>
  <si>
    <t>SKD1101-02</t>
  </si>
  <si>
    <t>B18DCMR185</t>
  </si>
  <si>
    <t>Lại Thị</t>
  </si>
  <si>
    <t>SKD1101-03</t>
  </si>
  <si>
    <t>B18DCMR189</t>
  </si>
  <si>
    <t>Phùng Thị Hương</t>
  </si>
  <si>
    <t>05/05/2000</t>
  </si>
  <si>
    <t>SKD1101-04</t>
  </si>
  <si>
    <t>B18DCMR177</t>
  </si>
  <si>
    <t>Hoàng Công</t>
  </si>
  <si>
    <t>SKD1101-05</t>
  </si>
  <si>
    <t>B18DCMR181</t>
  </si>
  <si>
    <t>Dương Thị Kim</t>
  </si>
  <si>
    <t>SKD1101-06</t>
  </si>
  <si>
    <t>B18DCMR193</t>
  </si>
  <si>
    <t>SKD1101-07</t>
  </si>
  <si>
    <t>B18DCMR197</t>
  </si>
  <si>
    <t>Trần Thị Quỳnh</t>
  </si>
  <si>
    <t>SKD1101-08</t>
  </si>
  <si>
    <t>B18DCMR201</t>
  </si>
  <si>
    <t>Đoàn Quốc</t>
  </si>
  <si>
    <t>03/11/2000</t>
  </si>
  <si>
    <t>SKD1101-09</t>
  </si>
  <si>
    <t>B18DCMR205</t>
  </si>
  <si>
    <t>18/06/2000</t>
  </si>
  <si>
    <t>SKD1101-10</t>
  </si>
  <si>
    <t>B18DCMR209</t>
  </si>
  <si>
    <t>Lê Thanh</t>
  </si>
  <si>
    <t>11/09/2000</t>
  </si>
  <si>
    <t>SKD1101-11</t>
  </si>
  <si>
    <t>B18DCAT003</t>
  </si>
  <si>
    <t>Bùi Tuấn</t>
  </si>
  <si>
    <t>24/05/2000</t>
  </si>
  <si>
    <t>D18CQAT03-B</t>
  </si>
  <si>
    <t>SKD1101-12</t>
  </si>
  <si>
    <t>B18DCAT031</t>
  </si>
  <si>
    <t>Doanh</t>
  </si>
  <si>
    <t>SKD1101-13</t>
  </si>
  <si>
    <t>Trần Hương Giang</t>
  </si>
  <si>
    <t>B18DCAT043</t>
  </si>
  <si>
    <t>Vũ Viết</t>
  </si>
  <si>
    <t>SKD1101-14</t>
  </si>
  <si>
    <t>B18DCAT047</t>
  </si>
  <si>
    <t>SKD1101-15</t>
  </si>
  <si>
    <t>B18DCAT039</t>
  </si>
  <si>
    <t>SKD1101-16</t>
  </si>
  <si>
    <t>B18DCAT035</t>
  </si>
  <si>
    <t>31/03/1999</t>
  </si>
  <si>
    <t>SKD1101-17</t>
  </si>
  <si>
    <t>B18DCAT063</t>
  </si>
  <si>
    <t>Phạm Trường</t>
  </si>
  <si>
    <t>30/03/2000</t>
  </si>
  <si>
    <t>SKD1102-01</t>
  </si>
  <si>
    <t>B18DCAT055</t>
  </si>
  <si>
    <t>26/09/2000</t>
  </si>
  <si>
    <t>SKD1102-02</t>
  </si>
  <si>
    <t>B18DCAT051</t>
  </si>
  <si>
    <t>SKD1102-03</t>
  </si>
  <si>
    <t>Phí Thị Thúy Nga</t>
  </si>
  <si>
    <t>B18DCAT059</t>
  </si>
  <si>
    <t>09/12/2000</t>
  </si>
  <si>
    <t>SKD1102-04</t>
  </si>
  <si>
    <t>B18DCAT079</t>
  </si>
  <si>
    <t>SKD1102-05</t>
  </si>
  <si>
    <t>B18DCAT075</t>
  </si>
  <si>
    <t>SKD1102-06</t>
  </si>
  <si>
    <t>B18DCAT071</t>
  </si>
  <si>
    <t>17/04/2000</t>
  </si>
  <si>
    <t>SKD1102-07</t>
  </si>
  <si>
    <t>B18DCAT067</t>
  </si>
  <si>
    <t>Vũ Thị Thu</t>
  </si>
  <si>
    <t>SKD1102-08</t>
  </si>
  <si>
    <t>B18DCAT083</t>
  </si>
  <si>
    <t>Đỗ Văn</t>
  </si>
  <si>
    <t>27/07/2000</t>
  </si>
  <si>
    <t>SKD1102-09</t>
  </si>
  <si>
    <t>B18DCAT091</t>
  </si>
  <si>
    <t>Đào Xuân</t>
  </si>
  <si>
    <t>29/12/1999</t>
  </si>
  <si>
    <t>SKD1102-10</t>
  </si>
  <si>
    <t>B18DCAT087</t>
  </si>
  <si>
    <t>SKD1102-11</t>
  </si>
  <si>
    <t>B18DCAT095</t>
  </si>
  <si>
    <t>29/05/2000</t>
  </si>
  <si>
    <t>SKD1102-12</t>
  </si>
  <si>
    <t>B18DCAT107</t>
  </si>
  <si>
    <t>Hoàng Quang</t>
  </si>
  <si>
    <t>SKD1102-13</t>
  </si>
  <si>
    <t>B18DCAT099</t>
  </si>
  <si>
    <t>22/04/2000</t>
  </si>
  <si>
    <t>SKD1102-14</t>
  </si>
  <si>
    <t>B18DCAT103</t>
  </si>
  <si>
    <t>Huệ</t>
  </si>
  <si>
    <t>SKD1102-15</t>
  </si>
  <si>
    <t>B18DCAT111</t>
  </si>
  <si>
    <t>02/07/2000</t>
  </si>
  <si>
    <t>SKD1102-16</t>
  </si>
  <si>
    <t>B18DCAT123</t>
  </si>
  <si>
    <t>Thân Trung</t>
  </si>
  <si>
    <t>26/01/2000</t>
  </si>
  <si>
    <t>SKD1102-17</t>
  </si>
  <si>
    <t>B18DCAT119</t>
  </si>
  <si>
    <t>24/09/2000</t>
  </si>
  <si>
    <t>SKD1103-01</t>
  </si>
  <si>
    <t>B18DCAT115</t>
  </si>
  <si>
    <t>Trần Bảo</t>
  </si>
  <si>
    <t>SKD1103-02</t>
  </si>
  <si>
    <t>B18DCAT127</t>
  </si>
  <si>
    <t>Nguyễn Duy Quốc</t>
  </si>
  <si>
    <t>SKD1103-03</t>
  </si>
  <si>
    <t>B18DCAT139</t>
  </si>
  <si>
    <t>SKD1103-04</t>
  </si>
  <si>
    <t>B18DCAT143</t>
  </si>
  <si>
    <t>Lương Hoàng</t>
  </si>
  <si>
    <t>SKD1103-05</t>
  </si>
  <si>
    <t>Đinh Thị Hương</t>
  </si>
  <si>
    <t>B18DCAT131</t>
  </si>
  <si>
    <t>SKD1103-06</t>
  </si>
  <si>
    <t>B18DCAT135</t>
  </si>
  <si>
    <t>Nguyễn Trần Trung</t>
  </si>
  <si>
    <t>SKD1103-07</t>
  </si>
  <si>
    <t>B18DCAT151</t>
  </si>
  <si>
    <t>28/04/2000</t>
  </si>
  <si>
    <t>SKD1103-08</t>
  </si>
  <si>
    <t>B18DCAT147</t>
  </si>
  <si>
    <t>Phạm Đăng</t>
  </si>
  <si>
    <t>SKD1108-01</t>
  </si>
  <si>
    <t>B18DCAT155</t>
  </si>
  <si>
    <t>SKD1108-02</t>
  </si>
  <si>
    <t>B18DCAT159</t>
  </si>
  <si>
    <t>Mai Văn</t>
  </si>
  <si>
    <t>SKD1108-03</t>
  </si>
  <si>
    <t>Nguyễn Thị Kim Chi</t>
  </si>
  <si>
    <t>B18DCAT175</t>
  </si>
  <si>
    <t>SKD1108-04</t>
  </si>
  <si>
    <t>B18DCAT163</t>
  </si>
  <si>
    <t>03/06/2000</t>
  </si>
  <si>
    <t>SKD1108-05</t>
  </si>
  <si>
    <t>B18DCAT167</t>
  </si>
  <si>
    <t>Phan Hoàng</t>
  </si>
  <si>
    <t>22/10/2000</t>
  </si>
  <si>
    <t>SKD1108-06</t>
  </si>
  <si>
    <t>B18DCAT171</t>
  </si>
  <si>
    <t>30/07/2000</t>
  </si>
  <si>
    <t>SKD1108-07</t>
  </si>
  <si>
    <t>B18DCAT027</t>
  </si>
  <si>
    <t>Vương Hải</t>
  </si>
  <si>
    <t>SKD1108-08</t>
  </si>
  <si>
    <t>B18DCAT191</t>
  </si>
  <si>
    <t>SKD1108-09</t>
  </si>
  <si>
    <t>B18DCAT179</t>
  </si>
  <si>
    <t>Đoàn Anh</t>
  </si>
  <si>
    <t>09/11/2000</t>
  </si>
  <si>
    <t>SKD1108-10</t>
  </si>
  <si>
    <t>B18DCAT187</t>
  </si>
  <si>
    <t>SKD1108-11</t>
  </si>
  <si>
    <t>Lê Thị Hồng Yến</t>
  </si>
  <si>
    <t>B18DCAT183</t>
  </si>
  <si>
    <t>08/01/2000</t>
  </si>
  <si>
    <t>SKD1108-12</t>
  </si>
  <si>
    <t>B18DCAT207</t>
  </si>
  <si>
    <t>07/03/2000</t>
  </si>
  <si>
    <t>SKD1108-13</t>
  </si>
  <si>
    <t>B18DCAT199</t>
  </si>
  <si>
    <t>Sông</t>
  </si>
  <si>
    <t>16/06/1999</t>
  </si>
  <si>
    <t>SKD1108-14</t>
  </si>
  <si>
    <t>B18DCAT195</t>
  </si>
  <si>
    <t>Vũ Đường</t>
  </si>
  <si>
    <t>05/12/2000</t>
  </si>
  <si>
    <t>SKD1108-15</t>
  </si>
  <si>
    <t>B18DCAT203</t>
  </si>
  <si>
    <t>30/01/2000</t>
  </si>
  <si>
    <t>SKD1108-16</t>
  </si>
  <si>
    <t>B18DCAT211</t>
  </si>
  <si>
    <t>SKD1108-17</t>
  </si>
  <si>
    <t>B18DCAT219</t>
  </si>
  <si>
    <t>Lương Ngọc Sơn</t>
  </si>
  <si>
    <t>TEL1402-01</t>
  </si>
  <si>
    <t>Nguyễn Thanh Trà</t>
  </si>
  <si>
    <t>TEL</t>
  </si>
  <si>
    <t>B18DCAT223</t>
  </si>
  <si>
    <t>18/01/2000</t>
  </si>
  <si>
    <t>TEL1402-02</t>
  </si>
  <si>
    <t>B18DCAT215</t>
  </si>
  <si>
    <t>20/09/2000</t>
  </si>
  <si>
    <t>TEL1402-03</t>
  </si>
  <si>
    <t>Hoàng Trọng Minh</t>
  </si>
  <si>
    <t>B18DCAT227</t>
  </si>
  <si>
    <t>10/05/2000</t>
  </si>
  <si>
    <t>TEL1402-04</t>
  </si>
  <si>
    <t>B18DCAT231</t>
  </si>
  <si>
    <t>Nguyễn Vũ Hải</t>
  </si>
  <si>
    <t>Phạm Anh Thư</t>
  </si>
  <si>
    <t>B18DCAT239</t>
  </si>
  <si>
    <t>12/11/2000</t>
  </si>
  <si>
    <t>TEL1402-06</t>
  </si>
  <si>
    <t>B18DCAT235</t>
  </si>
  <si>
    <t>Ma Công</t>
  </si>
  <si>
    <t>13/09/2000</t>
  </si>
  <si>
    <t>TEL1408-01</t>
  </si>
  <si>
    <t>B18DCAT251</t>
  </si>
  <si>
    <t>TEL1408-02</t>
  </si>
  <si>
    <t>B18DCAT255</t>
  </si>
  <si>
    <t>03/01/2000</t>
  </si>
  <si>
    <t>TEL1408-03</t>
  </si>
  <si>
    <t>Lê Thanh Thủy</t>
  </si>
  <si>
    <t>B18DCAT243</t>
  </si>
  <si>
    <t>Phạm Thị Anh</t>
  </si>
  <si>
    <t>Thơ</t>
  </si>
  <si>
    <t>24/10/2000</t>
  </si>
  <si>
    <t>TEL1408-04</t>
  </si>
  <si>
    <t>B18DCAT247</t>
  </si>
  <si>
    <t>Phan Thanh</t>
  </si>
  <si>
    <t>05/08/2000</t>
  </si>
  <si>
    <t>TEL1408-05</t>
  </si>
  <si>
    <t>Nguyễn Đức Nhân</t>
  </si>
  <si>
    <t>B18DCAT259</t>
  </si>
  <si>
    <t>Phùng Hồng</t>
  </si>
  <si>
    <t>TEL1408-06</t>
  </si>
  <si>
    <t>B18DCAT267</t>
  </si>
  <si>
    <t>21/07/2000</t>
  </si>
  <si>
    <t>TEL1409-01</t>
  </si>
  <si>
    <t>Nguyễn Tiến Ban</t>
  </si>
  <si>
    <t>Trịnh Văn</t>
  </si>
  <si>
    <t>TEL1409-02</t>
  </si>
  <si>
    <t>D13CQVT06-B</t>
  </si>
  <si>
    <t>TEL1409-03</t>
  </si>
  <si>
    <t>TEL1409-04</t>
  </si>
  <si>
    <t>Nguyễn Thị Thu Hằng</t>
  </si>
  <si>
    <t>TEL1409-05</t>
  </si>
  <si>
    <t>D14CNPM6</t>
  </si>
  <si>
    <t>TEL1409-06</t>
  </si>
  <si>
    <t>Hoàng Trọng</t>
  </si>
  <si>
    <t>TEL1410-01</t>
  </si>
  <si>
    <t>Phạm Thị Thúy Hiền</t>
  </si>
  <si>
    <t>TEL1410-02</t>
  </si>
  <si>
    <t>B14DCCN568</t>
  </si>
  <si>
    <t>Syamphay</t>
  </si>
  <si>
    <t>Sataphone</t>
  </si>
  <si>
    <t>05/08/1992</t>
  </si>
  <si>
    <t>TEL1410-03</t>
  </si>
  <si>
    <t>Lê Tùng Hoa</t>
  </si>
  <si>
    <t>TEL1410-04</t>
  </si>
  <si>
    <t>TEL1410-05</t>
  </si>
  <si>
    <t>Nguyễn Việt Hưng</t>
  </si>
  <si>
    <t>Phạm Mạnh</t>
  </si>
  <si>
    <t>TEL1410-06</t>
  </si>
  <si>
    <t>Nguyễn Viết Đảm</t>
  </si>
  <si>
    <t>B14DCVT209</t>
  </si>
  <si>
    <t>Chúc Đức</t>
  </si>
  <si>
    <t>TEL1412-01</t>
  </si>
  <si>
    <t>Ngô Thị Thu Trang</t>
  </si>
  <si>
    <t>TEL1412-02</t>
  </si>
  <si>
    <t>TEL1412-03</t>
  </si>
  <si>
    <t>TEL1412-04</t>
  </si>
  <si>
    <t>Lương Văn</t>
  </si>
  <si>
    <t>D15HTTT3</t>
  </si>
  <si>
    <t>TEL1412-05</t>
  </si>
  <si>
    <t>B15DCCN214</t>
  </si>
  <si>
    <t>18/07/1997</t>
  </si>
  <si>
    <t>TEL1412-06</t>
  </si>
  <si>
    <t>TEL1414-01</t>
  </si>
  <si>
    <t>Dương Thanh Tú</t>
  </si>
  <si>
    <t>TEL1414-02</t>
  </si>
  <si>
    <t>Đặng Phương</t>
  </si>
  <si>
    <t>TEL1414-03</t>
  </si>
  <si>
    <t>D15HTTT5</t>
  </si>
  <si>
    <t>TEL1414-04</t>
  </si>
  <si>
    <t>Nguyễn Đình Long</t>
  </si>
  <si>
    <t>TEL1414-05</t>
  </si>
  <si>
    <t>TEL1414-06</t>
  </si>
  <si>
    <t>TEL1416-01</t>
  </si>
  <si>
    <t>TEL1416-02</t>
  </si>
  <si>
    <t>TEL1416-03</t>
  </si>
  <si>
    <t>Đặng Thế Ngọc</t>
  </si>
  <si>
    <t>TEL1416-04</t>
  </si>
  <si>
    <t>TEL1416-05</t>
  </si>
  <si>
    <t>Nguyễn Viết Minh</t>
  </si>
  <si>
    <t>TEL1416-06</t>
  </si>
  <si>
    <t>TEL1418-01</t>
  </si>
  <si>
    <t>Trần Thủy Bình</t>
  </si>
  <si>
    <t>Ngô Thanh</t>
  </si>
  <si>
    <t>TEL1418-02</t>
  </si>
  <si>
    <t>D15CQDT02-B</t>
  </si>
  <si>
    <t>TEL1418-03</t>
  </si>
  <si>
    <t>Trịnh Quang</t>
  </si>
  <si>
    <t>TEL1418-04</t>
  </si>
  <si>
    <t>Nguyễn Thị Thu Hiên</t>
  </si>
  <si>
    <t>D15CQDT04-B</t>
  </si>
  <si>
    <t>TEL1418-05</t>
  </si>
  <si>
    <t>TEL1420-01</t>
  </si>
  <si>
    <t>Vũ Thị Thúy Hà</t>
  </si>
  <si>
    <t>TEL1420-02</t>
  </si>
  <si>
    <t>Lê Đăng</t>
  </si>
  <si>
    <t>TEL1420-03</t>
  </si>
  <si>
    <t>Cao Hồng Sơn</t>
  </si>
  <si>
    <t>TEL1420-04</t>
  </si>
  <si>
    <t>TEL1420-05</t>
  </si>
  <si>
    <t>Quyên</t>
  </si>
  <si>
    <t>TEL1421-01</t>
  </si>
  <si>
    <t>TEL1421-02</t>
  </si>
  <si>
    <t>TEL1421-03</t>
  </si>
  <si>
    <t>Trúc</t>
  </si>
  <si>
    <t>TEL1421-04</t>
  </si>
  <si>
    <t>TEL1421-05</t>
  </si>
  <si>
    <t>TEL1434-02</t>
  </si>
  <si>
    <t>TEL1434-03</t>
  </si>
  <si>
    <t>TEL1435-01</t>
  </si>
  <si>
    <t>Nguyễn Thị Phương</t>
  </si>
  <si>
    <t>TEL1436-01</t>
  </si>
  <si>
    <t>B15DCKT066</t>
  </si>
  <si>
    <t>Ngô Mai</t>
  </si>
  <si>
    <t>25/12/1997</t>
  </si>
  <si>
    <t>D16CQKT02-B</t>
  </si>
  <si>
    <t>TEL1436-03</t>
  </si>
  <si>
    <t>B15DCKT083</t>
  </si>
  <si>
    <t>Trần Thị Ngọc</t>
  </si>
  <si>
    <t>06/09/1997</t>
  </si>
  <si>
    <t>Trần Bình</t>
  </si>
  <si>
    <t>Đinh Thị Hồng</t>
  </si>
  <si>
    <t>Oanh</t>
  </si>
  <si>
    <t>Tiên</t>
  </si>
  <si>
    <t>Tuyền</t>
  </si>
  <si>
    <t>Lê Thị Hồng</t>
  </si>
  <si>
    <t>Dương Quang</t>
  </si>
  <si>
    <t>Biên</t>
  </si>
  <si>
    <t>D15TKDPT3</t>
  </si>
  <si>
    <t>Chu Quang</t>
  </si>
  <si>
    <t>15/12/1997</t>
  </si>
  <si>
    <t>28/12/1997</t>
  </si>
  <si>
    <t>Lương</t>
  </si>
  <si>
    <t>Sáng</t>
  </si>
  <si>
    <t>Yên</t>
  </si>
  <si>
    <t>Nguyễn Đình Tuấn</t>
  </si>
  <si>
    <t>D15TMDT1</t>
  </si>
  <si>
    <t>Điệp</t>
  </si>
  <si>
    <t>Dịu</t>
  </si>
  <si>
    <t>Trần Hoàng</t>
  </si>
  <si>
    <t>05/06/1997</t>
  </si>
  <si>
    <t>23/08/1997</t>
  </si>
  <si>
    <t>09/07/1997</t>
  </si>
  <si>
    <t>Nguyễn Gia</t>
  </si>
  <si>
    <t>Hoàng Thị Ngọc</t>
  </si>
  <si>
    <t>Liên</t>
  </si>
  <si>
    <t>Nguyễn Thị Khánh</t>
  </si>
  <si>
    <t>13/09/1997</t>
  </si>
  <si>
    <t>Vũ Trọng</t>
  </si>
  <si>
    <t>Ngô Công</t>
  </si>
  <si>
    <t>B15DCQT165</t>
  </si>
  <si>
    <t>Vũ Hoài</t>
  </si>
  <si>
    <t>09/10/1997</t>
  </si>
  <si>
    <t>Vịnh</t>
  </si>
  <si>
    <t>Nguyễn Kim</t>
  </si>
  <si>
    <t>Xoan</t>
  </si>
  <si>
    <t>D15CQVT06-B</t>
  </si>
  <si>
    <t>Bắc</t>
  </si>
  <si>
    <t>Cầu</t>
  </si>
  <si>
    <t>Định</t>
  </si>
  <si>
    <t>Lê Trọng</t>
  </si>
  <si>
    <t>04/02/1997</t>
  </si>
  <si>
    <t>Vương Khánh</t>
  </si>
  <si>
    <t>Trần Quốc</t>
  </si>
  <si>
    <t>Hoàng Đình</t>
  </si>
  <si>
    <t>Đoàn Văn</t>
  </si>
  <si>
    <t>Tấn</t>
  </si>
  <si>
    <t>Đoàn Hữu</t>
  </si>
  <si>
    <t>04/05/1997</t>
  </si>
  <si>
    <t>Truyền</t>
  </si>
  <si>
    <t>Đỗ Anh</t>
  </si>
  <si>
    <t>Trần Thị Kim</t>
  </si>
  <si>
    <t>Tuyến</t>
  </si>
  <si>
    <t>28/01/1997</t>
  </si>
  <si>
    <t>Trần Việt</t>
  </si>
  <si>
    <t>Phạm Thành</t>
  </si>
  <si>
    <t>Đình</t>
  </si>
  <si>
    <t>Bùi Xuân</t>
  </si>
  <si>
    <t>Lê Đắc</t>
  </si>
  <si>
    <t>Bùi Thanh</t>
  </si>
  <si>
    <t>Tường</t>
  </si>
  <si>
    <t>Đinh Mạnh</t>
  </si>
  <si>
    <t>Dương Quốc</t>
  </si>
  <si>
    <t>20/09/1998</t>
  </si>
  <si>
    <t>Đào</t>
  </si>
  <si>
    <t>Phan Đức</t>
  </si>
  <si>
    <t>Tạ Quang</t>
  </si>
  <si>
    <t>Trần Đăng</t>
  </si>
  <si>
    <t>Lực</t>
  </si>
  <si>
    <t>Phước</t>
  </si>
  <si>
    <t>06/12/1998</t>
  </si>
  <si>
    <t>Quyến</t>
  </si>
  <si>
    <t>B16DCCN307</t>
  </si>
  <si>
    <t>09/06/1998</t>
  </si>
  <si>
    <t>B16DCCN329</t>
  </si>
  <si>
    <t>Nguyễn Khắc</t>
  </si>
  <si>
    <t>16/06/1997</t>
  </si>
  <si>
    <t>Phan Quang</t>
  </si>
  <si>
    <t>Phan Tiến</t>
  </si>
  <si>
    <t>Ngô Tiến</t>
  </si>
  <si>
    <t>Đoàn Duy</t>
  </si>
  <si>
    <t>Vinh</t>
  </si>
  <si>
    <t>Đặng Đình</t>
  </si>
  <si>
    <t>Trần Nhật</t>
  </si>
  <si>
    <t>Lê Trung</t>
  </si>
  <si>
    <t>Diệu</t>
  </si>
  <si>
    <t>Đoàn</t>
  </si>
  <si>
    <t>Đinh Hữu</t>
  </si>
  <si>
    <t>B16DCDT042</t>
  </si>
  <si>
    <t>03/08/1998</t>
  </si>
  <si>
    <t>Ngô Trọng</t>
  </si>
  <si>
    <t>15/11/1998</t>
  </si>
  <si>
    <t>09/03/1998</t>
  </si>
  <si>
    <t>21/03/1998</t>
  </si>
  <si>
    <t>10/02/1998</t>
  </si>
  <si>
    <t>Đinh Công</t>
  </si>
  <si>
    <t>Trần Hải</t>
  </si>
  <si>
    <t>27/12/1998</t>
  </si>
  <si>
    <t>Nguyễn Hoài</t>
  </si>
  <si>
    <t>B16DCDT170</t>
  </si>
  <si>
    <t>Chu Hữu</t>
  </si>
  <si>
    <t>Quốc</t>
  </si>
  <si>
    <t>Nguyễn Thị Như</t>
  </si>
  <si>
    <t>Tuyên</t>
  </si>
  <si>
    <t>Hoàng Khắc</t>
  </si>
  <si>
    <t>20/10/1998</t>
  </si>
  <si>
    <t>Ngô Minh</t>
  </si>
  <si>
    <t>Đinh Thị Diệu</t>
  </si>
  <si>
    <t>02/08/1998</t>
  </si>
  <si>
    <t>D16CQKT01-B</t>
  </si>
  <si>
    <t>D16CQKT03-B</t>
  </si>
  <si>
    <t>B16DCKT009</t>
  </si>
  <si>
    <t>27/04/1997</t>
  </si>
  <si>
    <t>Phạm Thị Thanh</t>
  </si>
  <si>
    <t>D16CQKT04-B</t>
  </si>
  <si>
    <t>B16DCKT017</t>
  </si>
  <si>
    <t>Hoàng Phương</t>
  </si>
  <si>
    <t>25/08/1998</t>
  </si>
  <si>
    <t>20/03/1996</t>
  </si>
  <si>
    <t>Trương Thị Hồng</t>
  </si>
  <si>
    <t>Trịnh Thị</t>
  </si>
  <si>
    <t>16/03/1998</t>
  </si>
  <si>
    <t>B16DCKT070</t>
  </si>
  <si>
    <t>Liễu</t>
  </si>
  <si>
    <t>B16DCKT083</t>
  </si>
  <si>
    <t>Lê Thị Hiền</t>
  </si>
  <si>
    <t>Lý</t>
  </si>
  <si>
    <t>11/08/1997</t>
  </si>
  <si>
    <t>16/02/1998</t>
  </si>
  <si>
    <t>Phạm Thị Kiều</t>
  </si>
  <si>
    <t>29/10/1997</t>
  </si>
  <si>
    <t>B16DCKT111</t>
  </si>
  <si>
    <t>25/02/1998</t>
  </si>
  <si>
    <t>B16DCKT128</t>
  </si>
  <si>
    <t>25/07/1998</t>
  </si>
  <si>
    <t>Nguyễn Thị Hoài</t>
  </si>
  <si>
    <t>Hà Thị</t>
  </si>
  <si>
    <t>Nguyễn Thị Huyền</t>
  </si>
  <si>
    <t>Nguyễn Lệ</t>
  </si>
  <si>
    <t>Lê Bảo</t>
  </si>
  <si>
    <t>B16DCMR071</t>
  </si>
  <si>
    <t>31/10/1997</t>
  </si>
  <si>
    <t>Vũ Hoàng</t>
  </si>
  <si>
    <t>Lam</t>
  </si>
  <si>
    <t>Nguyễn Tấn</t>
  </si>
  <si>
    <t>Đỗ Đức</t>
  </si>
  <si>
    <t>02/05/1998</t>
  </si>
  <si>
    <t>D16CQQT03-B</t>
  </si>
  <si>
    <t>Nguyễn Lê</t>
  </si>
  <si>
    <t>Bằng</t>
  </si>
  <si>
    <t>Vũ Thành</t>
  </si>
  <si>
    <t>B16DCQT023</t>
  </si>
  <si>
    <t>Đỗ Tiến</t>
  </si>
  <si>
    <t>B16DCQT054</t>
  </si>
  <si>
    <t>Nguyễn Công Minh</t>
  </si>
  <si>
    <t>B16DCQT094</t>
  </si>
  <si>
    <t>05/05/1998</t>
  </si>
  <si>
    <t>Ngô Đức</t>
  </si>
  <si>
    <t>Nguyễn Đình Anh</t>
  </si>
  <si>
    <t>Lâm Đức</t>
  </si>
  <si>
    <t>10/04/1998</t>
  </si>
  <si>
    <t>Trương Quốc</t>
  </si>
  <si>
    <t>Lưu Quang</t>
  </si>
  <si>
    <t>Khôi</t>
  </si>
  <si>
    <t>Trần Công</t>
  </si>
  <si>
    <t>Nguyễn Chí</t>
  </si>
  <si>
    <t>21/09/1998</t>
  </si>
  <si>
    <t>Đinh Quang</t>
  </si>
  <si>
    <t>06/03/1998</t>
  </si>
  <si>
    <t>Nguyễn Tài</t>
  </si>
  <si>
    <t>Bạch Ngọc</t>
  </si>
  <si>
    <t>B17DCAT014</t>
  </si>
  <si>
    <t>Tạ Diệu</t>
  </si>
  <si>
    <t>Triệu Tiến</t>
  </si>
  <si>
    <t>16/04/1999</t>
  </si>
  <si>
    <t>21/12/1999</t>
  </si>
  <si>
    <t>Tuệ</t>
  </si>
  <si>
    <t>21/10/1999</t>
  </si>
  <si>
    <t>10/01/1999</t>
  </si>
  <si>
    <t>18/01/1999</t>
  </si>
  <si>
    <t>B17DCCN006</t>
  </si>
  <si>
    <t>Chu Thế</t>
  </si>
  <si>
    <t>Tuyết</t>
  </si>
  <si>
    <t>15/05/1999</t>
  </si>
  <si>
    <t>26/08/1999</t>
  </si>
  <si>
    <t>Đỗ Thanh</t>
  </si>
  <si>
    <t>05/10/1999</t>
  </si>
  <si>
    <t>Hướng</t>
  </si>
  <si>
    <t>14/12/1999</t>
  </si>
  <si>
    <t>Trương Văn</t>
  </si>
  <si>
    <t>Nguyễn Vũ</t>
  </si>
  <si>
    <t>Bích</t>
  </si>
  <si>
    <t>Lệ</t>
  </si>
  <si>
    <t>13/01/1999</t>
  </si>
  <si>
    <t>B17DCCN072</t>
  </si>
  <si>
    <t>Nguyễn Trí</t>
  </si>
  <si>
    <t>05/08/1999</t>
  </si>
  <si>
    <t>Bùi Vinh</t>
  </si>
  <si>
    <t>D17CQDT01-B</t>
  </si>
  <si>
    <t>10/04/1999</t>
  </si>
  <si>
    <t>22/10/1999</t>
  </si>
  <si>
    <t>14/03/1999</t>
  </si>
  <si>
    <t>Vũ Anh</t>
  </si>
  <si>
    <t>Tươi</t>
  </si>
  <si>
    <t>02/12/1999</t>
  </si>
  <si>
    <t>23/06/1999</t>
  </si>
  <si>
    <t>Phạm Gia</t>
  </si>
  <si>
    <t>22/12/1999</t>
  </si>
  <si>
    <t>Lê Thị Khánh</t>
  </si>
  <si>
    <t>20/07/1999</t>
  </si>
  <si>
    <t>B17DCMR096</t>
  </si>
  <si>
    <t>Phạm Bích</t>
  </si>
  <si>
    <t>11/02/1999</t>
  </si>
  <si>
    <t>30/06/1999</t>
  </si>
  <si>
    <t>Vi</t>
  </si>
  <si>
    <t>Ngô Thị Thu</t>
  </si>
  <si>
    <t>17/12/1999</t>
  </si>
  <si>
    <t>12/07/1999</t>
  </si>
  <si>
    <t>Nguyễn Huệ</t>
  </si>
  <si>
    <t>Đặng Quang</t>
  </si>
  <si>
    <t>Trần Huy</t>
  </si>
  <si>
    <t>10/02/1999</t>
  </si>
  <si>
    <t>29/11/1999</t>
  </si>
  <si>
    <t>Dân</t>
  </si>
  <si>
    <t>Trần Thu</t>
  </si>
  <si>
    <t>Nguyễn Thị Minh</t>
  </si>
  <si>
    <t>29/04/1999</t>
  </si>
  <si>
    <t>15/09/1999</t>
  </si>
  <si>
    <t>25/08/1999</t>
  </si>
  <si>
    <t>Hoàng Thị Thu</t>
  </si>
  <si>
    <t>08/04/1999</t>
  </si>
  <si>
    <t>Đinh Quốc</t>
  </si>
  <si>
    <t>15/11/1999</t>
  </si>
  <si>
    <t>12/11/1999</t>
  </si>
  <si>
    <t>Lê Việt</t>
  </si>
  <si>
    <t>11/04/1999</t>
  </si>
  <si>
    <t>Trọng</t>
  </si>
  <si>
    <t>B17DCVT020</t>
  </si>
  <si>
    <t>Thưởng</t>
  </si>
  <si>
    <t>B17DCVT021</t>
  </si>
  <si>
    <t>Đỗ Hữu</t>
  </si>
  <si>
    <t>20/02/1999</t>
  </si>
  <si>
    <t>Phạm Xuân</t>
  </si>
  <si>
    <t>05/05/1999</t>
  </si>
  <si>
    <t>Vũ Việt</t>
  </si>
  <si>
    <t>Lân</t>
  </si>
  <si>
    <t>02/05/1999</t>
  </si>
  <si>
    <t>B18DCAT007</t>
  </si>
  <si>
    <t>B18DCAT019</t>
  </si>
  <si>
    <t>14/03/2000</t>
  </si>
  <si>
    <t>B18DCAT015</t>
  </si>
  <si>
    <t>Vũ Tuấn</t>
  </si>
  <si>
    <t>04/05/2000</t>
  </si>
  <si>
    <t>B18DCAT011</t>
  </si>
  <si>
    <t>09/04/2000</t>
  </si>
  <si>
    <t>B18DCAT023</t>
  </si>
  <si>
    <t>07/04/2000</t>
  </si>
  <si>
    <t>B18DCCN272</t>
  </si>
  <si>
    <t>05/07/2000</t>
  </si>
  <si>
    <t>D18CQCN08-B</t>
  </si>
  <si>
    <t>B18DCCN283</t>
  </si>
  <si>
    <t>B18DCCN261</t>
  </si>
  <si>
    <t>Vương Mạnh</t>
  </si>
  <si>
    <t>B18DCCN294</t>
  </si>
  <si>
    <t>19/10/2000</t>
  </si>
  <si>
    <t>B18DCKT067</t>
  </si>
  <si>
    <t>Hoà</t>
  </si>
  <si>
    <t>22/05/2000</t>
  </si>
  <si>
    <t>D18CQKT03-B</t>
  </si>
  <si>
    <t>B18DCKT071</t>
  </si>
  <si>
    <t>15/02/2000</t>
  </si>
  <si>
    <t>B18DCKT063</t>
  </si>
  <si>
    <t>B18DCKT059</t>
  </si>
  <si>
    <t>Hà Thị Minh</t>
  </si>
  <si>
    <t>B18DCVT269</t>
  </si>
  <si>
    <t>04/12/2000</t>
  </si>
  <si>
    <t>D18CQVT05-B</t>
  </si>
  <si>
    <t>B18DCVT293</t>
  </si>
  <si>
    <t>08/02/2000</t>
  </si>
  <si>
    <t>B18DCVT301</t>
  </si>
  <si>
    <t>09/07/2000</t>
  </si>
  <si>
    <t>B18DCVT285</t>
  </si>
  <si>
    <t>B18DCVT277</t>
  </si>
  <si>
    <t>26/11/2000</t>
  </si>
  <si>
    <t>B18DCKT079</t>
  </si>
  <si>
    <t>Bùi Thị Thu</t>
  </si>
  <si>
    <t>B18DCKT083</t>
  </si>
  <si>
    <t>Lữ Mai</t>
  </si>
  <si>
    <t>B18DCKT075</t>
  </si>
  <si>
    <t>B18DCKT087</t>
  </si>
  <si>
    <t>29/06/2000</t>
  </si>
  <si>
    <t>B18DCCN327</t>
  </si>
  <si>
    <t>Hà Nhật</t>
  </si>
  <si>
    <t>10/08/2000</t>
  </si>
  <si>
    <t>B18DCCN305</t>
  </si>
  <si>
    <t>B18DCCN316</t>
  </si>
  <si>
    <t>Phạm Văn Anh</t>
  </si>
  <si>
    <t>14/08/2000</t>
  </si>
  <si>
    <t>B18DCCN338</t>
  </si>
  <si>
    <t>16/03/2000</t>
  </si>
  <si>
    <t>B18DCCN360</t>
  </si>
  <si>
    <t>Phùng Nguyễn Thanh</t>
  </si>
  <si>
    <t>05/02/2000</t>
  </si>
  <si>
    <t>B18DCCN371</t>
  </si>
  <si>
    <t>Vũ Thế</t>
  </si>
  <si>
    <t>10/10/2000</t>
  </si>
  <si>
    <t>B18DCCN349</t>
  </si>
  <si>
    <t>02/10/2000</t>
  </si>
  <si>
    <t>B18DCCN382</t>
  </si>
  <si>
    <t>Trần Tấn</t>
  </si>
  <si>
    <t>B18DCKT095</t>
  </si>
  <si>
    <t>B18DCKT099</t>
  </si>
  <si>
    <t>10/11/2000</t>
  </si>
  <si>
    <t>B18DCKT103</t>
  </si>
  <si>
    <t>Nguyễn Thị Kiều</t>
  </si>
  <si>
    <t>12/03/2000</t>
  </si>
  <si>
    <t>B18DCKT091</t>
  </si>
  <si>
    <t>B18DCVT317</t>
  </si>
  <si>
    <t>01/02/2000</t>
  </si>
  <si>
    <t>B18DCVT325</t>
  </si>
  <si>
    <t>26/10/2000</t>
  </si>
  <si>
    <t>B18DCVT333</t>
  </si>
  <si>
    <t>Trần Doãn</t>
  </si>
  <si>
    <t>B18DCVT309</t>
  </si>
  <si>
    <t>Nội</t>
  </si>
  <si>
    <t>B18DCVT349</t>
  </si>
  <si>
    <t>B18DCVT365</t>
  </si>
  <si>
    <t>Đinh Trọng</t>
  </si>
  <si>
    <t>B18DCVT357</t>
  </si>
  <si>
    <t>21/03/2000</t>
  </si>
  <si>
    <t>B18DCVT341</t>
  </si>
  <si>
    <t>Hà Long</t>
  </si>
  <si>
    <t>01/06/2000</t>
  </si>
  <si>
    <t>B18DCCN393</t>
  </si>
  <si>
    <t>B18DCCN404</t>
  </si>
  <si>
    <t>B18DCCN426</t>
  </si>
  <si>
    <t>B18DCCN415</t>
  </si>
  <si>
    <t>06/06/2000</t>
  </si>
  <si>
    <t>B18DCKT111</t>
  </si>
  <si>
    <t>Mến</t>
  </si>
  <si>
    <t>B18DCKT119</t>
  </si>
  <si>
    <t>Ngát</t>
  </si>
  <si>
    <t>27/10/2000</t>
  </si>
  <si>
    <t>B18DCKT115</t>
  </si>
  <si>
    <t>B18DCKT107</t>
  </si>
  <si>
    <t>02/02/2000</t>
  </si>
  <si>
    <t>B18DCCN437</t>
  </si>
  <si>
    <t>Trần Phong</t>
  </si>
  <si>
    <t>13/12/2000</t>
  </si>
  <si>
    <t>B18DCCN459</t>
  </si>
  <si>
    <t>Nguyện</t>
  </si>
  <si>
    <t>15/01/2000</t>
  </si>
  <si>
    <t>B18DCCN448</t>
  </si>
  <si>
    <t>29/09/2000</t>
  </si>
  <si>
    <t>B18DCCN470</t>
  </si>
  <si>
    <t>B18DCKT135</t>
  </si>
  <si>
    <t>16/05/2000</t>
  </si>
  <si>
    <t>B18DCKT123</t>
  </si>
  <si>
    <t>20/10/2000</t>
  </si>
  <si>
    <t>B18DCKT127</t>
  </si>
  <si>
    <t>B18DCKT131</t>
  </si>
  <si>
    <t>Kiều Thị Bích</t>
  </si>
  <si>
    <t>B18DCVT397</t>
  </si>
  <si>
    <t>B18DCVT373</t>
  </si>
  <si>
    <t>Hồ Phi</t>
  </si>
  <si>
    <t>19/07/2000</t>
  </si>
  <si>
    <t>B18DCVT381</t>
  </si>
  <si>
    <t>09/05/2000</t>
  </si>
  <si>
    <t>B18DCVT389</t>
  </si>
  <si>
    <t>B18DCVT429</t>
  </si>
  <si>
    <t>Đặng Xuân</t>
  </si>
  <si>
    <t>11/02/2000</t>
  </si>
  <si>
    <t>B18DCVT413</t>
  </si>
  <si>
    <t>31/12/2000</t>
  </si>
  <si>
    <t>B18DCVT405</t>
  </si>
  <si>
    <t>Thao</t>
  </si>
  <si>
    <t>08/04/2000</t>
  </si>
  <si>
    <t>B18DCVT421</t>
  </si>
  <si>
    <t>Nguyễn Văn</t>
  </si>
  <si>
    <t>10/01/2000</t>
  </si>
  <si>
    <t>B18DCKT147</t>
  </si>
  <si>
    <t>B18DCKT139</t>
  </si>
  <si>
    <t>23/05/2000</t>
  </si>
  <si>
    <t>B18DCKT151</t>
  </si>
  <si>
    <t>Hoàng Thị Thanh</t>
  </si>
  <si>
    <t>B18DCKT143</t>
  </si>
  <si>
    <t>Đoàn Ma Bích</t>
  </si>
  <si>
    <t>05/10/2000</t>
  </si>
  <si>
    <t>B18DCCN481</t>
  </si>
  <si>
    <t>B18DCCN503</t>
  </si>
  <si>
    <t>06/08/2000</t>
  </si>
  <si>
    <t>B18DCCN514</t>
  </si>
  <si>
    <t>B18DCCN492</t>
  </si>
  <si>
    <t>Đặng Sỹ</t>
  </si>
  <si>
    <t>14/11/2000</t>
  </si>
  <si>
    <t>B18DCCN547</t>
  </si>
  <si>
    <t>Toán</t>
  </si>
  <si>
    <t>B18DCCN558</t>
  </si>
  <si>
    <t>06/04/2000</t>
  </si>
  <si>
    <t>B18DCCN525</t>
  </si>
  <si>
    <t>22/02/2000</t>
  </si>
  <si>
    <t>B18DCCN536</t>
  </si>
  <si>
    <t>Tỉnh</t>
  </si>
  <si>
    <t>B18DCKT163</t>
  </si>
  <si>
    <t>04/03/2000</t>
  </si>
  <si>
    <t>B18DCKT167</t>
  </si>
  <si>
    <t>23/07/2000</t>
  </si>
  <si>
    <t>B18DCKT155</t>
  </si>
  <si>
    <t>Trần Thị Ánh</t>
  </si>
  <si>
    <t>B18DCKT159</t>
  </si>
  <si>
    <t>Bùi Thị Phương</t>
  </si>
  <si>
    <t>Thảo</t>
  </si>
  <si>
    <t>B18DCVT445</t>
  </si>
  <si>
    <t>14/09/2000</t>
  </si>
  <si>
    <t>B18DCVT437</t>
  </si>
  <si>
    <t>B18DCVT046</t>
  </si>
  <si>
    <t>30/04/2000</t>
  </si>
  <si>
    <t>D18CQVT06-B</t>
  </si>
  <si>
    <t>B18DCKT179</t>
  </si>
  <si>
    <t>Lê Thiên</t>
  </si>
  <si>
    <t>17/10/2000</t>
  </si>
  <si>
    <t>B18DCKT175</t>
  </si>
  <si>
    <t>13/01/2000</t>
  </si>
  <si>
    <t>B18DCKT183</t>
  </si>
  <si>
    <t>Đào Thị Thu</t>
  </si>
  <si>
    <t>B18DCKT171</t>
  </si>
  <si>
    <t>B18DCCN569</t>
  </si>
  <si>
    <t>B18DCCN602</t>
  </si>
  <si>
    <t>B18DCCN591</t>
  </si>
  <si>
    <t>Tưởng</t>
  </si>
  <si>
    <t>B18DCCN580</t>
  </si>
  <si>
    <t>15/09/2000</t>
  </si>
  <si>
    <t>B18DCCN613</t>
  </si>
  <si>
    <t>Hồ Đức</t>
  </si>
  <si>
    <t>B18DCCN624</t>
  </si>
  <si>
    <t>15/03/2000</t>
  </si>
  <si>
    <t>B18DCKT195</t>
  </si>
  <si>
    <t>B18DCKT187</t>
  </si>
  <si>
    <t>15/04/2000</t>
  </si>
  <si>
    <t>B18DCKT191</t>
  </si>
  <si>
    <t>22/04/1997</t>
  </si>
  <si>
    <t>B18DCKT016</t>
  </si>
  <si>
    <t>Ánh</t>
  </si>
  <si>
    <t>D18CQKT04-B</t>
  </si>
  <si>
    <t>B18DCKT004</t>
  </si>
  <si>
    <t>Kiều Thị Lan</t>
  </si>
  <si>
    <t>04/09/2000</t>
  </si>
  <si>
    <t>B18DCKT008</t>
  </si>
  <si>
    <t>B18DCKT012</t>
  </si>
  <si>
    <t>Phùng Thị Lan</t>
  </si>
  <si>
    <t>25/02/2000</t>
  </si>
  <si>
    <t>B18DCMR003</t>
  </si>
  <si>
    <t>20/06/2000</t>
  </si>
  <si>
    <t>D18CQMR03-B</t>
  </si>
  <si>
    <t>B18DCCN657</t>
  </si>
  <si>
    <t>B18DCCN635</t>
  </si>
  <si>
    <t>Vũ Xuân</t>
  </si>
  <si>
    <t>29/07/2000</t>
  </si>
  <si>
    <t>B18DCCN646</t>
  </si>
  <si>
    <t>Khúc Thị</t>
  </si>
  <si>
    <t>B18DCCN668</t>
  </si>
  <si>
    <t>Đỗ Thành</t>
  </si>
  <si>
    <t>B18DCCN690</t>
  </si>
  <si>
    <t>B18DCCN701</t>
  </si>
  <si>
    <t>Lại Văn</t>
  </si>
  <si>
    <t>13/03/2000</t>
  </si>
  <si>
    <t>B18DCCN710</t>
  </si>
  <si>
    <t>Lương Thị</t>
  </si>
  <si>
    <t>31/10/1999</t>
  </si>
  <si>
    <t>B18DCCN679</t>
  </si>
  <si>
    <t>B18DCKT032</t>
  </si>
  <si>
    <t>03/02/2000</t>
  </si>
  <si>
    <t>B18DCKT024</t>
  </si>
  <si>
    <t>07/02/2000</t>
  </si>
  <si>
    <t>B18DCKT028</t>
  </si>
  <si>
    <t>Lê Thị Linh</t>
  </si>
  <si>
    <t>B18DCKT020</t>
  </si>
  <si>
    <t>Trịnh Thị Ngọc</t>
  </si>
  <si>
    <t>B18DCMR007</t>
  </si>
  <si>
    <t>Doãn Vân</t>
  </si>
  <si>
    <t>08/07/2000</t>
  </si>
  <si>
    <t>B18DCMR019</t>
  </si>
  <si>
    <t>Phí Quang</t>
  </si>
  <si>
    <t>23/09/2000</t>
  </si>
  <si>
    <t>B18DCMR015</t>
  </si>
  <si>
    <t>Nguyễn Trâm</t>
  </si>
  <si>
    <t>B18DCMR011</t>
  </si>
  <si>
    <t>B18DCKT040</t>
  </si>
  <si>
    <t>14/06/2000</t>
  </si>
  <si>
    <t>B18DCKT036</t>
  </si>
  <si>
    <t>02/06/2000</t>
  </si>
  <si>
    <t>B18DCKT044</t>
  </si>
  <si>
    <t>Đặng Thị Thanh</t>
  </si>
  <si>
    <t>B18DCKT048</t>
  </si>
  <si>
    <t>B18DCMR023</t>
  </si>
  <si>
    <t>28/01/2000</t>
  </si>
  <si>
    <t>B18DCMR027</t>
  </si>
  <si>
    <t>B18DCMR031</t>
  </si>
  <si>
    <t>Cao Linh</t>
  </si>
  <si>
    <t>07/11/2000</t>
  </si>
  <si>
    <t>B18DCMR035</t>
  </si>
  <si>
    <t>04/06/2000</t>
  </si>
  <si>
    <t>B18DCKT056</t>
  </si>
  <si>
    <t>B18DCKT064</t>
  </si>
  <si>
    <t>B18DCKT052</t>
  </si>
  <si>
    <t>16/11/2000</t>
  </si>
  <si>
    <t>B18DCKT060</t>
  </si>
  <si>
    <t>B18DCMR047</t>
  </si>
  <si>
    <t>B18DCMR039</t>
  </si>
  <si>
    <t>12/02/2000</t>
  </si>
  <si>
    <t>B18DCMR051</t>
  </si>
  <si>
    <t>Trịnh Hương</t>
  </si>
  <si>
    <t>30/12/2000</t>
  </si>
  <si>
    <t>B18DCMR055</t>
  </si>
  <si>
    <t>Trần Thị Hồng</t>
  </si>
  <si>
    <t>B18DCMR059</t>
  </si>
  <si>
    <t>Trần Thị Thuý</t>
  </si>
  <si>
    <t>B18DCMR067</t>
  </si>
  <si>
    <t>Trương Hà Thảo</t>
  </si>
  <si>
    <t>B18DCMR063</t>
  </si>
  <si>
    <t>B18DCKT080</t>
  </si>
  <si>
    <t>Nguyễn Thị Thúy</t>
  </si>
  <si>
    <t>B18DCKT068</t>
  </si>
  <si>
    <t>B18DCKT076</t>
  </si>
  <si>
    <t>10/12/2000</t>
  </si>
  <si>
    <t>B18DCKT072</t>
  </si>
  <si>
    <t>B18DCKT092</t>
  </si>
  <si>
    <t>B18DCKT088</t>
  </si>
  <si>
    <t>Lê Thị Ngọc</t>
  </si>
  <si>
    <t>B18DCKT084</t>
  </si>
  <si>
    <t>19/12/1999</t>
  </si>
  <si>
    <t>B18DCMR075</t>
  </si>
  <si>
    <t>B18DCMR071</t>
  </si>
  <si>
    <t>19/06/2000</t>
  </si>
  <si>
    <t>B18DCMR079</t>
  </si>
  <si>
    <t>07/06/2000</t>
  </si>
  <si>
    <t>B18DCMR083</t>
  </si>
  <si>
    <t>Lưu Thị Khánh</t>
  </si>
  <si>
    <t>B18DCVT193</t>
  </si>
  <si>
    <t>D18CQVT01-B</t>
  </si>
  <si>
    <t>B18DCMR099</t>
  </si>
  <si>
    <t>27/04/2000</t>
  </si>
  <si>
    <t>B18DCMR091</t>
  </si>
  <si>
    <t>B18DCMR087</t>
  </si>
  <si>
    <t>B18DCMR095</t>
  </si>
  <si>
    <t>Vũ Thị Hồng</t>
  </si>
  <si>
    <t>B18DCKT108</t>
  </si>
  <si>
    <t>Phạm Phương</t>
  </si>
  <si>
    <t>B18DCKT096</t>
  </si>
  <si>
    <t>B18DCKT104</t>
  </si>
  <si>
    <t>B18DCKT100</t>
  </si>
  <si>
    <t>B18DCAT004</t>
  </si>
  <si>
    <t>Lương Nguyệt</t>
  </si>
  <si>
    <t>D18CQAT04-B</t>
  </si>
  <si>
    <t>B18DCKT116</t>
  </si>
  <si>
    <t>Nguyễn Trần Lê</t>
  </si>
  <si>
    <t>Na</t>
  </si>
  <si>
    <t>B18DCKT112</t>
  </si>
  <si>
    <t>Hồ Nhật</t>
  </si>
  <si>
    <t>29/10/1998</t>
  </si>
  <si>
    <t>B18DCKT124</t>
  </si>
  <si>
    <t>Lê Ánh</t>
  </si>
  <si>
    <t>B18DCKT120</t>
  </si>
  <si>
    <t>22/07/2000</t>
  </si>
  <si>
    <t>B18DCMR107</t>
  </si>
  <si>
    <t>25/06/2000</t>
  </si>
  <si>
    <t>B18DCMR103</t>
  </si>
  <si>
    <t>15/07/2000</t>
  </si>
  <si>
    <t>B18DCMR115</t>
  </si>
  <si>
    <t>Đặng Việt</t>
  </si>
  <si>
    <t>B18DCMR111</t>
  </si>
  <si>
    <t>05/01/2000</t>
  </si>
  <si>
    <t>B18DCMR131</t>
  </si>
  <si>
    <t>Nguyễn Lương</t>
  </si>
  <si>
    <t>24/07/2000</t>
  </si>
  <si>
    <t>B18DCMR127</t>
  </si>
  <si>
    <t>Nguyễn Vũ Ngọc</t>
  </si>
  <si>
    <t>28/10/2000</t>
  </si>
  <si>
    <t>B18DCMR123</t>
  </si>
  <si>
    <t>Hoàng Sỹ</t>
  </si>
  <si>
    <t>B18DCMR119</t>
  </si>
  <si>
    <t>Cao Thị Mỹ</t>
  </si>
  <si>
    <t>B18DCDT043</t>
  </si>
  <si>
    <t>Cao Tiến</t>
  </si>
  <si>
    <t>D18CQDT03-B</t>
  </si>
  <si>
    <t>B18DCAT012</t>
  </si>
  <si>
    <t>Phan Tuấn</t>
  </si>
  <si>
    <t>B18DCAT016</t>
  </si>
  <si>
    <t>08/12/2000</t>
  </si>
  <si>
    <t>B18DCAT008</t>
  </si>
  <si>
    <t>20/12/2000</t>
  </si>
  <si>
    <t>B18DCKT128</t>
  </si>
  <si>
    <t>Đỗ Thảo</t>
  </si>
  <si>
    <t>B18DCKT140</t>
  </si>
  <si>
    <t>28/11/2000</t>
  </si>
  <si>
    <t>B18DCKT136</t>
  </si>
  <si>
    <t>B18DCKT132</t>
  </si>
  <si>
    <t>Nhàn</t>
  </si>
  <si>
    <t>B18DCCN029</t>
  </si>
  <si>
    <t>D18CQCN07-B</t>
  </si>
  <si>
    <t>B18DCKT152</t>
  </si>
  <si>
    <t>Đậu Thị Cẩm</t>
  </si>
  <si>
    <t>17/01/2000</t>
  </si>
  <si>
    <t>B18DCKT148</t>
  </si>
  <si>
    <t>B18DCKT144</t>
  </si>
  <si>
    <t>B18DCKT156</t>
  </si>
  <si>
    <t>B18DCMR139</t>
  </si>
  <si>
    <t>15/11/2000</t>
  </si>
  <si>
    <t>B18DCMR147</t>
  </si>
  <si>
    <t>Văn Thị</t>
  </si>
  <si>
    <t>B18DCMR135</t>
  </si>
  <si>
    <t>Ngà</t>
  </si>
  <si>
    <t>B18DCMR143</t>
  </si>
  <si>
    <t>B18DCKT160</t>
  </si>
  <si>
    <t>B18DCKT164</t>
  </si>
  <si>
    <t>12/09/2000</t>
  </si>
  <si>
    <t>B18DCKT172</t>
  </si>
  <si>
    <t>Thuý</t>
  </si>
  <si>
    <t>B18DCKT168</t>
  </si>
  <si>
    <t>B18DCMR163</t>
  </si>
  <si>
    <t>Phạm Thị Như</t>
  </si>
  <si>
    <t>06/11/2000</t>
  </si>
  <si>
    <t>B18DCMR151</t>
  </si>
  <si>
    <t>Bùi Thị Minh</t>
  </si>
  <si>
    <t>B18DCMR159</t>
  </si>
  <si>
    <t>B18DCKT188</t>
  </si>
  <si>
    <t>Tạ Minh</t>
  </si>
  <si>
    <t>11/01/2000</t>
  </si>
  <si>
    <t>B18DCKT176</t>
  </si>
  <si>
    <t>Dương Anh</t>
  </si>
  <si>
    <t>B18DCKT180</t>
  </si>
  <si>
    <t>06/01/2000</t>
  </si>
  <si>
    <t>B18DCKT184</t>
  </si>
  <si>
    <t>Đỗ Thu</t>
  </si>
  <si>
    <t>11/05/2000</t>
  </si>
  <si>
    <t>B18DCMR167</t>
  </si>
  <si>
    <t>B18DCMR175</t>
  </si>
  <si>
    <t>Lê Thị Phương</t>
  </si>
  <si>
    <t>B18DCMR179</t>
  </si>
  <si>
    <t>B18DCMR171</t>
  </si>
  <si>
    <t>B18DCQT143</t>
  </si>
  <si>
    <t>Lương Duy</t>
  </si>
  <si>
    <t>D18CQQT03-B</t>
  </si>
  <si>
    <t>B18DCMR195</t>
  </si>
  <si>
    <t>B18DCMR191</t>
  </si>
  <si>
    <t>Đoàn Thùy</t>
  </si>
  <si>
    <t>B18DCMR183</t>
  </si>
  <si>
    <t>Phạm Hoài</t>
  </si>
  <si>
    <t>04/10/2000</t>
  </si>
  <si>
    <t>B18DCMR187</t>
  </si>
  <si>
    <t>B18DCKT200</t>
  </si>
  <si>
    <t>Lương Hải</t>
  </si>
  <si>
    <t>B18DCKT196</t>
  </si>
  <si>
    <t>Mai Tố</t>
  </si>
  <si>
    <t>B18DCKT192</t>
  </si>
  <si>
    <t>Vũ Thu</t>
  </si>
  <si>
    <t>31/08/2000</t>
  </si>
  <si>
    <t>B18DCAT096</t>
  </si>
  <si>
    <t>Bùi Minh</t>
  </si>
  <si>
    <t>B18DCMR199</t>
  </si>
  <si>
    <t>12/12/2000</t>
  </si>
  <si>
    <t>B18DCMR203</t>
  </si>
  <si>
    <t>Vương Thị Thu</t>
  </si>
  <si>
    <t>B18DCMR207</t>
  </si>
  <si>
    <t>Lương Thị Yến</t>
  </si>
  <si>
    <t>Vy</t>
  </si>
  <si>
    <t>25/09/2000</t>
  </si>
  <si>
    <t>B18DCMR211</t>
  </si>
  <si>
    <t>B18DCQT155</t>
  </si>
  <si>
    <t>B18DCMR012</t>
  </si>
  <si>
    <t>Nguyễn Nguyệt</t>
  </si>
  <si>
    <t>D18CQMR04-B</t>
  </si>
  <si>
    <t>B18DCMR008</t>
  </si>
  <si>
    <t>Đặng Mai</t>
  </si>
  <si>
    <t>B18DCMR004</t>
  </si>
  <si>
    <t>Bùi Ngọc</t>
  </si>
  <si>
    <t>16/07/2000</t>
  </si>
  <si>
    <t>B18DCMR016</t>
  </si>
  <si>
    <t>B18DCMR028</t>
  </si>
  <si>
    <t>B18DCMR020</t>
  </si>
  <si>
    <t>12/08/2000</t>
  </si>
  <si>
    <t>B18DCMR024</t>
  </si>
  <si>
    <t>B18DCMR032</t>
  </si>
  <si>
    <t>B18DCVT066</t>
  </si>
  <si>
    <t>10/03/2000</t>
  </si>
  <si>
    <t>D18CQVT02-B</t>
  </si>
  <si>
    <t>B18DCMR040</t>
  </si>
  <si>
    <t>17/02/2000</t>
  </si>
  <si>
    <t>B18DCMR044</t>
  </si>
  <si>
    <t>Đồng</t>
  </si>
  <si>
    <t>18/05/2000</t>
  </si>
  <si>
    <t>B18DCMR048</t>
  </si>
  <si>
    <t>Lưu Thị Hà</t>
  </si>
  <si>
    <t>25/08/2000</t>
  </si>
  <si>
    <t>B18DCMR036</t>
  </si>
  <si>
    <t>B18DCQT024</t>
  </si>
  <si>
    <t>D18CQQT04-B</t>
  </si>
  <si>
    <t>B18DCMR056</t>
  </si>
  <si>
    <t>B18DCMR064</t>
  </si>
  <si>
    <t>B18DCMR060</t>
  </si>
  <si>
    <t>07/07/2000</t>
  </si>
  <si>
    <t>B18DCMR052</t>
  </si>
  <si>
    <t>20/11/2000</t>
  </si>
  <si>
    <t>B18DCMR072</t>
  </si>
  <si>
    <t>06/10/2000</t>
  </si>
  <si>
    <t>B18DCMR076</t>
  </si>
  <si>
    <t>05/03/2000</t>
  </si>
  <si>
    <t>B18DCMR080</t>
  </si>
  <si>
    <t>B18DCMR068</t>
  </si>
  <si>
    <t>B18DCMR092</t>
  </si>
  <si>
    <t>B18DCMR096</t>
  </si>
  <si>
    <t>Khởi</t>
  </si>
  <si>
    <t>B18DCMR084</t>
  </si>
  <si>
    <t>B18DCMR088</t>
  </si>
  <si>
    <t>Lê Thị Mai</t>
  </si>
  <si>
    <t>B12DCCN141</t>
  </si>
  <si>
    <t>Lê Khánh</t>
  </si>
  <si>
    <t>09/11/1994</t>
  </si>
  <si>
    <t>D12CNPM6</t>
  </si>
  <si>
    <t>B13CCVT069</t>
  </si>
  <si>
    <t>08/11/1995</t>
  </si>
  <si>
    <t>C13CQVT02-B</t>
  </si>
  <si>
    <t>B13DCCN196</t>
  </si>
  <si>
    <t>Nguyễn Bắc</t>
  </si>
  <si>
    <t>18/08/1995</t>
  </si>
  <si>
    <t>D13CNPM5</t>
  </si>
  <si>
    <t>B18DCVT005</t>
  </si>
  <si>
    <t>Đào Thị Ngọc</t>
  </si>
  <si>
    <t>B18DCVT013</t>
  </si>
  <si>
    <t>B13DCQT024</t>
  </si>
  <si>
    <t>17/01/1995</t>
  </si>
  <si>
    <t>D13QTDN1</t>
  </si>
  <si>
    <t>B13DCVT297</t>
  </si>
  <si>
    <t>02/06/1995</t>
  </si>
  <si>
    <t>B18DCMR104</t>
  </si>
  <si>
    <t>18/12/2000</t>
  </si>
  <si>
    <t>B18DCMR100</t>
  </si>
  <si>
    <t>B18DCMR108</t>
  </si>
  <si>
    <t>21/09/2000</t>
  </si>
  <si>
    <t>B18DCVT029</t>
  </si>
  <si>
    <t>Cao Xuân</t>
  </si>
  <si>
    <t>B18DCVT037</t>
  </si>
  <si>
    <t>B18DCVT021</t>
  </si>
  <si>
    <t>B18DCVT045</t>
  </si>
  <si>
    <t>Chí</t>
  </si>
  <si>
    <t>09/09/2000</t>
  </si>
  <si>
    <t>B14CCCN270</t>
  </si>
  <si>
    <t>05/10/1996</t>
  </si>
  <si>
    <t>B14DCMR287</t>
  </si>
  <si>
    <t>Đàm Phương</t>
  </si>
  <si>
    <t>19/10/1996</t>
  </si>
  <si>
    <t>D14CQMR03-B</t>
  </si>
  <si>
    <t>Vũ Tiến</t>
  </si>
  <si>
    <t>Ngô Ngọc</t>
  </si>
  <si>
    <t>Lê Chí</t>
  </si>
  <si>
    <t>Luân</t>
  </si>
  <si>
    <t>Vũ Thị Ngọc</t>
  </si>
  <si>
    <t>24/03/1997</t>
  </si>
  <si>
    <t>B15DCAT147</t>
  </si>
  <si>
    <t>01/04/1997</t>
  </si>
  <si>
    <t>Phạm Trung</t>
  </si>
  <si>
    <t>Bùi Trung</t>
  </si>
  <si>
    <t>Trịnh</t>
  </si>
  <si>
    <t>29/08/1996</t>
  </si>
  <si>
    <t>Nguyễn Thị Vân</t>
  </si>
  <si>
    <t>18/05/1997</t>
  </si>
  <si>
    <t>Nguyễn Nam</t>
  </si>
  <si>
    <t>B15DCCN022</t>
  </si>
  <si>
    <t>27/11/1997</t>
  </si>
  <si>
    <t>Phạm Viết</t>
  </si>
  <si>
    <t>B15DCCN224</t>
  </si>
  <si>
    <t>22/02/1997</t>
  </si>
  <si>
    <t>20/10/1997</t>
  </si>
  <si>
    <t>Kỳ</t>
  </si>
  <si>
    <t>Đào Đình</t>
  </si>
  <si>
    <t>Nhâm</t>
  </si>
  <si>
    <t>01/07/1997</t>
  </si>
  <si>
    <t>Thạch</t>
  </si>
  <si>
    <t>Chu Xuân</t>
  </si>
  <si>
    <t>Thiết</t>
  </si>
  <si>
    <t>Đào Duy</t>
  </si>
  <si>
    <t>Phùng Văn</t>
  </si>
  <si>
    <t>Nguyễn Như</t>
  </si>
  <si>
    <t>Thiều Quang</t>
  </si>
  <si>
    <t>Đỗ Đăng</t>
  </si>
  <si>
    <t>B15DCDT132</t>
  </si>
  <si>
    <t>Nguyễn Đắc</t>
  </si>
  <si>
    <t>Phạm Thị Huyền</t>
  </si>
  <si>
    <t>Trương Minh</t>
  </si>
  <si>
    <t>24/09/1996</t>
  </si>
  <si>
    <t>02/04/1997</t>
  </si>
  <si>
    <t>Vũ Huyền</t>
  </si>
  <si>
    <t>Đoàn Thị Kim</t>
  </si>
  <si>
    <t>B15DCKT213</t>
  </si>
  <si>
    <t>Phạm Thị Phương</t>
  </si>
  <si>
    <t>18/08/1997</t>
  </si>
  <si>
    <t>Phạm Hải</t>
  </si>
  <si>
    <t>D15PMR</t>
  </si>
  <si>
    <t>Nguyễn Lâm</t>
  </si>
  <si>
    <t>Chu Minh</t>
  </si>
  <si>
    <t>Nguyễn Quỳnh</t>
  </si>
  <si>
    <t>E15CQCN02-B</t>
  </si>
  <si>
    <t>B15DCQT118</t>
  </si>
  <si>
    <t>20/08/1997</t>
  </si>
  <si>
    <t>B15DCVT088</t>
  </si>
  <si>
    <t>Phạm Huy</t>
  </si>
  <si>
    <t>Trịnh Tuấn</t>
  </si>
  <si>
    <t>12/05/1998</t>
  </si>
  <si>
    <t>18/01/1998</t>
  </si>
  <si>
    <t>B16DCAT094</t>
  </si>
  <si>
    <t>Đặng Minh</t>
  </si>
  <si>
    <t>B16DCCN202</t>
  </si>
  <si>
    <t>Hà Tùng</t>
  </si>
  <si>
    <t>Phạm Tùng</t>
  </si>
  <si>
    <t>Đặng Hoàng</t>
  </si>
  <si>
    <t>12/02/1998</t>
  </si>
  <si>
    <t>Trần Thế</t>
  </si>
  <si>
    <t>B16DCDT129</t>
  </si>
  <si>
    <t>20/04/1998</t>
  </si>
  <si>
    <t>Trần Thị Thùy</t>
  </si>
  <si>
    <t>B16DCKT008</t>
  </si>
  <si>
    <t>Tạ Thị Ngọc</t>
  </si>
  <si>
    <t>Tống Thị</t>
  </si>
  <si>
    <t>Mai Thị Thanh</t>
  </si>
  <si>
    <t>B16DCKT099</t>
  </si>
  <si>
    <t>Đặng Thị Hồng</t>
  </si>
  <si>
    <t>Nguyễn Bích</t>
  </si>
  <si>
    <t>04/08/1998</t>
  </si>
  <si>
    <t>Mai Thị Kiều</t>
  </si>
  <si>
    <t>B16DCKT150</t>
  </si>
  <si>
    <t>B16DCKT158</t>
  </si>
  <si>
    <t>Thân Văn</t>
  </si>
  <si>
    <t>B16DCQT100</t>
  </si>
  <si>
    <t>Lê Thị Bích</t>
  </si>
  <si>
    <t>19/07/1998</t>
  </si>
  <si>
    <t>Đặng Tiến</t>
  </si>
  <si>
    <t>B16DCVT131</t>
  </si>
  <si>
    <t>B16DCVT158</t>
  </si>
  <si>
    <t>Luận</t>
  </si>
  <si>
    <t>B18DCVT101</t>
  </si>
  <si>
    <t>B18DCVT109</t>
  </si>
  <si>
    <t>B18DCVT085</t>
  </si>
  <si>
    <t>07/12/2000</t>
  </si>
  <si>
    <t>B18DCVT093</t>
  </si>
  <si>
    <t>B18DCVT077</t>
  </si>
  <si>
    <t>22/09/2000</t>
  </si>
  <si>
    <t>B18DCVT061</t>
  </si>
  <si>
    <t>Hoàng Trung</t>
  </si>
  <si>
    <t>B18DCVT053</t>
  </si>
  <si>
    <t>Mai Thế</t>
  </si>
  <si>
    <t>B18DCQT108</t>
  </si>
  <si>
    <t>Nguyễn Thúy</t>
  </si>
  <si>
    <t>B18DCMR156</t>
  </si>
  <si>
    <t>B18DCMR148</t>
  </si>
  <si>
    <t>B18DCMR152</t>
  </si>
  <si>
    <t>Hoàng Thị Nam</t>
  </si>
  <si>
    <t>B18DCMR144</t>
  </si>
  <si>
    <t>24/08/2000</t>
  </si>
  <si>
    <t>B18DCMR116</t>
  </si>
  <si>
    <t>B18DCMR120</t>
  </si>
  <si>
    <t>B18DCMR112</t>
  </si>
  <si>
    <t>Trần Thảo</t>
  </si>
  <si>
    <t>14/07/2000</t>
  </si>
  <si>
    <t>B18DCMR124</t>
  </si>
  <si>
    <t>Mây</t>
  </si>
  <si>
    <t>27/03/2000</t>
  </si>
  <si>
    <t>B18DCMR132</t>
  </si>
  <si>
    <t>B18DCMR136</t>
  </si>
  <si>
    <t>Ngô Duy</t>
  </si>
  <si>
    <t>B18DCMR140</t>
  </si>
  <si>
    <t>Nguyễn Thị Ánh</t>
  </si>
  <si>
    <t>B18DCMR128</t>
  </si>
  <si>
    <t>20/07/2000</t>
  </si>
  <si>
    <t>Đoàn Đình</t>
  </si>
  <si>
    <t>B18DCVT141</t>
  </si>
  <si>
    <t>B18DCVT117</t>
  </si>
  <si>
    <t>B18DCVT125</t>
  </si>
  <si>
    <t>Lương Thanh</t>
  </si>
  <si>
    <t>03/08/2000</t>
  </si>
  <si>
    <t>B18DCVT133</t>
  </si>
  <si>
    <t>Ngô Quang</t>
  </si>
  <si>
    <t>B18DCAT260</t>
  </si>
  <si>
    <t>Vũ Thị Thúy</t>
  </si>
  <si>
    <t>B18DCAT256</t>
  </si>
  <si>
    <t>B18DCAT248</t>
  </si>
  <si>
    <t>B18DCAT252</t>
  </si>
  <si>
    <t>Nguyễn Nguyên</t>
  </si>
  <si>
    <t>B18DCAT236</t>
  </si>
  <si>
    <t>18/02/2000</t>
  </si>
  <si>
    <t>B18DCAT244</t>
  </si>
  <si>
    <t>Phan Doãn</t>
  </si>
  <si>
    <t>B18DCAT240</t>
  </si>
  <si>
    <t>B18DCAT232</t>
  </si>
  <si>
    <t>B18DCAT228</t>
  </si>
  <si>
    <t>01/01/1999</t>
  </si>
  <si>
    <t>Đỗ Thị Lan</t>
  </si>
  <si>
    <t>Đặng Nhật</t>
  </si>
  <si>
    <t>Trần Hữu</t>
  </si>
  <si>
    <t>01/09/1999</t>
  </si>
  <si>
    <t>Đào Anh</t>
  </si>
  <si>
    <t>Trần Trọng</t>
  </si>
  <si>
    <t>Lê Hải</t>
  </si>
  <si>
    <t>Tới</t>
  </si>
  <si>
    <t>Mai Đức</t>
  </si>
  <si>
    <t>Đỗ Trường</t>
  </si>
  <si>
    <t>B17DCCN279</t>
  </si>
  <si>
    <t>Bùi Việt</t>
  </si>
  <si>
    <t>03/11/1999</t>
  </si>
  <si>
    <t>Dương Đức</t>
  </si>
  <si>
    <t>27/10/1999</t>
  </si>
  <si>
    <t>B17DCCN260</t>
  </si>
  <si>
    <t>Ngô Việt</t>
  </si>
  <si>
    <t>Vũ Đăng</t>
  </si>
  <si>
    <t>Hoàng Xuân</t>
  </si>
  <si>
    <t>B17DCCN094</t>
  </si>
  <si>
    <t>Đào Thành</t>
  </si>
  <si>
    <t>05/01/1999</t>
  </si>
  <si>
    <t>Hà Quang</t>
  </si>
  <si>
    <t>D17CQKT01-B</t>
  </si>
  <si>
    <t>23/05/1999</t>
  </si>
  <si>
    <t>B17DCKT061</t>
  </si>
  <si>
    <t>Nguyễn Lan</t>
  </si>
  <si>
    <t>13/12/1999</t>
  </si>
  <si>
    <t>28/03/1999</t>
  </si>
  <si>
    <t>Trần Thị Phương</t>
  </si>
  <si>
    <t>25/04/1999</t>
  </si>
  <si>
    <t>B17DCCN707</t>
  </si>
  <si>
    <t>Phetsavanh</t>
  </si>
  <si>
    <t>SOUDAVONG</t>
  </si>
  <si>
    <t>Phạm Quỳnh</t>
  </si>
  <si>
    <t>Đinh Thị Thanh</t>
  </si>
  <si>
    <t>B17DCKT159</t>
  </si>
  <si>
    <t>06/09/1999</t>
  </si>
  <si>
    <t>B17DCKT100</t>
  </si>
  <si>
    <t>Hoàng Thu</t>
  </si>
  <si>
    <t>Đắc</t>
  </si>
  <si>
    <t>Nguyễn Doãn</t>
  </si>
  <si>
    <t>Đỗ Hoài</t>
  </si>
  <si>
    <t>B17DCPT135</t>
  </si>
  <si>
    <t>B17DCPT199</t>
  </si>
  <si>
    <t>Chương</t>
  </si>
  <si>
    <t>Đô</t>
  </si>
  <si>
    <t>30/01/1999</t>
  </si>
  <si>
    <t>Dương Thu</t>
  </si>
  <si>
    <t>Hoàng Huy</t>
  </si>
  <si>
    <t>B17DCVT099</t>
  </si>
  <si>
    <t>05/07/1999</t>
  </si>
  <si>
    <t>Vũ Gia</t>
  </si>
  <si>
    <t>Nguyễn Trần</t>
  </si>
  <si>
    <t>B17DCVT133</t>
  </si>
  <si>
    <t>Trần</t>
  </si>
  <si>
    <t>B17DCPT265</t>
  </si>
  <si>
    <t>Nguyễn Đỗ Tuấn</t>
  </si>
  <si>
    <t>Đào Hải</t>
  </si>
  <si>
    <t>B18DCAT268</t>
  </si>
  <si>
    <t>B18DCAT264</t>
  </si>
  <si>
    <t>B18DCCN008</t>
  </si>
  <si>
    <t>Đàm Tuấn</t>
  </si>
  <si>
    <t>19/02/2000</t>
  </si>
  <si>
    <t>B18DCCN019</t>
  </si>
  <si>
    <t>B18DCMR164</t>
  </si>
  <si>
    <t>31/10/2000</t>
  </si>
  <si>
    <t>B18DCMR172</t>
  </si>
  <si>
    <t>12/05/2000</t>
  </si>
  <si>
    <t>B18DCMR168</t>
  </si>
  <si>
    <t>Vi Anh</t>
  </si>
  <si>
    <t>B18DCMR160</t>
  </si>
  <si>
    <t>30/11/2000</t>
  </si>
  <si>
    <t>B18DCMR180</t>
  </si>
  <si>
    <t>Văn Công</t>
  </si>
  <si>
    <t>B18DCMR176</t>
  </si>
  <si>
    <t>B18DCMR184</t>
  </si>
  <si>
    <t>B18DCMR188</t>
  </si>
  <si>
    <t>B18DCDT048</t>
  </si>
  <si>
    <t>D18CQDT04-B</t>
  </si>
  <si>
    <t>B18DCCN041</t>
  </si>
  <si>
    <t>B18DCCN052</t>
  </si>
  <si>
    <t>Đào Công</t>
  </si>
  <si>
    <t>B18DCCN063</t>
  </si>
  <si>
    <t>29/04/2000</t>
  </si>
  <si>
    <t>B18DCCN030</t>
  </si>
  <si>
    <t>B18DCCN107</t>
  </si>
  <si>
    <t>21/10/2000</t>
  </si>
  <si>
    <t>B18DCCN096</t>
  </si>
  <si>
    <t>Đoàn Việt</t>
  </si>
  <si>
    <t>B18DCCN074</t>
  </si>
  <si>
    <t>B18DCCN085</t>
  </si>
  <si>
    <t>Đào Nguyên</t>
  </si>
  <si>
    <t>01/11/2000</t>
  </si>
  <si>
    <t>B18DCKT007</t>
  </si>
  <si>
    <t>B18DCKT003</t>
  </si>
  <si>
    <t>Đỗ Thị Vân</t>
  </si>
  <si>
    <t>B18DCVT157</t>
  </si>
  <si>
    <t>B18DCVT165</t>
  </si>
  <si>
    <t>B18DCVT149</t>
  </si>
  <si>
    <t>B18DCCN118</t>
  </si>
  <si>
    <t>Đinh Huy</t>
  </si>
  <si>
    <t>B18DCCN129</t>
  </si>
  <si>
    <t>13/06/2000</t>
  </si>
  <si>
    <t>B18DCCN162</t>
  </si>
  <si>
    <t>B18DCCN151</t>
  </si>
  <si>
    <t>B18DCKT011</t>
  </si>
  <si>
    <t>Phạm Nhật</t>
  </si>
  <si>
    <t>B18DCKT019</t>
  </si>
  <si>
    <t>Thân Thị Ngọc</t>
  </si>
  <si>
    <t>B18DCKT023</t>
  </si>
  <si>
    <t>28/12/2000</t>
  </si>
  <si>
    <t>B18DCMR200</t>
  </si>
  <si>
    <t>28/05/2000</t>
  </si>
  <si>
    <t>B18DCMR192</t>
  </si>
  <si>
    <t>B18DCMR196</t>
  </si>
  <si>
    <t>25/07/2000</t>
  </si>
  <si>
    <t>B18DCMR204</t>
  </si>
  <si>
    <t>Nguyễn Cẩm</t>
  </si>
  <si>
    <t>B18DCVT173</t>
  </si>
  <si>
    <t>B18DCVT189</t>
  </si>
  <si>
    <t>Nguyễn Triệu Việt</t>
  </si>
  <si>
    <t>B18DCVT181</t>
  </si>
  <si>
    <t>Phạm Thị Hồng</t>
  </si>
  <si>
    <t>B18DCVT197</t>
  </si>
  <si>
    <t>16/08/2000</t>
  </si>
  <si>
    <t>B18DCVT245</t>
  </si>
  <si>
    <t>B18DCVT237</t>
  </si>
  <si>
    <t>B18DCVT261</t>
  </si>
  <si>
    <t>B18DCVT253</t>
  </si>
  <si>
    <t>Lại Đoàn Phi</t>
  </si>
  <si>
    <t>B18DCMR212</t>
  </si>
  <si>
    <t>B18DCKT031</t>
  </si>
  <si>
    <t>Đồng Thị</t>
  </si>
  <si>
    <t>14/01/2000</t>
  </si>
  <si>
    <t>B18DCKT039</t>
  </si>
  <si>
    <t>Nguyễn Thị Anh</t>
  </si>
  <si>
    <t>B18DCKT027</t>
  </si>
  <si>
    <t>Lê Thảo</t>
  </si>
  <si>
    <t>B18DCKT043</t>
  </si>
  <si>
    <t>Dương Thị Thu</t>
  </si>
  <si>
    <t>B18DCKT051</t>
  </si>
  <si>
    <t>B18DCKT055</t>
  </si>
  <si>
    <t>B18DCKT047</t>
  </si>
  <si>
    <t>B18DCVT213</t>
  </si>
  <si>
    <t>B18DCVT229</t>
  </si>
  <si>
    <t>B18DCVT221</t>
  </si>
  <si>
    <t>B18DCVT205</t>
  </si>
  <si>
    <t>B18DCCN217</t>
  </si>
  <si>
    <t>B18DCCN239</t>
  </si>
  <si>
    <t>17/12/2000</t>
  </si>
  <si>
    <t>B18DCCN228</t>
  </si>
  <si>
    <t>Viết Minh</t>
  </si>
  <si>
    <t>B18DCCN250</t>
  </si>
  <si>
    <t>B18DCCN195</t>
  </si>
  <si>
    <t>B18DCCN173</t>
  </si>
  <si>
    <t>B18DCCN184</t>
  </si>
  <si>
    <t>Trịnh Trung</t>
  </si>
  <si>
    <t>B18DCCN206</t>
  </si>
  <si>
    <t>B18DCDT128</t>
  </si>
  <si>
    <t>Lê Hữu Thăng</t>
  </si>
  <si>
    <t>B18DCDT120</t>
  </si>
  <si>
    <t>B18DCDT124</t>
  </si>
  <si>
    <t>B18DCDT268</t>
  </si>
  <si>
    <t>Đặng Hà</t>
  </si>
  <si>
    <t>03/03/2000</t>
  </si>
  <si>
    <t>B18DCAT021</t>
  </si>
  <si>
    <t>Trịnh Phúc</t>
  </si>
  <si>
    <t>05/04/2000</t>
  </si>
  <si>
    <t>D18CQAT01-B</t>
  </si>
  <si>
    <t>B18DCAT025</t>
  </si>
  <si>
    <t>B18DCAT017</t>
  </si>
  <si>
    <t>B18DCAT029</t>
  </si>
  <si>
    <t>23/01/2000</t>
  </si>
  <si>
    <t>B18DCDT144</t>
  </si>
  <si>
    <t>B18DCDT136</t>
  </si>
  <si>
    <t>Từ Minh</t>
  </si>
  <si>
    <t>B18DCDT132</t>
  </si>
  <si>
    <t>B18DCDT140</t>
  </si>
  <si>
    <t>B18DCAT045</t>
  </si>
  <si>
    <t>B18DCAT041</t>
  </si>
  <si>
    <t>B18DCDT148</t>
  </si>
  <si>
    <t>B18DCDT160</t>
  </si>
  <si>
    <t>Dương Hoàng</t>
  </si>
  <si>
    <t>B18DCDT152</t>
  </si>
  <si>
    <t>Hoàng Lê</t>
  </si>
  <si>
    <t>B18DCDT156</t>
  </si>
  <si>
    <t>Nguyễn Ngọc Đức</t>
  </si>
  <si>
    <t>17/06/2000</t>
  </si>
  <si>
    <t>B18DCDT164</t>
  </si>
  <si>
    <t>B18DCDT176</t>
  </si>
  <si>
    <t>B18DCDT168</t>
  </si>
  <si>
    <t>17/08/2000</t>
  </si>
  <si>
    <t>B18DCDT172</t>
  </si>
  <si>
    <t>B18DCAT057</t>
  </si>
  <si>
    <t>Khuất Văn Dương</t>
  </si>
  <si>
    <t>B18DCAT061</t>
  </si>
  <si>
    <t>23/04/2000</t>
  </si>
  <si>
    <t>B18DCAT053</t>
  </si>
  <si>
    <t>05/06/2000</t>
  </si>
  <si>
    <t>B18DCAT069</t>
  </si>
  <si>
    <t>29/11/2000</t>
  </si>
  <si>
    <t>B18DCAT073</t>
  </si>
  <si>
    <t>B18DCAT077</t>
  </si>
  <si>
    <t>B18DCAT065</t>
  </si>
  <si>
    <t>B18DCDT192</t>
  </si>
  <si>
    <t>B18DCDT180</t>
  </si>
  <si>
    <t>Nguyễn Duy Long</t>
  </si>
  <si>
    <t>B18DCDT188</t>
  </si>
  <si>
    <t>08/05/2000</t>
  </si>
  <si>
    <t>B18DCDT184</t>
  </si>
  <si>
    <t>B18DCDT204</t>
  </si>
  <si>
    <t>B18DCDT208</t>
  </si>
  <si>
    <t>B18DCDT200</t>
  </si>
  <si>
    <t>B18DCAT085</t>
  </si>
  <si>
    <t>B18DCAT093</t>
  </si>
  <si>
    <t>B18DCAT081</t>
  </si>
  <si>
    <t>B18DCAT089</t>
  </si>
  <si>
    <t>Thái Hữu</t>
  </si>
  <si>
    <t>B18DCAT105</t>
  </si>
  <si>
    <t>Đặng Đoàn</t>
  </si>
  <si>
    <t>B18DCAT101</t>
  </si>
  <si>
    <t>Học</t>
  </si>
  <si>
    <t>B18DCAT109</t>
  </si>
  <si>
    <t>B18DCAT097</t>
  </si>
  <si>
    <t>B18DCDT212</t>
  </si>
  <si>
    <t>B18DCDT216</t>
  </si>
  <si>
    <t>Toại</t>
  </si>
  <si>
    <t>B18DCVT014</t>
  </si>
  <si>
    <t>27/11/2000</t>
  </si>
  <si>
    <t>B18DCVT006</t>
  </si>
  <si>
    <t>Đào Việt</t>
  </si>
  <si>
    <t>10/06/2000</t>
  </si>
  <si>
    <t>B18DCVT022</t>
  </si>
  <si>
    <t>B18DCVT038</t>
  </si>
  <si>
    <t>B18DCVT030</t>
  </si>
  <si>
    <t>06/12/2000</t>
  </si>
  <si>
    <t>B18DCDT232</t>
  </si>
  <si>
    <t>B18DCDT236</t>
  </si>
  <si>
    <t>Trần Long</t>
  </si>
  <si>
    <t>B18DCDT240</t>
  </si>
  <si>
    <t>01/12/2000</t>
  </si>
  <si>
    <t>B18DCDT228</t>
  </si>
  <si>
    <t>Nguyễn Phan</t>
  </si>
  <si>
    <t>B18DCAT113</t>
  </si>
  <si>
    <t>B18DCAT121</t>
  </si>
  <si>
    <t>B18DCAT125</t>
  </si>
  <si>
    <t>B18DCAT129</t>
  </si>
  <si>
    <t>Khiêm</t>
  </si>
  <si>
    <t>B18DCDT252</t>
  </si>
  <si>
    <t>Đỗ Thùy</t>
  </si>
  <si>
    <t>B18DCDT248</t>
  </si>
  <si>
    <t>20/01/2000</t>
  </si>
  <si>
    <t>B18DCDT244</t>
  </si>
  <si>
    <t>B18DCDT256</t>
  </si>
  <si>
    <t>B18DCVT009</t>
  </si>
  <si>
    <t>Đỗ Thị Phương</t>
  </si>
  <si>
    <t>15/12/2000</t>
  </si>
  <si>
    <t>B18DCVT001</t>
  </si>
  <si>
    <t>B18DCVT062</t>
  </si>
  <si>
    <t>Kiều Mạnh</t>
  </si>
  <si>
    <t>B18DCVT070</t>
  </si>
  <si>
    <t>B18DCVT054</t>
  </si>
  <si>
    <t>Diễn</t>
  </si>
  <si>
    <t>B18DCVT078</t>
  </si>
  <si>
    <t>B18DCVT094</t>
  </si>
  <si>
    <t>Trịnh Minh</t>
  </si>
  <si>
    <t>B18DCVT110</t>
  </si>
  <si>
    <t>Ninh Minh</t>
  </si>
  <si>
    <t>B18DCVT086</t>
  </si>
  <si>
    <t>B18DCVT102</t>
  </si>
  <si>
    <t>B18DCDT264</t>
  </si>
  <si>
    <t>Triệu Long</t>
  </si>
  <si>
    <t>B18DCDT260</t>
  </si>
  <si>
    <t>B18DCAT145</t>
  </si>
  <si>
    <t>B18DCAT141</t>
  </si>
  <si>
    <t>Hoàng Quế</t>
  </si>
  <si>
    <t>B18DCAT137</t>
  </si>
  <si>
    <t>B18DCVT017</t>
  </si>
  <si>
    <t>B18DCVT025</t>
  </si>
  <si>
    <t>B18DCVT041</t>
  </si>
  <si>
    <t>B18DCVT033</t>
  </si>
  <si>
    <t>B18DCAT149</t>
  </si>
  <si>
    <t>22/11/2000</t>
  </si>
  <si>
    <t>B18DCAT153</t>
  </si>
  <si>
    <t>B18DCAT157</t>
  </si>
  <si>
    <t>B18DCVT057</t>
  </si>
  <si>
    <t>B18DCVT049</t>
  </si>
  <si>
    <t>B18DCVT065</t>
  </si>
  <si>
    <t>B18DCVT073</t>
  </si>
  <si>
    <t>07/08/2000</t>
  </si>
  <si>
    <t>B18DCVT118</t>
  </si>
  <si>
    <t>B18DCVT134</t>
  </si>
  <si>
    <t>B18DCVT126</t>
  </si>
  <si>
    <t>B18DCVT142</t>
  </si>
  <si>
    <t>B18DCAT013</t>
  </si>
  <si>
    <t>Trần Thị Mai</t>
  </si>
  <si>
    <t>B18DCAT005</t>
  </si>
  <si>
    <t>Lưu Hùng</t>
  </si>
  <si>
    <t>B18DCAT001</t>
  </si>
  <si>
    <t>Bùi Hải</t>
  </si>
  <si>
    <t>B18DCVT081</t>
  </si>
  <si>
    <t>B18DCVT097</t>
  </si>
  <si>
    <t>B18DCVT105</t>
  </si>
  <si>
    <t>B18DCVT089</t>
  </si>
  <si>
    <t>B18DCVT150</t>
  </si>
  <si>
    <t>B18DCVT174</t>
  </si>
  <si>
    <t>B18DCVT166</t>
  </si>
  <si>
    <t>B18DCVT158</t>
  </si>
  <si>
    <t>B18DCAT165</t>
  </si>
  <si>
    <t>Đỗ Ích</t>
  </si>
  <si>
    <t>B18DCAT177</t>
  </si>
  <si>
    <t>Đoàn Quang</t>
  </si>
  <si>
    <t>B18DCAT173</t>
  </si>
  <si>
    <t>Đặng Đức</t>
  </si>
  <si>
    <t>B18DCAT169</t>
  </si>
  <si>
    <t>B18DCAT181</t>
  </si>
  <si>
    <t>B18DCQT003</t>
  </si>
  <si>
    <t>B18DCQT007</t>
  </si>
  <si>
    <t>Ngọ Thị Lan</t>
  </si>
  <si>
    <t>B18DCVT113</t>
  </si>
  <si>
    <t>B18DCVT137</t>
  </si>
  <si>
    <t>Phùng Phương</t>
  </si>
  <si>
    <t>B18DCVT129</t>
  </si>
  <si>
    <t>Trần Nho</t>
  </si>
  <si>
    <t>27/12/2000</t>
  </si>
  <si>
    <t>B18DCVT121</t>
  </si>
  <si>
    <t>B18DCVT206</t>
  </si>
  <si>
    <t>B18DCVT182</t>
  </si>
  <si>
    <t>Kim Ngọc</t>
  </si>
  <si>
    <t>03/05/1999</t>
  </si>
  <si>
    <t>B18DCVT198</t>
  </si>
  <si>
    <t>30/09/2000</t>
  </si>
  <si>
    <t>B18DCVT190</t>
  </si>
  <si>
    <t>B18DCDT267</t>
  </si>
  <si>
    <t>B18DCVT153</t>
  </si>
  <si>
    <t>B18DCVT145</t>
  </si>
  <si>
    <t>B18DCVT161</t>
  </si>
  <si>
    <t>B18DCVT230</t>
  </si>
  <si>
    <t>B18DCVT222</t>
  </si>
  <si>
    <t>Cao Phan</t>
  </si>
  <si>
    <t>B18DCVT238</t>
  </si>
  <si>
    <t>B18DCVT214</t>
  </si>
  <si>
    <t>22/06/2000</t>
  </si>
  <si>
    <t>B18DCAT189</t>
  </si>
  <si>
    <t>Vũ Mạnh</t>
  </si>
  <si>
    <t>21/08/2000</t>
  </si>
  <si>
    <t>B18DCAT193</t>
  </si>
  <si>
    <t>Phạm Trần Hồng</t>
  </si>
  <si>
    <t>10/09/2000</t>
  </si>
  <si>
    <t>B18DCAT197</t>
  </si>
  <si>
    <t>B18DCAT185</t>
  </si>
  <si>
    <t>B18DCQT011</t>
  </si>
  <si>
    <t>B18DCQT019</t>
  </si>
  <si>
    <t>B18DCQT023</t>
  </si>
  <si>
    <t>Hoàng Thị Thảo</t>
  </si>
  <si>
    <t>Chang</t>
  </si>
  <si>
    <t>B18DCQT015</t>
  </si>
  <si>
    <t>Vũ Phương</t>
  </si>
  <si>
    <t>B18DCAT205</t>
  </si>
  <si>
    <t>B18DCAT209</t>
  </si>
  <si>
    <t>Khoa Ngọc</t>
  </si>
  <si>
    <t>B18DCAT201</t>
  </si>
  <si>
    <t>B18DCQT027</t>
  </si>
  <si>
    <t>B18DCQT031</t>
  </si>
  <si>
    <t>B18DCQT035</t>
  </si>
  <si>
    <t>B18DCQT039</t>
  </si>
  <si>
    <t>B18DCVT177</t>
  </si>
  <si>
    <t>B18DCVT185</t>
  </si>
  <si>
    <t>B18DCVT201</t>
  </si>
  <si>
    <t>Phạm Bá</t>
  </si>
  <si>
    <t>B18DCVT246</t>
  </si>
  <si>
    <t>Nguyễn Tiến Hoàng</t>
  </si>
  <si>
    <t>B18DCVT262</t>
  </si>
  <si>
    <t>02/04/2000</t>
  </si>
  <si>
    <t>B18DCVT254</t>
  </si>
  <si>
    <t>B18DCVT270</t>
  </si>
  <si>
    <t>B18DCVT278</t>
  </si>
  <si>
    <t>Trần Thị Tuyết</t>
  </si>
  <si>
    <t>B18DCVT302</t>
  </si>
  <si>
    <t>14/02/2000</t>
  </si>
  <si>
    <t>B18DCVT294</t>
  </si>
  <si>
    <t>B18DCQT055</t>
  </si>
  <si>
    <t>B18DCQT043</t>
  </si>
  <si>
    <t>Phùng Thị Hải</t>
  </si>
  <si>
    <t>04/01/2000</t>
  </si>
  <si>
    <t>B18DCQT051</t>
  </si>
  <si>
    <t>21/11/2000</t>
  </si>
  <si>
    <t>B18DCQT047</t>
  </si>
  <si>
    <t>Bùi Thu</t>
  </si>
  <si>
    <t>B18DCDT007</t>
  </si>
  <si>
    <t>13/07/2000</t>
  </si>
  <si>
    <t>B18DCDT003</t>
  </si>
  <si>
    <t>Đào Qúy</t>
  </si>
  <si>
    <t>B18DCDT011</t>
  </si>
  <si>
    <t>B18DCAT213</t>
  </si>
  <si>
    <t>Trần Anh</t>
  </si>
  <si>
    <t>B18DCAT225</t>
  </si>
  <si>
    <t>B18DCAT217</t>
  </si>
  <si>
    <t>Thiều Văn</t>
  </si>
  <si>
    <t>04/11/2000</t>
  </si>
  <si>
    <t>B18DCAT221</t>
  </si>
  <si>
    <t>Nguyễn Đăng Khánh</t>
  </si>
  <si>
    <t>B18DCVT233</t>
  </si>
  <si>
    <t>B18DCVT209</t>
  </si>
  <si>
    <t>03/04/2000</t>
  </si>
  <si>
    <t>B18DCVT225</t>
  </si>
  <si>
    <t>29/12/2000</t>
  </si>
  <si>
    <t>B18DCAT229</t>
  </si>
  <si>
    <t>Vũ Lâm</t>
  </si>
  <si>
    <t>10/02/2000</t>
  </si>
  <si>
    <t>B18DCAT233</t>
  </si>
  <si>
    <t>B18DCDT019</t>
  </si>
  <si>
    <t>B18DCDT023</t>
  </si>
  <si>
    <t>B18DCDT031</t>
  </si>
  <si>
    <t>Dương Đức Hoàng</t>
  </si>
  <si>
    <t>B18DCDT027</t>
  </si>
  <si>
    <t>B18DCQT071</t>
  </si>
  <si>
    <t>Trần Thị Khánh</t>
  </si>
  <si>
    <t>B18DCQT059</t>
  </si>
  <si>
    <t>06/12/1991</t>
  </si>
  <si>
    <t>B18DCQT067</t>
  </si>
  <si>
    <t>B18DCQT063</t>
  </si>
  <si>
    <t>Vũ Thị Phương</t>
  </si>
  <si>
    <t>B18DCVT249</t>
  </si>
  <si>
    <t>Phùng Quang</t>
  </si>
  <si>
    <t>Lĩnh</t>
  </si>
  <si>
    <t>B18DCVT265</t>
  </si>
  <si>
    <t>B18DCVT241</t>
  </si>
  <si>
    <t>B18DCVT326</t>
  </si>
  <si>
    <t>B18DCVT318</t>
  </si>
  <si>
    <t>B18DCVT334</t>
  </si>
  <si>
    <t>B18DCVT342</t>
  </si>
  <si>
    <t>B18DCVT358</t>
  </si>
  <si>
    <t>Trần Thị Thủy</t>
  </si>
  <si>
    <t>B18DCVT350</t>
  </si>
  <si>
    <t>B18DCVT366</t>
  </si>
  <si>
    <t>Đỗ Ngọc Anh</t>
  </si>
  <si>
    <t>B18DCQT083</t>
  </si>
  <si>
    <t>B18DCQT075</t>
  </si>
  <si>
    <t>B18DCQT079</t>
  </si>
  <si>
    <t>B18DCQT087</t>
  </si>
  <si>
    <t>B18DCDT047</t>
  </si>
  <si>
    <t>Lã Thành</t>
  </si>
  <si>
    <t>B18DCDT039</t>
  </si>
  <si>
    <t>Nguyễn Kính</t>
  </si>
  <si>
    <t>Đảm</t>
  </si>
  <si>
    <t>B18DCDT035</t>
  </si>
  <si>
    <t>Phan Quý</t>
  </si>
  <si>
    <t>B18DCAT020</t>
  </si>
  <si>
    <t>25/03/2000</t>
  </si>
  <si>
    <t>B18DCAT249</t>
  </si>
  <si>
    <t>B18DCAT245</t>
  </si>
  <si>
    <t>B18DCAT253</t>
  </si>
  <si>
    <t>B18DCAT241</t>
  </si>
  <si>
    <t>02/03/2000</t>
  </si>
  <si>
    <t>B18DCCN018</t>
  </si>
  <si>
    <t>Ngô Đại Hoàng</t>
  </si>
  <si>
    <t>B18DCCN007</t>
  </si>
  <si>
    <t>B18DCCN040</t>
  </si>
  <si>
    <t>B18DCVT297</t>
  </si>
  <si>
    <t>B18DCVT289</t>
  </si>
  <si>
    <t>Ma Tuấn</t>
  </si>
  <si>
    <t>B18DCVT273</t>
  </si>
  <si>
    <t>Dương Tấn</t>
  </si>
  <si>
    <t>09/08/2000</t>
  </si>
  <si>
    <t>B18DCVT281</t>
  </si>
  <si>
    <t>B18DCAT261</t>
  </si>
  <si>
    <t>Đặng Quốc</t>
  </si>
  <si>
    <t>B18DCAT257</t>
  </si>
  <si>
    <t>B18DCAT265</t>
  </si>
  <si>
    <t>B18DCAT036</t>
  </si>
  <si>
    <t>Nguyễn Trần Tuấn</t>
  </si>
  <si>
    <t>B18DCAT024</t>
  </si>
  <si>
    <t>B18DCAT032</t>
  </si>
  <si>
    <t>B18DCAT028</t>
  </si>
  <si>
    <t>Nguyễn Chung</t>
  </si>
  <si>
    <t>11/03/2000</t>
  </si>
  <si>
    <t>B18DCCN084</t>
  </si>
  <si>
    <t>B18DCCN062</t>
  </si>
  <si>
    <t>B18DCCN073</t>
  </si>
  <si>
    <t>B18DCCN051</t>
  </si>
  <si>
    <t>B18DCDT063</t>
  </si>
  <si>
    <t>B18DCDT051</t>
  </si>
  <si>
    <t>B18DCDT055</t>
  </si>
  <si>
    <t>B18DCDT059</t>
  </si>
  <si>
    <t>B18DCQT095</t>
  </si>
  <si>
    <t>B18DCQT099</t>
  </si>
  <si>
    <t>B18DCQT103</t>
  </si>
  <si>
    <t>B18DCQT091</t>
  </si>
  <si>
    <t>B18DCVT321</t>
  </si>
  <si>
    <t>B18DCVT305</t>
  </si>
  <si>
    <t>B18DCVT313</t>
  </si>
  <si>
    <t>Trần Lệnh</t>
  </si>
  <si>
    <t>B18DCVT329</t>
  </si>
  <si>
    <t>Trần Thị Bích</t>
  </si>
  <si>
    <t>B18DCVT382</t>
  </si>
  <si>
    <t>B18DCVT374</t>
  </si>
  <si>
    <t>B18DCVT390</t>
  </si>
  <si>
    <t>B18DCQT111</t>
  </si>
  <si>
    <t>B18DCQT119</t>
  </si>
  <si>
    <t>Doãn Thảo</t>
  </si>
  <si>
    <t>B18DCQT115</t>
  </si>
  <si>
    <t>Đặng Bảo</t>
  </si>
  <si>
    <t>B18DCVT361</t>
  </si>
  <si>
    <t>B18DCVT345</t>
  </si>
  <si>
    <t>B18DCVT353</t>
  </si>
  <si>
    <t>B18DCDT075</t>
  </si>
  <si>
    <t>B18DCDT071</t>
  </si>
  <si>
    <t>B18DCDT067</t>
  </si>
  <si>
    <t>B18DCVT414</t>
  </si>
  <si>
    <t>Hoàng Canh</t>
  </si>
  <si>
    <t>B18DCVT406</t>
  </si>
  <si>
    <t>B18DCVT422</t>
  </si>
  <si>
    <t>13/05/2000</t>
  </si>
  <si>
    <t>B18DCVT398</t>
  </si>
  <si>
    <t>B18DCCN106</t>
  </si>
  <si>
    <t>Đỗ Quang</t>
  </si>
  <si>
    <t>B18DCCN095</t>
  </si>
  <si>
    <t>B18DCCN117</t>
  </si>
  <si>
    <t>Lò Văn</t>
  </si>
  <si>
    <t>B18DCCN128</t>
  </si>
  <si>
    <t>B18DCAT006</t>
  </si>
  <si>
    <t>D18CQAT02-B</t>
  </si>
  <si>
    <t>B18DCAT010</t>
  </si>
  <si>
    <t>B18DCAT269</t>
  </si>
  <si>
    <t>B18DCAT002</t>
  </si>
  <si>
    <t>B18DCAT044</t>
  </si>
  <si>
    <t>B18DCAT040</t>
  </si>
  <si>
    <t>31/05/2000</t>
  </si>
  <si>
    <t>B18DCAT052</t>
  </si>
  <si>
    <t>B18DCAT048</t>
  </si>
  <si>
    <t>15/05/2000</t>
  </si>
  <si>
    <t>B18DCAT018</t>
  </si>
  <si>
    <t>B18DCAT022</t>
  </si>
  <si>
    <t>Đỗ Thiện</t>
  </si>
  <si>
    <t>Bính</t>
  </si>
  <si>
    <t>B18DCAT014</t>
  </si>
  <si>
    <t>Trịnh Thế</t>
  </si>
  <si>
    <t>B18DCAT056</t>
  </si>
  <si>
    <t>Nguyễn Long</t>
  </si>
  <si>
    <t>B18DCAT064</t>
  </si>
  <si>
    <t>B18DCAT060</t>
  </si>
  <si>
    <t>07/01/2000</t>
  </si>
  <si>
    <t>B18DCAT068</t>
  </si>
  <si>
    <t>Bạch Hoàng</t>
  </si>
  <si>
    <t>B18DCCN161</t>
  </si>
  <si>
    <t>B18DCCN139</t>
  </si>
  <si>
    <t>B18DCCN172</t>
  </si>
  <si>
    <t>B18DCDT083</t>
  </si>
  <si>
    <t>Đinh Việt</t>
  </si>
  <si>
    <t>B18DCDT087</t>
  </si>
  <si>
    <t>Đào Trọng</t>
  </si>
  <si>
    <t>Huân</t>
  </si>
  <si>
    <t>B18DCDT091</t>
  </si>
  <si>
    <t>B18DCQT123</t>
  </si>
  <si>
    <t>B18DCQT135</t>
  </si>
  <si>
    <t>B18DCQT131</t>
  </si>
  <si>
    <t>Hồ Thị</t>
  </si>
  <si>
    <t>B18DCQT127</t>
  </si>
  <si>
    <t>B18DCVT377</t>
  </si>
  <si>
    <t>Nghiêm Anh</t>
  </si>
  <si>
    <t>B18DCVT385</t>
  </si>
  <si>
    <t>B18DCVT369</t>
  </si>
  <si>
    <t>B18DCVT430</t>
  </si>
  <si>
    <t>B18DCVT438</t>
  </si>
  <si>
    <t>B18DCVT446</t>
  </si>
  <si>
    <t>B18DCQT139</t>
  </si>
  <si>
    <t>B18DCQT151</t>
  </si>
  <si>
    <t>B18DCVT401</t>
  </si>
  <si>
    <t>B18DCVT409</t>
  </si>
  <si>
    <t>B18DCVT393</t>
  </si>
  <si>
    <t>B18DCVT417</t>
  </si>
  <si>
    <t>Thuật</t>
  </si>
  <si>
    <t>09/01/2000</t>
  </si>
  <si>
    <t>B18DCDT095</t>
  </si>
  <si>
    <t>B18DCDT103</t>
  </si>
  <si>
    <t>B18DCAT072</t>
  </si>
  <si>
    <t>B18DCAT084</t>
  </si>
  <si>
    <t>Hà Bảo</t>
  </si>
  <si>
    <t>B18DCAT076</t>
  </si>
  <si>
    <t>B18DCAT080</t>
  </si>
  <si>
    <t>B18DCAT026</t>
  </si>
  <si>
    <t>B18DCAT034</t>
  </si>
  <si>
    <t>B18DCAT030</t>
  </si>
  <si>
    <t>B18DCAT038</t>
  </si>
  <si>
    <t>B18DCCN183</t>
  </si>
  <si>
    <t>B18DCCN194</t>
  </si>
  <si>
    <t>Hai</t>
  </si>
  <si>
    <t>B18DCCN205</t>
  </si>
  <si>
    <t>B18DCCN216</t>
  </si>
  <si>
    <t>B18DCAT046</t>
  </si>
  <si>
    <t>B18DCAT050</t>
  </si>
  <si>
    <t>B18DCAT100</t>
  </si>
  <si>
    <t>B18DCAT088</t>
  </si>
  <si>
    <t>B18DCCN227</t>
  </si>
  <si>
    <t>B18DCCN260</t>
  </si>
  <si>
    <t>B18DCCN238</t>
  </si>
  <si>
    <t>B18DCCN249</t>
  </si>
  <si>
    <t>B18DCDT123</t>
  </si>
  <si>
    <t>B18DCDT115</t>
  </si>
  <si>
    <t>17/11/2000</t>
  </si>
  <si>
    <t>B18DCDT111</t>
  </si>
  <si>
    <t>Lương Đức</t>
  </si>
  <si>
    <t>B18DCDT119</t>
  </si>
  <si>
    <t>26/12/2000</t>
  </si>
  <si>
    <t>B18DCQT159</t>
  </si>
  <si>
    <t>B18DCQT167</t>
  </si>
  <si>
    <t>B18DCQT163</t>
  </si>
  <si>
    <t>Trương Thị Tuyết</t>
  </si>
  <si>
    <t>B18DCVT449</t>
  </si>
  <si>
    <t>B18DCVT433</t>
  </si>
  <si>
    <t>B18DCVT441</t>
  </si>
  <si>
    <t>B18DCQT175</t>
  </si>
  <si>
    <t>Ngô Thị Kim</t>
  </si>
  <si>
    <t>B18DCQT171</t>
  </si>
  <si>
    <t>Cù Thị Hải</t>
  </si>
  <si>
    <t>B18DCQT004</t>
  </si>
  <si>
    <t>Hoàng Thị Kim</t>
  </si>
  <si>
    <t>B18DCQT179</t>
  </si>
  <si>
    <t>B18DCVT002</t>
  </si>
  <si>
    <t>B18DCVT010</t>
  </si>
  <si>
    <t>Hoàng Kỳ</t>
  </si>
  <si>
    <t>11/06/2000</t>
  </si>
  <si>
    <t>B18DCVT018</t>
  </si>
  <si>
    <t>B18DCCN304</t>
  </si>
  <si>
    <t>B18DCCN282</t>
  </si>
  <si>
    <t>B18DCCN293</t>
  </si>
  <si>
    <t>B18DCDT127</t>
  </si>
  <si>
    <t>04/02/2000</t>
  </si>
  <si>
    <t>B18DCDT139</t>
  </si>
  <si>
    <t>B18DCDT135</t>
  </si>
  <si>
    <t>Quản Phi</t>
  </si>
  <si>
    <t>21/04/2000</t>
  </si>
  <si>
    <t>B18DCDT131</t>
  </si>
  <si>
    <t>B18DCAT066</t>
  </si>
  <si>
    <t>B18DCAT058</t>
  </si>
  <si>
    <t>Lê Nguyên</t>
  </si>
  <si>
    <t>B18DCAT054</t>
  </si>
  <si>
    <t>B18DCAT062</t>
  </si>
  <si>
    <t>B18DCAT104</t>
  </si>
  <si>
    <t>Trần Thái</t>
  </si>
  <si>
    <t>B18DCAT112</t>
  </si>
  <si>
    <t>24/03/2000</t>
  </si>
  <si>
    <t>B18DCAT108</t>
  </si>
  <si>
    <t>Hoàng Thái</t>
  </si>
  <si>
    <t>B18DCAT116</t>
  </si>
  <si>
    <t>B18DCAT070</t>
  </si>
  <si>
    <t>B18DCAT082</t>
  </si>
  <si>
    <t>B18DCAT074</t>
  </si>
  <si>
    <t>B18DCAT078</t>
  </si>
  <si>
    <t>B18DCAT128</t>
  </si>
  <si>
    <t>Vũ Bảo</t>
  </si>
  <si>
    <t>B18DCAT120</t>
  </si>
  <si>
    <t>B18DCAT132</t>
  </si>
  <si>
    <t>Bùi Đình</t>
  </si>
  <si>
    <t>B18DCAT124</t>
  </si>
  <si>
    <t>26/06/2000</t>
  </si>
  <si>
    <t>B18DCCN348</t>
  </si>
  <si>
    <t>B18DCCN326</t>
  </si>
  <si>
    <t>Đặng Chí</t>
  </si>
  <si>
    <t>B18DCCN337</t>
  </si>
  <si>
    <t>Đặng Nguyễn Hoàng</t>
  </si>
  <si>
    <t>B18DCDT155</t>
  </si>
  <si>
    <t>B18DCDT151</t>
  </si>
  <si>
    <t>Đồng Quang</t>
  </si>
  <si>
    <t>B18DCDT147</t>
  </si>
  <si>
    <t>B18DCDT143</t>
  </si>
  <si>
    <t>B18DCQT016</t>
  </si>
  <si>
    <t>B18DCQT012</t>
  </si>
  <si>
    <t>B18DCQT008</t>
  </si>
  <si>
    <t>Ngô Lan</t>
  </si>
  <si>
    <t>B18DCQT020</t>
  </si>
  <si>
    <t>B18DCVT034</t>
  </si>
  <si>
    <t>Báu</t>
  </si>
  <si>
    <t>B18DCVT050</t>
  </si>
  <si>
    <t>B18DCVT058</t>
  </si>
  <si>
    <t>B18DCVT042</t>
  </si>
  <si>
    <t>B18DCVT122</t>
  </si>
  <si>
    <t>B18DCVT098</t>
  </si>
  <si>
    <t>B18DCVT074</t>
  </si>
  <si>
    <t>B18DCVT082</t>
  </si>
  <si>
    <t>Hà Minh</t>
  </si>
  <si>
    <t>19/12/2000</t>
  </si>
  <si>
    <t>B18DCVT090</t>
  </si>
  <si>
    <t>B18DCQT048</t>
  </si>
  <si>
    <t>B18DCQT052</t>
  </si>
  <si>
    <t>B18DCQT044</t>
  </si>
  <si>
    <t>B18DCQT040</t>
  </si>
  <si>
    <t>B18DCQT032</t>
  </si>
  <si>
    <t>24/06/2000</t>
  </si>
  <si>
    <t>B18DCQT036</t>
  </si>
  <si>
    <t>B18DCQT028</t>
  </si>
  <si>
    <t>B18DCDT159</t>
  </si>
  <si>
    <t>B18DCDT167</t>
  </si>
  <si>
    <t>B18DCDT171</t>
  </si>
  <si>
    <t>B18DCDT175</t>
  </si>
  <si>
    <t>B18DCDT179</t>
  </si>
  <si>
    <t>B18DCDT187</t>
  </si>
  <si>
    <t>Phạm Phú</t>
  </si>
  <si>
    <t>B18DCDT183</t>
  </si>
  <si>
    <t>Mai Duy</t>
  </si>
  <si>
    <t>B18DCCN370</t>
  </si>
  <si>
    <t>B18DCCN381</t>
  </si>
  <si>
    <t>B18DCAT106</t>
  </si>
  <si>
    <t>30/08/2000</t>
  </si>
  <si>
    <t>B18DCAT102</t>
  </si>
  <si>
    <t>B18DCAT110</t>
  </si>
  <si>
    <t>B18DCAT148</t>
  </si>
  <si>
    <t>Tô Thiên</t>
  </si>
  <si>
    <t>B18DCAT140</t>
  </si>
  <si>
    <t>B18DCAT136</t>
  </si>
  <si>
    <t>Bùi Nhật</t>
  </si>
  <si>
    <t>B18DCAT144</t>
  </si>
  <si>
    <t>Ngô Hải</t>
  </si>
  <si>
    <t>B18DCAT160</t>
  </si>
  <si>
    <t>B18DCAT152</t>
  </si>
  <si>
    <t>Trương Duy</t>
  </si>
  <si>
    <t>B18DCAT156</t>
  </si>
  <si>
    <t>B18DCAT164</t>
  </si>
  <si>
    <t>B18DCCN414</t>
  </si>
  <si>
    <t>Trần Lê</t>
  </si>
  <si>
    <t>B18DCCN403</t>
  </si>
  <si>
    <t>Nguyễn Đăng Công</t>
  </si>
  <si>
    <t>B18DCCN425</t>
  </si>
  <si>
    <t>B18DCCN436</t>
  </si>
  <si>
    <t>Trần Hoài</t>
  </si>
  <si>
    <t>B18DCAT094</t>
  </si>
  <si>
    <t>B18DCAT090</t>
  </si>
  <si>
    <t>B18DCAT086</t>
  </si>
  <si>
    <t>B18DCAT098</t>
  </si>
  <si>
    <t>Ngô Sỹ</t>
  </si>
  <si>
    <t>B18DCAT122</t>
  </si>
  <si>
    <t>B18DCAT126</t>
  </si>
  <si>
    <t>09/03/2000</t>
  </si>
  <si>
    <t>B18DCAT130</t>
  </si>
  <si>
    <t>Mai Đăng</t>
  </si>
  <si>
    <t>B18DCAT176</t>
  </si>
  <si>
    <t>Trần Khải</t>
  </si>
  <si>
    <t>B18DCAT180</t>
  </si>
  <si>
    <t>B18DCAT172</t>
  </si>
  <si>
    <t>Bùi Khắc</t>
  </si>
  <si>
    <t>B18DCAT168</t>
  </si>
  <si>
    <t>B18DCCN480</t>
  </si>
  <si>
    <t>B18DCCN458</t>
  </si>
  <si>
    <t>Đào Kỷ</t>
  </si>
  <si>
    <t>B18DCCN469</t>
  </si>
  <si>
    <t>B18DCCN447</t>
  </si>
  <si>
    <t>Đoàn Đức</t>
  </si>
  <si>
    <t>B18DCDT191</t>
  </si>
  <si>
    <t>B18DCDT203</t>
  </si>
  <si>
    <t>Sĩ</t>
  </si>
  <si>
    <t>B18DCDT199</t>
  </si>
  <si>
    <t>B18DCQT068</t>
  </si>
  <si>
    <t>B18DCQT064</t>
  </si>
  <si>
    <t>B18DCQT056</t>
  </si>
  <si>
    <t>B18DCVT146</t>
  </si>
  <si>
    <t>B18DCVT154</t>
  </si>
  <si>
    <t>B18DCQT076</t>
  </si>
  <si>
    <t>B18DCQT084</t>
  </si>
  <si>
    <t>Lưu Thùy</t>
  </si>
  <si>
    <t>B18DCQT080</t>
  </si>
  <si>
    <t>B18DCQT072</t>
  </si>
  <si>
    <t>B12DCCN146</t>
  </si>
  <si>
    <t>Mai Sơn</t>
  </si>
  <si>
    <t>27/10/1990</t>
  </si>
  <si>
    <t>D12CNPM3</t>
  </si>
  <si>
    <t>D13CNPM1</t>
  </si>
  <si>
    <t>D13CNPM2</t>
  </si>
  <si>
    <t>B18DCVT170</t>
  </si>
  <si>
    <t>B18DCVT186</t>
  </si>
  <si>
    <t>B18DCVT162</t>
  </si>
  <si>
    <t>B18DCCN524</t>
  </si>
  <si>
    <t>B18DCCN491</t>
  </si>
  <si>
    <t>Đặng Đức Long</t>
  </si>
  <si>
    <t>B18DCCN502</t>
  </si>
  <si>
    <t>18/06/1995</t>
  </si>
  <si>
    <t>B18DCCN513</t>
  </si>
  <si>
    <t>26/03/2000</t>
  </si>
  <si>
    <t>B18DCDT211</t>
  </si>
  <si>
    <t>Nguyễn Quyết</t>
  </si>
  <si>
    <t>B18DCDT215</t>
  </si>
  <si>
    <t>B18DCDT207</t>
  </si>
  <si>
    <t>B18DCDT219</t>
  </si>
  <si>
    <t>B18DCAT142</t>
  </si>
  <si>
    <t>Kiều Tuấn</t>
  </si>
  <si>
    <t>16/06/2000</t>
  </si>
  <si>
    <t>B18DCAT138</t>
  </si>
  <si>
    <t>Hán Nam</t>
  </si>
  <si>
    <t>B18DCAT134</t>
  </si>
  <si>
    <t>B18DCAT146</t>
  </si>
  <si>
    <t>B18DCAT188</t>
  </si>
  <si>
    <t>Đỗ Khắc</t>
  </si>
  <si>
    <t>B18DCAT184</t>
  </si>
  <si>
    <t>B18DCAT196</t>
  </si>
  <si>
    <t>B18DCAT192</t>
  </si>
  <si>
    <t>B13DCVT014</t>
  </si>
  <si>
    <t>02/11/1995</t>
  </si>
  <si>
    <t>D13CQVT01-B</t>
  </si>
  <si>
    <t>B18DCAT150</t>
  </si>
  <si>
    <t>B18DCAT158</t>
  </si>
  <si>
    <t>Bùi Tuyết</t>
  </si>
  <si>
    <t>B18DCAT154</t>
  </si>
  <si>
    <t>B18DCAT200</t>
  </si>
  <si>
    <t>Đào Vĩnh</t>
  </si>
  <si>
    <t>B18DCAT212</t>
  </si>
  <si>
    <t>B18DCAT208</t>
  </si>
  <si>
    <t>B18DCAT204</t>
  </si>
  <si>
    <t>B18DCCN546</t>
  </si>
  <si>
    <t>Phan Ngọc</t>
  </si>
  <si>
    <t>15/06/2000</t>
  </si>
  <si>
    <t>B18DCCN535</t>
  </si>
  <si>
    <t>B18DCCN557</t>
  </si>
  <si>
    <t>Đặng Anh</t>
  </si>
  <si>
    <t>B18DCDT223</t>
  </si>
  <si>
    <t>Lê Bá</t>
  </si>
  <si>
    <t>B18DCDT227</t>
  </si>
  <si>
    <t>B18DCDT235</t>
  </si>
  <si>
    <t>B18DCDT231</t>
  </si>
  <si>
    <t>B18DCQT088</t>
  </si>
  <si>
    <t>B18DCQT100</t>
  </si>
  <si>
    <t>B18DCVT210</t>
  </si>
  <si>
    <t>Huỳnh</t>
  </si>
  <si>
    <t>B18DCVT194</t>
  </si>
  <si>
    <t>B18DCVT218</t>
  </si>
  <si>
    <t>20/07/1996</t>
  </si>
  <si>
    <t>C14CNPM</t>
  </si>
  <si>
    <t>D14CQAT03-B</t>
  </si>
  <si>
    <t>Trần Viết</t>
  </si>
  <si>
    <t>Hoàng Thành</t>
  </si>
  <si>
    <t>B14DCCN572</t>
  </si>
  <si>
    <t>Yai</t>
  </si>
  <si>
    <t>Louangseng</t>
  </si>
  <si>
    <t>03/01/1994</t>
  </si>
  <si>
    <t>B14DCCN646</t>
  </si>
  <si>
    <t>30/08/1996</t>
  </si>
  <si>
    <t>28/04/1996</t>
  </si>
  <si>
    <t>B15DCAT049</t>
  </si>
  <si>
    <t>Vi Ngọc</t>
  </si>
  <si>
    <t>03/09/1996</t>
  </si>
  <si>
    <t>Bùi Mạnh</t>
  </si>
  <si>
    <t>B15DCAT165</t>
  </si>
  <si>
    <t>11/07/1997</t>
  </si>
  <si>
    <t>B15DCCN317</t>
  </si>
  <si>
    <t>19/07/1994</t>
  </si>
  <si>
    <t>Đào Mạnh</t>
  </si>
  <si>
    <t>B15DCDT194</t>
  </si>
  <si>
    <t>B15DCKT010</t>
  </si>
  <si>
    <t>Lưu Minh</t>
  </si>
  <si>
    <t>B15DCKT113</t>
  </si>
  <si>
    <t>Đỗ Viết</t>
  </si>
  <si>
    <t>12/01/1996</t>
  </si>
  <si>
    <t>Vũ Thị Thùy</t>
  </si>
  <si>
    <t>B15DCQT130</t>
  </si>
  <si>
    <t>Thạo</t>
  </si>
  <si>
    <t>B15DCQT173</t>
  </si>
  <si>
    <t>Tạ Duy</t>
  </si>
  <si>
    <t>Chượng</t>
  </si>
  <si>
    <t>Bùi Hữu</t>
  </si>
  <si>
    <t>24/06/1998</t>
  </si>
  <si>
    <t>Đỗ Trọng</t>
  </si>
  <si>
    <t>B16DCKT057</t>
  </si>
  <si>
    <t>B16DCTT029</t>
  </si>
  <si>
    <t>26/11/1998</t>
  </si>
  <si>
    <t>B18DCVT242</t>
  </si>
  <si>
    <t>Hồ Khánh</t>
  </si>
  <si>
    <t>B18DCVT234</t>
  </si>
  <si>
    <t>B18DCVT226</t>
  </si>
  <si>
    <t>02/11/2000</t>
  </si>
  <si>
    <t>B18DCVT250</t>
  </si>
  <si>
    <t>Dương Thành</t>
  </si>
  <si>
    <t>B18DCVT290</t>
  </si>
  <si>
    <t>B18DCVT314</t>
  </si>
  <si>
    <t>B18DCVT306</t>
  </si>
  <si>
    <t>Tào Văn</t>
  </si>
  <si>
    <t>B18DCVT298</t>
  </si>
  <si>
    <t>B18DCQT116</t>
  </si>
  <si>
    <t>B18DCQT112</t>
  </si>
  <si>
    <t>Nguyễn Thị Tình</t>
  </si>
  <si>
    <t>Nghi</t>
  </si>
  <si>
    <t>18/11/2000</t>
  </si>
  <si>
    <t>B18DCQT104</t>
  </si>
  <si>
    <t>Nụ</t>
  </si>
  <si>
    <t>Nguyễn Chính</t>
  </si>
  <si>
    <t>B18DCVT274</t>
  </si>
  <si>
    <t>B18DCVT258</t>
  </si>
  <si>
    <t>B18DCVT266</t>
  </si>
  <si>
    <t>18/09/2000</t>
  </si>
  <si>
    <t>B18DCVT282</t>
  </si>
  <si>
    <t>B18DCQT148</t>
  </si>
  <si>
    <t>B18DCQT144</t>
  </si>
  <si>
    <t>B18DCQT136</t>
  </si>
  <si>
    <t>B18DCDT251</t>
  </si>
  <si>
    <t>B18DCDT243</t>
  </si>
  <si>
    <t>Trương Đình</t>
  </si>
  <si>
    <t>Thặng</t>
  </si>
  <si>
    <t>B18DCDT239</t>
  </si>
  <si>
    <t>B18DCDT247</t>
  </si>
  <si>
    <t>B18DCDT016</t>
  </si>
  <si>
    <t>B18DCDT012</t>
  </si>
  <si>
    <t>B18DCDT020</t>
  </si>
  <si>
    <t>24/11/2000</t>
  </si>
  <si>
    <t>B18DCDT008</t>
  </si>
  <si>
    <t>Nguyễn Hữu Minh</t>
  </si>
  <si>
    <t>08/11/2000</t>
  </si>
  <si>
    <t>B18DCDT263</t>
  </si>
  <si>
    <t>B18DCDT255</t>
  </si>
  <si>
    <t>Nghiêm Đức</t>
  </si>
  <si>
    <t>B18DCDT259</t>
  </si>
  <si>
    <t>B18DCDT004</t>
  </si>
  <si>
    <t>B18DCCN623</t>
  </si>
  <si>
    <t>B18DCCN634</t>
  </si>
  <si>
    <t>B18DCCN645</t>
  </si>
  <si>
    <t>Trần Nguyên</t>
  </si>
  <si>
    <t>B18DCCN612</t>
  </si>
  <si>
    <t>B18DCQT128</t>
  </si>
  <si>
    <t>B18DCQT120</t>
  </si>
  <si>
    <t>Lưu Hồng</t>
  </si>
  <si>
    <t>B18DCQT124</t>
  </si>
  <si>
    <t>Lê Trang</t>
  </si>
  <si>
    <t>B18DCQT132</t>
  </si>
  <si>
    <t>B18DCAT178</t>
  </si>
  <si>
    <t>B18DCAT190</t>
  </si>
  <si>
    <t>B18DCAT186</t>
  </si>
  <si>
    <t>B18DCAT182</t>
  </si>
  <si>
    <t>B18DCCN579</t>
  </si>
  <si>
    <t>B18DCCN590</t>
  </si>
  <si>
    <t>B18DCCN568</t>
  </si>
  <si>
    <t>B18DCCN601</t>
  </si>
  <si>
    <t>B18DCAT162</t>
  </si>
  <si>
    <t>Nguyễn Phạm Anh</t>
  </si>
  <si>
    <t>B18DCAT174</t>
  </si>
  <si>
    <t>06/05/2000</t>
  </si>
  <si>
    <t>B18DCAT166</t>
  </si>
  <si>
    <t>Khuất Thành</t>
  </si>
  <si>
    <t>B18DCAT170</t>
  </si>
  <si>
    <t>Nghị</t>
  </si>
  <si>
    <t>B18DCAT198</t>
  </si>
  <si>
    <t>B18DCAT206</t>
  </si>
  <si>
    <t>Khúc Chí</t>
  </si>
  <si>
    <t>Tá</t>
  </si>
  <si>
    <t>B18DCAT194</t>
  </si>
  <si>
    <t>B18DCAT224</t>
  </si>
  <si>
    <t>B18DCAT216</t>
  </si>
  <si>
    <t>Nguyễn Công Anh</t>
  </si>
  <si>
    <t>B18DCAT220</t>
  </si>
  <si>
    <t>Ngô Sơn</t>
  </si>
  <si>
    <t>B18DCCN656</t>
  </si>
  <si>
    <t>B18DCCN667</t>
  </si>
  <si>
    <t>B18DCCN678</t>
  </si>
  <si>
    <t>B18DCCN689</t>
  </si>
  <si>
    <t>06/11/1999</t>
  </si>
  <si>
    <t>B17DCAT040</t>
  </si>
  <si>
    <t>Lưu Bá</t>
  </si>
  <si>
    <t>Bùi Bích</t>
  </si>
  <si>
    <t>B17DCCN278</t>
  </si>
  <si>
    <t>Cung Đức Mạnh</t>
  </si>
  <si>
    <t>B17DCCN028</t>
  </si>
  <si>
    <t>04/10/1996</t>
  </si>
  <si>
    <t>Nguyễn Cao</t>
  </si>
  <si>
    <t>Phạm Quốc</t>
  </si>
  <si>
    <t>Lê Khắc</t>
  </si>
  <si>
    <t>B17DCCN670</t>
  </si>
  <si>
    <t>Ninh Thị</t>
  </si>
  <si>
    <t>Nguyễn Đức Tuấn</t>
  </si>
  <si>
    <t>Ba</t>
  </si>
  <si>
    <t>27/03/1999</t>
  </si>
  <si>
    <t>Phan Đình</t>
  </si>
  <si>
    <t>B17DCPT056</t>
  </si>
  <si>
    <t>31/01/1999</t>
  </si>
  <si>
    <t>Phan</t>
  </si>
  <si>
    <t>Trương Tuấn</t>
  </si>
  <si>
    <t>B17DCVT050</t>
  </si>
  <si>
    <t>20/12/1999</t>
  </si>
  <si>
    <t>23/09/1999</t>
  </si>
  <si>
    <t>Phan Thành</t>
  </si>
  <si>
    <t>Lê Thị Minh</t>
  </si>
  <si>
    <t>B17DCPT264</t>
  </si>
  <si>
    <t>Huỳnh Tú</t>
  </si>
  <si>
    <t>B18DCAT210</t>
  </si>
  <si>
    <t>Tín</t>
  </si>
  <si>
    <t>B18DCCN709</t>
  </si>
  <si>
    <t>Vũ Cao</t>
  </si>
  <si>
    <t>B18DCCN700</t>
  </si>
  <si>
    <t>Đỗ Quý</t>
  </si>
  <si>
    <t>B18DCDT028</t>
  </si>
  <si>
    <t>Du</t>
  </si>
  <si>
    <t>B18DCDT032</t>
  </si>
  <si>
    <t>Hà Phương</t>
  </si>
  <si>
    <t>B18DCQT156</t>
  </si>
  <si>
    <t>Chu Ngân</t>
  </si>
  <si>
    <t>B18DCQT152</t>
  </si>
  <si>
    <t>B18DCQT176</t>
  </si>
  <si>
    <t>B18DCQT168</t>
  </si>
  <si>
    <t>Nguyễn Thị Hạnh</t>
  </si>
  <si>
    <t>B18DCQT172</t>
  </si>
  <si>
    <t>Đỗ Hải</t>
  </si>
  <si>
    <t>B18DCDT044</t>
  </si>
  <si>
    <t>B18DCDT040</t>
  </si>
  <si>
    <t>Đáng</t>
  </si>
  <si>
    <t>B18DCDT052</t>
  </si>
  <si>
    <t>B18DCDT060</t>
  </si>
  <si>
    <t>B18DCDT068</t>
  </si>
  <si>
    <t>Trần Như</t>
  </si>
  <si>
    <t>B18DCDT056</t>
  </si>
  <si>
    <t>B18DCDT064</t>
  </si>
  <si>
    <t>B18DCVT330</t>
  </si>
  <si>
    <t>B18DCVT322</t>
  </si>
  <si>
    <t>B18DCVT346</t>
  </si>
  <si>
    <t>B18DCVT354</t>
  </si>
  <si>
    <t>B18DCVT362</t>
  </si>
  <si>
    <t>B18DCVT370</t>
  </si>
  <si>
    <t>B18DCAT222</t>
  </si>
  <si>
    <t>B18DCAT218</t>
  </si>
  <si>
    <t>B18DCAT214</t>
  </si>
  <si>
    <t>B18DCAT242</t>
  </si>
  <si>
    <t>B18DCAT234</t>
  </si>
  <si>
    <t>Kiều Văn</t>
  </si>
  <si>
    <t>B18DCAT238</t>
  </si>
  <si>
    <t>B18DCAT230</t>
  </si>
  <si>
    <t>24/11/1996</t>
  </si>
  <si>
    <t>B18DCAT258</t>
  </si>
  <si>
    <t>Nguyễn Thị Tường</t>
  </si>
  <si>
    <t>B18DCAT246</t>
  </si>
  <si>
    <t>B18DCAT250</t>
  </si>
  <si>
    <t>B18DCAT262</t>
  </si>
  <si>
    <t>B18DCAT266</t>
  </si>
  <si>
    <t>B18DCDT084</t>
  </si>
  <si>
    <t>Đỗ Vũ Việt</t>
  </si>
  <si>
    <t>B18DCDT080</t>
  </si>
  <si>
    <t>Quách Tô</t>
  </si>
  <si>
    <t>B18DCDT076</t>
  </si>
  <si>
    <t>B18DCDT072</t>
  </si>
  <si>
    <t>Trịnh Công</t>
  </si>
  <si>
    <t>B18DCKT015</t>
  </si>
  <si>
    <t>B18DCVT386</t>
  </si>
  <si>
    <t>B18DCVT402</t>
  </si>
  <si>
    <t>B18DCVT410</t>
  </si>
  <si>
    <t>B18DCVT394</t>
  </si>
  <si>
    <t>Tăng Xuân</t>
  </si>
  <si>
    <t>B18DCVT426</t>
  </si>
  <si>
    <t>Đinh Thành</t>
  </si>
  <si>
    <t>B18DCVT434</t>
  </si>
  <si>
    <t>B18DCVT418</t>
  </si>
  <si>
    <t>B18DCVT450</t>
  </si>
  <si>
    <t>B18DCDT092</t>
  </si>
  <si>
    <t>B18DCDT096</t>
  </si>
  <si>
    <t>B18DCDT088</t>
  </si>
  <si>
    <t>B18DCDT100</t>
  </si>
  <si>
    <t>B18DCDT104</t>
  </si>
  <si>
    <t>B18DCDT112</t>
  </si>
  <si>
    <t>26/05/2000</t>
  </si>
  <si>
    <t>B18DCDT108</t>
  </si>
  <si>
    <t>B18DCKT035</t>
  </si>
  <si>
    <t>B18DCCN116</t>
  </si>
  <si>
    <t>D18CQCN06-B</t>
  </si>
  <si>
    <t>B18DCDT098</t>
  </si>
  <si>
    <t>Quản Trường</t>
  </si>
  <si>
    <t>D18CQDT02-B</t>
  </si>
  <si>
    <t>B18DCCN485</t>
  </si>
  <si>
    <t>D18CQCN01-B</t>
  </si>
  <si>
    <t>B18DCCN237</t>
  </si>
  <si>
    <t>B18DCDT114</t>
  </si>
  <si>
    <t>B18DCCN347</t>
  </si>
  <si>
    <t>B18DCCN402</t>
  </si>
  <si>
    <t>B18DCCN413</t>
  </si>
  <si>
    <t>Trần Hùng</t>
  </si>
  <si>
    <t>B18DCCN655</t>
  </si>
  <si>
    <t>Thử</t>
  </si>
  <si>
    <t>B18DCCN258</t>
  </si>
  <si>
    <t>P Huy</t>
  </si>
  <si>
    <t>03/10/2000</t>
  </si>
  <si>
    <t>D18CQCN05-B</t>
  </si>
  <si>
    <t>D13CNPM3</t>
  </si>
  <si>
    <t>B13DCCN242</t>
  </si>
  <si>
    <t>13/05/1995</t>
  </si>
  <si>
    <t>E14CQCN01-B</t>
  </si>
  <si>
    <t>03/06/1996</t>
  </si>
  <si>
    <t>B14DCCN569</t>
  </si>
  <si>
    <t>Souphavan</t>
  </si>
  <si>
    <t>Vongxatry</t>
  </si>
  <si>
    <t>18/02/1995</t>
  </si>
  <si>
    <t>16/02/1996</t>
  </si>
  <si>
    <t>D14XLTHTT2</t>
  </si>
  <si>
    <t>Dương Trung</t>
  </si>
  <si>
    <t>D14XLTHTT1</t>
  </si>
  <si>
    <t>D14DTMT</t>
  </si>
  <si>
    <t>B14DCDT224</t>
  </si>
  <si>
    <t>27/01/1996</t>
  </si>
  <si>
    <t>B14DCVT207</t>
  </si>
  <si>
    <t>Chu Chí</t>
  </si>
  <si>
    <t>21/07/1996</t>
  </si>
  <si>
    <t>27/07/1997</t>
  </si>
  <si>
    <t>15/11/1995</t>
  </si>
  <si>
    <t>Đinh Thái</t>
  </si>
  <si>
    <t>26/01/1997</t>
  </si>
  <si>
    <t>B15DCPT105</t>
  </si>
  <si>
    <t>Trần Thị Hải</t>
  </si>
  <si>
    <t>B15DCVT075</t>
  </si>
  <si>
    <t>Đỗ Huyền</t>
  </si>
  <si>
    <t>B15DCVT332</t>
  </si>
  <si>
    <t>12/04/1995</t>
  </si>
  <si>
    <t>Vũ Công</t>
  </si>
  <si>
    <t>B16DCAT109</t>
  </si>
  <si>
    <t>Cao Minh</t>
  </si>
  <si>
    <t>Quảng</t>
  </si>
  <si>
    <t>B16DCCN306</t>
  </si>
  <si>
    <t>Đỗ Duy</t>
  </si>
  <si>
    <t>B16DCCN533</t>
  </si>
  <si>
    <t>Hiến</t>
  </si>
  <si>
    <t>Vũ Duy</t>
  </si>
  <si>
    <t>Mận</t>
  </si>
  <si>
    <t>Đỗ Diệu</t>
  </si>
  <si>
    <t>B16DCMR083</t>
  </si>
  <si>
    <t>B16DCQT006</t>
  </si>
  <si>
    <t>Lê Thục</t>
  </si>
  <si>
    <t>B16DCQT030</t>
  </si>
  <si>
    <t>B16DCQT063</t>
  </si>
  <si>
    <t>B16DCQT088</t>
  </si>
  <si>
    <t>Thân Dương</t>
  </si>
  <si>
    <t>B16DCQT087</t>
  </si>
  <si>
    <t>04/05/1998</t>
  </si>
  <si>
    <t>Trần Thị Huyền</t>
  </si>
  <si>
    <t>B16DCTT024</t>
  </si>
  <si>
    <t>Lưu Việt</t>
  </si>
  <si>
    <t>Cao</t>
  </si>
  <si>
    <t>Đoàn Trọng</t>
  </si>
  <si>
    <t>B16DCVT124</t>
  </si>
  <si>
    <t>Đào Thế</t>
  </si>
  <si>
    <t>B18DCCN390</t>
  </si>
  <si>
    <t>Phan Công</t>
  </si>
  <si>
    <t>Cao Văn</t>
  </si>
  <si>
    <t>Thuần</t>
  </si>
  <si>
    <t>24/04/1999</t>
  </si>
  <si>
    <t>Đỗ Hùng</t>
  </si>
  <si>
    <t>Đan</t>
  </si>
  <si>
    <t>B17DCCN020</t>
  </si>
  <si>
    <t>Hoàng Thị Bích</t>
  </si>
  <si>
    <t>Lê Thị Thúy</t>
  </si>
  <si>
    <t>B17DCDT158</t>
  </si>
  <si>
    <t>B17DCDT190</t>
  </si>
  <si>
    <t>09/07/1999</t>
  </si>
  <si>
    <t>B17DCDT068</t>
  </si>
  <si>
    <t>Phạm Thúy</t>
  </si>
  <si>
    <t>Nguyễn Thị Việt</t>
  </si>
  <si>
    <t>B17DCKT151</t>
  </si>
  <si>
    <t>Dương Đình</t>
  </si>
  <si>
    <t>B17DCKT016</t>
  </si>
  <si>
    <t>Phùng Ngọc</t>
  </si>
  <si>
    <t>B17DCMR028</t>
  </si>
  <si>
    <t>Ngô Thị Ngọc</t>
  </si>
  <si>
    <t>Hoàng Thị Hải</t>
  </si>
  <si>
    <t>B17DCPT162</t>
  </si>
  <si>
    <t>Trương Thị Thu</t>
  </si>
  <si>
    <t>B17DCVT385</t>
  </si>
  <si>
    <t>Đoàn Xa</t>
  </si>
  <si>
    <t>Nguyễn Hùng</t>
  </si>
  <si>
    <t>B17DCVT138</t>
  </si>
  <si>
    <t>B17DCVT114</t>
  </si>
  <si>
    <t>Nguyễn Văn Ngọc</t>
  </si>
  <si>
    <t>B17DCVT085</t>
  </si>
  <si>
    <t>Thêu</t>
  </si>
  <si>
    <t>Trần Vương</t>
  </si>
  <si>
    <t>Phùng Minh</t>
  </si>
  <si>
    <t>B17DCVT072</t>
  </si>
  <si>
    <t>B18DCCN100</t>
  </si>
  <si>
    <t>B18DCCN566</t>
  </si>
  <si>
    <t>B18DCCN588</t>
  </si>
  <si>
    <t>Vi Thị Kim</t>
  </si>
  <si>
    <t>B18DCCN144</t>
  </si>
  <si>
    <t>B18DCCN610</t>
  </si>
  <si>
    <t>B18DCCN232</t>
  </si>
  <si>
    <t>Lý Thị</t>
  </si>
  <si>
    <t>B18DCCN028</t>
  </si>
  <si>
    <t>B18DCCN039</t>
  </si>
  <si>
    <t>B18DCCN050</t>
  </si>
  <si>
    <t>B18DCDT030</t>
  </si>
  <si>
    <t>B18DCDT038</t>
  </si>
  <si>
    <t>Đàm</t>
  </si>
  <si>
    <t>B18DCDT042</t>
  </si>
  <si>
    <t>Hứa Sỹ</t>
  </si>
  <si>
    <t>B18DCDT034</t>
  </si>
  <si>
    <t>B18DCDT116</t>
  </si>
  <si>
    <t>B18DCCN072</t>
  </si>
  <si>
    <t>B18DCCN061</t>
  </si>
  <si>
    <t>Trương Đăng</t>
  </si>
  <si>
    <t>B18DCCN083</t>
  </si>
  <si>
    <t>B18DCCN094</t>
  </si>
  <si>
    <t>B18DCDT046</t>
  </si>
  <si>
    <t>B18DCDT054</t>
  </si>
  <si>
    <t>B18DCDT050</t>
  </si>
  <si>
    <t>Trịnh Trọng</t>
  </si>
  <si>
    <t>B18DCDT058</t>
  </si>
  <si>
    <t>B18DCCN309</t>
  </si>
  <si>
    <t>B18DCCN298</t>
  </si>
  <si>
    <t>B18DCAT033</t>
  </si>
  <si>
    <t>B18DCCN331</t>
  </si>
  <si>
    <t>B18DCCN342</t>
  </si>
  <si>
    <t>B18DCCN320</t>
  </si>
  <si>
    <t>B18DCCN353</t>
  </si>
  <si>
    <t>B18DCCN105</t>
  </si>
  <si>
    <t>B18DCCN127</t>
  </si>
  <si>
    <t>B18DCCN138</t>
  </si>
  <si>
    <t>B18DCDT066</t>
  </si>
  <si>
    <t>Khiếu Xuân</t>
  </si>
  <si>
    <t>B18DCDT070</t>
  </si>
  <si>
    <t>B18DCDT062</t>
  </si>
  <si>
    <t>B18DCCN397</t>
  </si>
  <si>
    <t>B18DCCN375</t>
  </si>
  <si>
    <t>B18DCCN386</t>
  </si>
  <si>
    <t>Lựu</t>
  </si>
  <si>
    <t>B18DCCN364</t>
  </si>
  <si>
    <t>B18DCDT086</t>
  </si>
  <si>
    <t>B18DCDT082</t>
  </si>
  <si>
    <t>Hầu Nhật</t>
  </si>
  <si>
    <t>B18DCDT090</t>
  </si>
  <si>
    <t>B18DCCN182</t>
  </si>
  <si>
    <t>Tô Mạnh</t>
  </si>
  <si>
    <t>B18DCCN149</t>
  </si>
  <si>
    <t>B18DCCN171</t>
  </si>
  <si>
    <t>B18DCAT049</t>
  </si>
  <si>
    <t>B18DCCN419</t>
  </si>
  <si>
    <t>B18DCCN441</t>
  </si>
  <si>
    <t>Lê Thị Quỳnh</t>
  </si>
  <si>
    <t>B18DCCN408</t>
  </si>
  <si>
    <t>B18DCCN215</t>
  </si>
  <si>
    <t>B18DCCN204</t>
  </si>
  <si>
    <t>B18DCCN226</t>
  </si>
  <si>
    <t>B18DCDT102</t>
  </si>
  <si>
    <t>B18DCDT106</t>
  </si>
  <si>
    <t>B18DCDT196</t>
  </si>
  <si>
    <t>B18DCCN452</t>
  </si>
  <si>
    <t>B18DCCN474</t>
  </si>
  <si>
    <t>B18DCCN463</t>
  </si>
  <si>
    <t>B18DCCN259</t>
  </si>
  <si>
    <t>Vũ Danh</t>
  </si>
  <si>
    <t>B18DCCN248</t>
  </si>
  <si>
    <t>Hoành</t>
  </si>
  <si>
    <t>B18DCCN270</t>
  </si>
  <si>
    <t>B18DCDT118</t>
  </si>
  <si>
    <t>Nguyễn Bá Phúc</t>
  </si>
  <si>
    <t>B18DCDT110</t>
  </si>
  <si>
    <t>B18DCDT122</t>
  </si>
  <si>
    <t>B18DCCN496</t>
  </si>
  <si>
    <t>Phạm Vũ Minh</t>
  </si>
  <si>
    <t>B18DCCN507</t>
  </si>
  <si>
    <t>B18DCCN518</t>
  </si>
  <si>
    <t>B18DCCN529</t>
  </si>
  <si>
    <t>B18DCCN314</t>
  </si>
  <si>
    <t>B18DCCN292</t>
  </si>
  <si>
    <t>B18DCCN281</t>
  </si>
  <si>
    <t>B18DCDT134</t>
  </si>
  <si>
    <t>B18DCDT138</t>
  </si>
  <si>
    <t>B18DCDT130</t>
  </si>
  <si>
    <t>B18DCDT126</t>
  </si>
  <si>
    <t>B18DCDT224</t>
  </si>
  <si>
    <t>B18DCDT220</t>
  </si>
  <si>
    <t>B18DCTM038</t>
  </si>
  <si>
    <t>D18CQTM01-B</t>
  </si>
  <si>
    <t>B18DCTM042</t>
  </si>
  <si>
    <t>B18DCTM044</t>
  </si>
  <si>
    <t>B18DCDT142</t>
  </si>
  <si>
    <t>B18DCDT154</t>
  </si>
  <si>
    <t>B18DCDT150</t>
  </si>
  <si>
    <t>B18DCDT146</t>
  </si>
  <si>
    <t>B18DCAT117</t>
  </si>
  <si>
    <t>B18DCCN573</t>
  </si>
  <si>
    <t>B18DCCN562</t>
  </si>
  <si>
    <t>B18DCCN551</t>
  </si>
  <si>
    <t>B18DCCN325</t>
  </si>
  <si>
    <t>B18DCCN606</t>
  </si>
  <si>
    <t>B18DCCN595</t>
  </si>
  <si>
    <t>Ngô Đăng</t>
  </si>
  <si>
    <t>B18DCCN617</t>
  </si>
  <si>
    <t>B18DCCN358</t>
  </si>
  <si>
    <t>B18DCCN336</t>
  </si>
  <si>
    <t>B18DCCN369</t>
  </si>
  <si>
    <t>B18DCDT170</t>
  </si>
  <si>
    <t>Trần Giang</t>
  </si>
  <si>
    <t>B18DCDT166</t>
  </si>
  <si>
    <t>B18DCTM049</t>
  </si>
  <si>
    <t>Phùng Kim</t>
  </si>
  <si>
    <t>Tỏa</t>
  </si>
  <si>
    <t>B18DCCN661</t>
  </si>
  <si>
    <t>09/02/2000</t>
  </si>
  <si>
    <t>B18DCCN628</t>
  </si>
  <si>
    <t>B18DCCN650</t>
  </si>
  <si>
    <t>Đinh Sĩ</t>
  </si>
  <si>
    <t>B18DCCN391</t>
  </si>
  <si>
    <t>B18DCDT178</t>
  </si>
  <si>
    <t>Đinh Tiến</t>
  </si>
  <si>
    <t>B18DCDT174</t>
  </si>
  <si>
    <t>B18DCAT133</t>
  </si>
  <si>
    <t>B18DCCN683</t>
  </si>
  <si>
    <t>Hà Đình</t>
  </si>
  <si>
    <t>B18DCCN694</t>
  </si>
  <si>
    <t>B18DCCN672</t>
  </si>
  <si>
    <t>B18DCCN703</t>
  </si>
  <si>
    <t>20/03/1999</t>
  </si>
  <si>
    <t>B18DCCN435</t>
  </si>
  <si>
    <t>B18DCCN457</t>
  </si>
  <si>
    <t>Phạm Sỹ Hồng</t>
  </si>
  <si>
    <t>B18DCCN424</t>
  </si>
  <si>
    <t>20/05/2000</t>
  </si>
  <si>
    <t>B18DCCN446</t>
  </si>
  <si>
    <t>Cao Tuấn</t>
  </si>
  <si>
    <t>B18DCDT198</t>
  </si>
  <si>
    <t>B18DCDT194</t>
  </si>
  <si>
    <t>B18DCDT202</t>
  </si>
  <si>
    <t>B18DCDT190</t>
  </si>
  <si>
    <t>31/07/2000</t>
  </si>
  <si>
    <t>B18DCTM054</t>
  </si>
  <si>
    <t>B18DCAT009</t>
  </si>
  <si>
    <t>Nguyễn Văn Đức</t>
  </si>
  <si>
    <t>B18DCCN265</t>
  </si>
  <si>
    <t>B18DCCN254</t>
  </si>
  <si>
    <t>B18DCCN468</t>
  </si>
  <si>
    <t>B18DCCN490</t>
  </si>
  <si>
    <t>Đào Hồng</t>
  </si>
  <si>
    <t>B18DCCN479</t>
  </si>
  <si>
    <t>B18DCDT210</t>
  </si>
  <si>
    <t>B18DCDT206</t>
  </si>
  <si>
    <t>B18DCAT161</t>
  </si>
  <si>
    <t>B18DCCN035</t>
  </si>
  <si>
    <t>Phùng Ngọc Tuấn</t>
  </si>
  <si>
    <t>D18CQCN02-B</t>
  </si>
  <si>
    <t>B18DCCN079</t>
  </si>
  <si>
    <t>B18DCCN046</t>
  </si>
  <si>
    <t>B18DCCN068</t>
  </si>
  <si>
    <t>B18DCCN057</t>
  </si>
  <si>
    <t>B18DCCN512</t>
  </si>
  <si>
    <t>B18DCCN501</t>
  </si>
  <si>
    <t>B18DCDT226</t>
  </si>
  <si>
    <t>B18DCDT230</t>
  </si>
  <si>
    <t>B18DCDT222</t>
  </si>
  <si>
    <t>B18DCTM067</t>
  </si>
  <si>
    <t>B18DCDT246</t>
  </si>
  <si>
    <t>B18DCDT242</t>
  </si>
  <si>
    <t>B18DCCN101</t>
  </si>
  <si>
    <t>B18DCCN123</t>
  </si>
  <si>
    <t>Phạm Thị Thuỳ</t>
  </si>
  <si>
    <t>B18DCCN090</t>
  </si>
  <si>
    <t>Quản Văn</t>
  </si>
  <si>
    <t>B18DCCN545</t>
  </si>
  <si>
    <t>B18DCCN556</t>
  </si>
  <si>
    <t>Cao Anh</t>
  </si>
  <si>
    <t>B18DCCN578</t>
  </si>
  <si>
    <t>Lê Nho</t>
  </si>
  <si>
    <t>B18DCCN567</t>
  </si>
  <si>
    <t>20/03/2000</t>
  </si>
  <si>
    <t>B18DCCN134</t>
  </si>
  <si>
    <t>B18DCCN145</t>
  </si>
  <si>
    <t>B18DCCN167</t>
  </si>
  <si>
    <t>B18DCCN156</t>
  </si>
  <si>
    <t>B18DCCN589</t>
  </si>
  <si>
    <t>B18DCCN611</t>
  </si>
  <si>
    <t>Đinh Như</t>
  </si>
  <si>
    <t>B18DCDT258</t>
  </si>
  <si>
    <t>B18DCDT254</t>
  </si>
  <si>
    <t>Triệu</t>
  </si>
  <si>
    <t>B18DCDT266</t>
  </si>
  <si>
    <t>Nguyễn Quân</t>
  </si>
  <si>
    <t>21/06/2000</t>
  </si>
  <si>
    <t>B18DCDT262</t>
  </si>
  <si>
    <t>Phan Xuân</t>
  </si>
  <si>
    <t>B18DCDT015</t>
  </si>
  <si>
    <t>B18DCCN633</t>
  </si>
  <si>
    <t>B18DCCN666</t>
  </si>
  <si>
    <t>B18DCCN189</t>
  </si>
  <si>
    <t>01/04/2000</t>
  </si>
  <si>
    <t>B18DCCN200</t>
  </si>
  <si>
    <t>B18DCCN211</t>
  </si>
  <si>
    <t>B18DCAT237</t>
  </si>
  <si>
    <t>23/03/2000</t>
  </si>
  <si>
    <t>B18DCCN222</t>
  </si>
  <si>
    <t>B18DCCN708</t>
  </si>
  <si>
    <t>B18DCCN677</t>
  </si>
  <si>
    <t>B18DCCN688</t>
  </si>
  <si>
    <t>Lại Thái</t>
  </si>
  <si>
    <t>B18DCCN699</t>
  </si>
  <si>
    <t>B18DCCN255</t>
  </si>
  <si>
    <t>B18DCCN244</t>
  </si>
  <si>
    <t>B18DCCN233</t>
  </si>
  <si>
    <t>B18DCCN266</t>
  </si>
  <si>
    <t>Lê Trần Quang</t>
  </si>
  <si>
    <t>B18DCCN288</t>
  </si>
  <si>
    <t>B18DCCN310</t>
  </si>
  <si>
    <t>B18DCQT107</t>
  </si>
  <si>
    <t>B18DCDT079</t>
  </si>
  <si>
    <t>B18DCCN332</t>
  </si>
  <si>
    <t>Phạm Thị Diệu</t>
  </si>
  <si>
    <t>B18DCCN354</t>
  </si>
  <si>
    <t>Nguyễn Ngọc Thành</t>
  </si>
  <si>
    <t>B18DCCN321</t>
  </si>
  <si>
    <t>B18DCCN343</t>
  </si>
  <si>
    <t>B18DCCN376</t>
  </si>
  <si>
    <t>B18DCCN365</t>
  </si>
  <si>
    <t>B18DCCN398</t>
  </si>
  <si>
    <t>B18DCQT147</t>
  </si>
  <si>
    <t>B18DCDT107</t>
  </si>
  <si>
    <t>Phạm Ngọc An</t>
  </si>
  <si>
    <t>B18DCDT099</t>
  </si>
  <si>
    <t>B18DCCN409</t>
  </si>
  <si>
    <t>B18DCCN431</t>
  </si>
  <si>
    <t>B18DCCN442</t>
  </si>
  <si>
    <t>Trương Thị Thuý</t>
  </si>
  <si>
    <t>B18DCCN420</t>
  </si>
  <si>
    <t>Đỗ Bùi Thành</t>
  </si>
  <si>
    <t>B18DCCN005</t>
  </si>
  <si>
    <t>B18DCAT042</t>
  </si>
  <si>
    <t>B18DCCN453</t>
  </si>
  <si>
    <t>Quách Thành</t>
  </si>
  <si>
    <t>Nghiệp</t>
  </si>
  <si>
    <t>B18DCCN486</t>
  </si>
  <si>
    <t>B18DCCN464</t>
  </si>
  <si>
    <t>B18DCCN475</t>
  </si>
  <si>
    <t>B18DCCN027</t>
  </si>
  <si>
    <t>B18DCCN016</t>
  </si>
  <si>
    <t>B18DCCN049</t>
  </si>
  <si>
    <t>B18DCCN038</t>
  </si>
  <si>
    <t>B18DCCN497</t>
  </si>
  <si>
    <t>B18DCCN508</t>
  </si>
  <si>
    <t>B18DCCN530</t>
  </si>
  <si>
    <t>B18DCCN519</t>
  </si>
  <si>
    <t>B18DCCN060</t>
  </si>
  <si>
    <t>B18DCCN093</t>
  </si>
  <si>
    <t>B18DCCN071</t>
  </si>
  <si>
    <t>B18DCCN082</t>
  </si>
  <si>
    <t>B18DCCN271</t>
  </si>
  <si>
    <t>Từ Xuân</t>
  </si>
  <si>
    <t>B18DCCN563</t>
  </si>
  <si>
    <t>B18DCCN574</t>
  </si>
  <si>
    <t>B18DCCN552</t>
  </si>
  <si>
    <t>B18DCCN115</t>
  </si>
  <si>
    <t>B18DCCN137</t>
  </si>
  <si>
    <t>B18DCCN104</t>
  </si>
  <si>
    <t>Bùi Quý</t>
  </si>
  <si>
    <t>B18DCCN315</t>
  </si>
  <si>
    <t>B18DCDT163</t>
  </si>
  <si>
    <t>B18DCCN392</t>
  </si>
  <si>
    <t>B18DCCN359</t>
  </si>
  <si>
    <t>Phùng Hoàng</t>
  </si>
  <si>
    <t>B18DCCN662</t>
  </si>
  <si>
    <t>B18DCCN651</t>
  </si>
  <si>
    <t>B18DCCN629</t>
  </si>
  <si>
    <t>B18DCCN203</t>
  </si>
  <si>
    <t>B18DCCN225</t>
  </si>
  <si>
    <t>B18DCCN192</t>
  </si>
  <si>
    <t>B18DCAT114</t>
  </si>
  <si>
    <t>B18DCCN596</t>
  </si>
  <si>
    <t>B18DCCN585</t>
  </si>
  <si>
    <t>B18DCCN618</t>
  </si>
  <si>
    <t>18/04/2000</t>
  </si>
  <si>
    <t>B18DCCN607</t>
  </si>
  <si>
    <t>B18DCCN181</t>
  </si>
  <si>
    <t>B18DCCN170</t>
  </si>
  <si>
    <t>B18DCCN159</t>
  </si>
  <si>
    <t>Hoàng Hoàng</t>
  </si>
  <si>
    <t>B18DCAT118</t>
  </si>
  <si>
    <t>B18DCCN684</t>
  </si>
  <si>
    <t>B18DCCN673</t>
  </si>
  <si>
    <t>Quản Thành</t>
  </si>
  <si>
    <t>B18DCCN695</t>
  </si>
  <si>
    <t>Hoàng Phi</t>
  </si>
  <si>
    <t>B18DCCN269</t>
  </si>
  <si>
    <t>B18DCCN236</t>
  </si>
  <si>
    <t>B18DCCN247</t>
  </si>
  <si>
    <t>B18DCDT195</t>
  </si>
  <si>
    <t>B18DCQT060</t>
  </si>
  <si>
    <t>B12DCCN527</t>
  </si>
  <si>
    <t>Sacksith</t>
  </si>
  <si>
    <t>Xaphakdy</t>
  </si>
  <si>
    <t>29/07/1989</t>
  </si>
  <si>
    <t>D12CNPM4</t>
  </si>
  <si>
    <t>B13DCCN013</t>
  </si>
  <si>
    <t>14/05/1995</t>
  </si>
  <si>
    <t>B13DCCN530</t>
  </si>
  <si>
    <t>Thammatheva</t>
  </si>
  <si>
    <t>Somchit</t>
  </si>
  <si>
    <t>06/06/1978</t>
  </si>
  <si>
    <t>D13HTTT1</t>
  </si>
  <si>
    <t>B18DCCN280</t>
  </si>
  <si>
    <t>Lê Dương</t>
  </si>
  <si>
    <t>B18DCCN291</t>
  </si>
  <si>
    <t>B18DCCN313</t>
  </si>
  <si>
    <t>Nguyễn Khả</t>
  </si>
  <si>
    <t>B18DCCN302</t>
  </si>
  <si>
    <t>B13DCVT217</t>
  </si>
  <si>
    <t>26/08/1995</t>
  </si>
  <si>
    <t>D13CQVT05-B</t>
  </si>
  <si>
    <t>B18DCCN346</t>
  </si>
  <si>
    <t>B18DCCN357</t>
  </si>
  <si>
    <t>B18DCCN324</t>
  </si>
  <si>
    <t>B18DCCN335</t>
  </si>
  <si>
    <t>B18DCQT096</t>
  </si>
  <si>
    <t>B18DCQT092</t>
  </si>
  <si>
    <t>Phan Minh</t>
  </si>
  <si>
    <t>Hoàng Tuấn</t>
  </si>
  <si>
    <t>B14DCCN404</t>
  </si>
  <si>
    <t>13/04/1996</t>
  </si>
  <si>
    <t>D14HTTT4</t>
  </si>
  <si>
    <t>Mi</t>
  </si>
  <si>
    <t>Tô Đình</t>
  </si>
  <si>
    <t>B15DCDT128</t>
  </si>
  <si>
    <t>Châm</t>
  </si>
  <si>
    <t>B15DCQT017</t>
  </si>
  <si>
    <t>B15DCQT069</t>
  </si>
  <si>
    <t>B15DCQT119</t>
  </si>
  <si>
    <t>06/12/1996</t>
  </si>
  <si>
    <t>B15DCTT061</t>
  </si>
  <si>
    <t>B15DCVT226</t>
  </si>
  <si>
    <t>B16DCCN026</t>
  </si>
  <si>
    <t>B16DCCN072</t>
  </si>
  <si>
    <t>Viên</t>
  </si>
  <si>
    <t>B16DCCN504</t>
  </si>
  <si>
    <t>Vilasinh</t>
  </si>
  <si>
    <t>Phanakhone</t>
  </si>
  <si>
    <t>B16DCDT069</t>
  </si>
  <si>
    <t>B16DCDT074</t>
  </si>
  <si>
    <t>B16DCKT143</t>
  </si>
  <si>
    <t>B16DCMR036</t>
  </si>
  <si>
    <t>B16DCMR092</t>
  </si>
  <si>
    <t>B16DCMR118</t>
  </si>
  <si>
    <t>Nguyễn Thị Thục</t>
  </si>
  <si>
    <t>B16DCPT040</t>
  </si>
  <si>
    <t>B16DCQT055</t>
  </si>
  <si>
    <t>B18DCQT140</t>
  </si>
  <si>
    <t>B18DCCN379</t>
  </si>
  <si>
    <t>B18DCCN401</t>
  </si>
  <si>
    <t>Lương Ngọc</t>
  </si>
  <si>
    <t>B18DCCN368</t>
  </si>
  <si>
    <t>B18DCCN445</t>
  </si>
  <si>
    <t>B18DCCN423</t>
  </si>
  <si>
    <t>B18DCCN412</t>
  </si>
  <si>
    <t>B18DCAT202</t>
  </si>
  <si>
    <t>Đỗ</t>
  </si>
  <si>
    <t>B17DCAT200</t>
  </si>
  <si>
    <t>B17DCCN703</t>
  </si>
  <si>
    <t>Bouncho</t>
  </si>
  <si>
    <t>DAOMAIKHAM</t>
  </si>
  <si>
    <t>B17DCVT401</t>
  </si>
  <si>
    <t>B17DCVT218</t>
  </si>
  <si>
    <t>B17DCVT044</t>
  </si>
  <si>
    <t>B17DCVT412</t>
  </si>
  <si>
    <t>B17DCVT245</t>
  </si>
  <si>
    <t>B17DCVT390</t>
  </si>
  <si>
    <t>B17DCCN747</t>
  </si>
  <si>
    <t>B18DCCN012</t>
  </si>
  <si>
    <t>Đỗ Lâm</t>
  </si>
  <si>
    <t>B18DCCN456</t>
  </si>
  <si>
    <t>Ninh Thị Ánh</t>
  </si>
  <si>
    <t>B18DCCN467</t>
  </si>
  <si>
    <t>B18DCDT036</t>
  </si>
  <si>
    <t>Lâm Ngọc</t>
  </si>
  <si>
    <t>B18DCDT024</t>
  </si>
  <si>
    <t>B18DCQT160</t>
  </si>
  <si>
    <t>B18DCCN511</t>
  </si>
  <si>
    <t>B18DCCN533</t>
  </si>
  <si>
    <t>B18DCCN544</t>
  </si>
  <si>
    <t>Trịnh Vinh</t>
  </si>
  <si>
    <t>B18DCAT226</t>
  </si>
  <si>
    <t>B18DCCN034</t>
  </si>
  <si>
    <t>B18DCCN023</t>
  </si>
  <si>
    <t>Nguyễn Nhân Hoàng</t>
  </si>
  <si>
    <t>B18DCCN056</t>
  </si>
  <si>
    <t>B18DCCN089</t>
  </si>
  <si>
    <t>B18DCCN067</t>
  </si>
  <si>
    <t>Huỳnh Minh</t>
  </si>
  <si>
    <t>B18DCCN078</t>
  </si>
  <si>
    <t>B18DCCN500</t>
  </si>
  <si>
    <t>B18DCAT254</t>
  </si>
  <si>
    <t>B18DCCN111</t>
  </si>
  <si>
    <t>B18DCCN577</t>
  </si>
  <si>
    <t>B18DCCN133</t>
  </si>
  <si>
    <t>B18DCCN632</t>
  </si>
  <si>
    <t>B18DCCN621</t>
  </si>
  <si>
    <t>B18DCTM008</t>
  </si>
  <si>
    <t>B18DCDT010</t>
  </si>
  <si>
    <t>Nguyễn Quang Hải</t>
  </si>
  <si>
    <t>B18DCDT006</t>
  </si>
  <si>
    <t>B18DCDT002</t>
  </si>
  <si>
    <t>B18DCDT022</t>
  </si>
  <si>
    <t>Nhuyễn Văn</t>
  </si>
  <si>
    <t>B18DCDT026</t>
  </si>
  <si>
    <t>B18DCDT018</t>
  </si>
  <si>
    <t>Khổng Xuân</t>
  </si>
  <si>
    <t>B18DCDT014</t>
  </si>
  <si>
    <t>B18DCCN006</t>
  </si>
  <si>
    <t>Cao Tú</t>
  </si>
  <si>
    <t>B18DCCN687</t>
  </si>
  <si>
    <t>B18DCCN654</t>
  </si>
  <si>
    <t>B18DCCN676</t>
  </si>
  <si>
    <t>B18DCCN221</t>
  </si>
  <si>
    <t>B18DCCN199</t>
  </si>
  <si>
    <t>B18DCCN166</t>
  </si>
  <si>
    <t>B18DCCN188</t>
  </si>
  <si>
    <t>B18DCTM015</t>
  </si>
  <si>
    <t>B18DCTM016</t>
  </si>
  <si>
    <t>B18DCTM017</t>
  </si>
  <si>
    <t>B18DCTM020</t>
  </si>
  <si>
    <t>B18DCTM018</t>
  </si>
  <si>
    <t>B18DCTM019</t>
  </si>
  <si>
    <t>B18DCTM024</t>
  </si>
  <si>
    <t>B18DCTM023</t>
  </si>
  <si>
    <t>P Văn</t>
  </si>
  <si>
    <t>B18DCTM025</t>
  </si>
  <si>
    <t>Lê Nguyễn Mai</t>
  </si>
  <si>
    <t>24/12/2000</t>
  </si>
  <si>
    <t>B18DCTM027</t>
  </si>
  <si>
    <t>B18DCTM028</t>
  </si>
  <si>
    <t>B18DCTM029</t>
  </si>
  <si>
    <t>Hoàng Thuỳ</t>
  </si>
  <si>
    <t>B18DCTM026</t>
  </si>
  <si>
    <t>Kiều</t>
  </si>
  <si>
    <t>B18DCTM032</t>
  </si>
  <si>
    <t>B18DCTM030</t>
  </si>
  <si>
    <t>B18DCTM033</t>
  </si>
  <si>
    <t>B18DCTM036</t>
  </si>
  <si>
    <t>Trần Phương Thảo</t>
  </si>
  <si>
    <t>B18DCTM035</t>
  </si>
  <si>
    <t>B18DCTM037</t>
  </si>
  <si>
    <t>B18DCTM034</t>
  </si>
  <si>
    <t>Nguyễn Thị Bảo</t>
  </si>
  <si>
    <t>01/05/2000</t>
  </si>
  <si>
    <t>B18DCTM040</t>
  </si>
  <si>
    <t>Dương Hồng</t>
  </si>
  <si>
    <t>B18DCTM041</t>
  </si>
  <si>
    <t>Đỗ Thị Ánh</t>
  </si>
  <si>
    <t>B18DCTM039</t>
  </si>
  <si>
    <t>B18DCTM045</t>
  </si>
  <si>
    <t>B18DCTM047</t>
  </si>
  <si>
    <t>B18DCTM048</t>
  </si>
  <si>
    <t>B18DCTM052</t>
  </si>
  <si>
    <t>B18DCTM050</t>
  </si>
  <si>
    <t>B18DCTM055</t>
  </si>
  <si>
    <t>Phạm Cao</t>
  </si>
  <si>
    <t>B18DCTM057</t>
  </si>
  <si>
    <t>B18DCTM056</t>
  </si>
  <si>
    <t>B18DCTM059</t>
  </si>
  <si>
    <t>B18DCTM058</t>
  </si>
  <si>
    <t>B18DCTM061</t>
  </si>
  <si>
    <t>Đặng Huyền</t>
  </si>
  <si>
    <t>B18DCTM060</t>
  </si>
  <si>
    <t>Kiều Thu</t>
  </si>
  <si>
    <t>B18DCTM065</t>
  </si>
  <si>
    <t>B18DCTM063</t>
  </si>
  <si>
    <t>B18DCTM062</t>
  </si>
  <si>
    <t>B18DCTM064</t>
  </si>
  <si>
    <t>B18DCTM068</t>
  </si>
  <si>
    <t>B18DCTM069</t>
  </si>
  <si>
    <t>B18DCVT169</t>
  </si>
  <si>
    <t>B18DCVT286</t>
  </si>
  <si>
    <t>B18DCVT217</t>
  </si>
  <si>
    <t>B18DCVT257</t>
  </si>
  <si>
    <t>B18DCVT310</t>
  </si>
  <si>
    <t>B18DCVT337</t>
  </si>
  <si>
    <t>B18DCVT106</t>
  </si>
  <si>
    <t>B18DCVT114</t>
  </si>
  <si>
    <t>B18DCVT138</t>
  </si>
  <si>
    <t>Tô Dương Đức</t>
  </si>
  <si>
    <t>D12CNPM5</t>
  </si>
  <si>
    <t>B18DCVT178</t>
  </si>
  <si>
    <t>D13CQVT03-B</t>
  </si>
  <si>
    <t>B18DCVT202</t>
  </si>
  <si>
    <t>B14CCCN128</t>
  </si>
  <si>
    <t>B14DCCN232</t>
  </si>
  <si>
    <t>B14DCKT096</t>
  </si>
  <si>
    <t>21/05/1995</t>
  </si>
  <si>
    <t>B14DCVT275</t>
  </si>
  <si>
    <t>11/11/1994</t>
  </si>
  <si>
    <t>Ngô Gia</t>
  </si>
  <si>
    <t>Hà Đức</t>
  </si>
  <si>
    <t>28/07/1996</t>
  </si>
  <si>
    <t>Hồ Hải</t>
  </si>
  <si>
    <t>B15DCQT199</t>
  </si>
  <si>
    <t>B15DCTT083</t>
  </si>
  <si>
    <t>Ngụy Anh</t>
  </si>
  <si>
    <t>B15DCVT442</t>
  </si>
  <si>
    <t>B15DCVT464</t>
  </si>
  <si>
    <t>B16DCDT121</t>
  </si>
  <si>
    <t>Phan Trung</t>
  </si>
  <si>
    <t>Nguyễn Linh</t>
  </si>
  <si>
    <t>Kỷ</t>
  </si>
  <si>
    <t>B17DCAT018</t>
  </si>
  <si>
    <t>Kiệt</t>
  </si>
  <si>
    <t>Mai Quỳnh</t>
  </si>
  <si>
    <t>B17DCDT073</t>
  </si>
  <si>
    <t>Nguyễn Bỉnh</t>
  </si>
  <si>
    <t>Lịch</t>
  </si>
  <si>
    <t>Tạ Thị Hồng</t>
  </si>
  <si>
    <t>B17DCVT185</t>
  </si>
  <si>
    <t>Đỗ Phan Ngọc</t>
  </si>
  <si>
    <t>B17DCVT393</t>
  </si>
  <si>
    <t>Lã Trung</t>
  </si>
  <si>
    <t>12/08/1999</t>
  </si>
  <si>
    <t>B17DCVT301</t>
  </si>
  <si>
    <t>19/06/1999</t>
  </si>
  <si>
    <t>B18DCTM001</t>
  </si>
  <si>
    <t>B18DCVT338</t>
  </si>
  <si>
    <t>B18DCVT378</t>
  </si>
  <si>
    <t>B18DCTM004</t>
  </si>
  <si>
    <t>Nhữ Thị Thu</t>
  </si>
  <si>
    <t>B18DCTM002</t>
  </si>
  <si>
    <t>Nguyễn Thị Vy</t>
  </si>
  <si>
    <t>B18DCTM007</t>
  </si>
  <si>
    <t>B18DCTM009</t>
  </si>
  <si>
    <t>B18DCTM012</t>
  </si>
  <si>
    <t>B18DCTM010</t>
  </si>
  <si>
    <t>Nguyễn Lê Tùng</t>
  </si>
  <si>
    <t>B18DCQT006</t>
  </si>
  <si>
    <t>D18CQQT02-B</t>
  </si>
  <si>
    <t>B18DCTT064</t>
  </si>
  <si>
    <t>D18CQTT02-B</t>
  </si>
  <si>
    <t>B18DCTT074</t>
  </si>
  <si>
    <t>Ngạc Đình</t>
  </si>
  <si>
    <t>B18DCVT059</t>
  </si>
  <si>
    <t>D18CQVT03-B</t>
  </si>
  <si>
    <t>B18DCMR086</t>
  </si>
  <si>
    <t>D18CQMR02-B</t>
  </si>
  <si>
    <t>B18DCMR074</t>
  </si>
  <si>
    <t>B18DCCN553</t>
  </si>
  <si>
    <t>D18CQCN03-B</t>
  </si>
  <si>
    <t>B18DCMR102</t>
  </si>
  <si>
    <t>B18DCMR094</t>
  </si>
  <si>
    <t>B18DCMR110</t>
  </si>
  <si>
    <t>Phùng Thị Thùy</t>
  </si>
  <si>
    <t>B18DCTT088</t>
  </si>
  <si>
    <t>B18DCTT086</t>
  </si>
  <si>
    <t>B18DCMR130</t>
  </si>
  <si>
    <t>Lý Hoài</t>
  </si>
  <si>
    <t>B18DCQT078</t>
  </si>
  <si>
    <t>B18DCVT219</t>
  </si>
  <si>
    <t>B18DCVT227</t>
  </si>
  <si>
    <t>B18DCMR178</t>
  </si>
  <si>
    <t>B18DCCN081</t>
  </si>
  <si>
    <t>D18CQCN04-B</t>
  </si>
  <si>
    <t>B18DCVT315</t>
  </si>
  <si>
    <t>B18DCMR210</t>
  </si>
  <si>
    <t>B18DCQT154</t>
  </si>
  <si>
    <t>B18DCVT427</t>
  </si>
  <si>
    <t>Đoàn Thành</t>
  </si>
  <si>
    <t>B18DCCN400</t>
  </si>
  <si>
    <t>B18DCCN488</t>
  </si>
  <si>
    <t>B18DCCN477</t>
  </si>
  <si>
    <t>B18DCVT132</t>
  </si>
  <si>
    <t>D18CQVT04-B</t>
  </si>
  <si>
    <t>B18DCCN554</t>
  </si>
  <si>
    <t>Trương Thế</t>
  </si>
  <si>
    <t>B18DCCN675</t>
  </si>
  <si>
    <t>Đoàn Nhật</t>
  </si>
  <si>
    <t>B18DCVT196</t>
  </si>
  <si>
    <t>B18DCVT220</t>
  </si>
  <si>
    <t>B18DCCN697</t>
  </si>
  <si>
    <t>B18DCCN686</t>
  </si>
  <si>
    <t>B18DCVT268</t>
  </si>
  <si>
    <t>Thái Vũ</t>
  </si>
  <si>
    <t>B18DCVT292</t>
  </si>
  <si>
    <t>B18DCVT300</t>
  </si>
  <si>
    <t>Mai Phương</t>
  </si>
  <si>
    <t>B13DCVT007</t>
  </si>
  <si>
    <t>Dương Kim</t>
  </si>
  <si>
    <t>23/12/1994</t>
  </si>
  <si>
    <t>B18DCCN080</t>
  </si>
  <si>
    <t>Nguyễn Vĩnh</t>
  </si>
  <si>
    <t>Nguyễn Hưng</t>
  </si>
  <si>
    <t>Hà Thu</t>
  </si>
  <si>
    <t>B15DCDT036</t>
  </si>
  <si>
    <t>Tạ Khánh</t>
  </si>
  <si>
    <t>B15DCKT158</t>
  </si>
  <si>
    <t>B15DCMR117</t>
  </si>
  <si>
    <t>B15DCQT058</t>
  </si>
  <si>
    <t>B15DCVT403</t>
  </si>
  <si>
    <t>Tin</t>
  </si>
  <si>
    <t>18/07/1996</t>
  </si>
  <si>
    <t>B16DCDT113</t>
  </si>
  <si>
    <t>B16DCDT218</t>
  </si>
  <si>
    <t>28/05/1998</t>
  </si>
  <si>
    <t>B16DCQT036</t>
  </si>
  <si>
    <t>Hoàng Lê Kỳ</t>
  </si>
  <si>
    <t>Tăng Thị Mai</t>
  </si>
  <si>
    <t>B18DCTT016</t>
  </si>
  <si>
    <t>B16DCVT246</t>
  </si>
  <si>
    <t>B18DCCN113</t>
  </si>
  <si>
    <t>Văn Nhật</t>
  </si>
  <si>
    <t>B18DCCN157</t>
  </si>
  <si>
    <t>B18DCCN168</t>
  </si>
  <si>
    <t>B18DCCN135</t>
  </si>
  <si>
    <t>B17DCCN702</t>
  </si>
  <si>
    <t>Chilaphon</t>
  </si>
  <si>
    <t>LEUANGLANGSY</t>
  </si>
  <si>
    <t>Nguyễn Thị Quỳnh</t>
  </si>
  <si>
    <t>B17DCCN250</t>
  </si>
  <si>
    <t>B17DCCN705</t>
  </si>
  <si>
    <t>Khantavan</t>
  </si>
  <si>
    <t>LATI</t>
  </si>
  <si>
    <t>B17DCPT163</t>
  </si>
  <si>
    <t>B17DCPT048</t>
  </si>
  <si>
    <t>B17DCVT025</t>
  </si>
  <si>
    <t>B17DCVT201</t>
  </si>
  <si>
    <t>B17DCVT285</t>
  </si>
  <si>
    <t>B18DCTT030</t>
  </si>
  <si>
    <t>B18DCTT038</t>
  </si>
  <si>
    <t>Phan Thị Bảo</t>
  </si>
  <si>
    <t>B18DCTT032</t>
  </si>
  <si>
    <t>B18DCVT011</t>
  </si>
  <si>
    <t>B18DCMR046</t>
  </si>
  <si>
    <t>Trịnh Đắc Minh</t>
  </si>
  <si>
    <t>B18DCCN487</t>
  </si>
  <si>
    <t>B18DCCN017</t>
  </si>
  <si>
    <t>Lê Đức Phan</t>
  </si>
  <si>
    <t>B18DCMR070</t>
  </si>
  <si>
    <t>B18DCMR058</t>
  </si>
  <si>
    <t>B18DCMR066</t>
  </si>
  <si>
    <t>Thái Thị Thu</t>
  </si>
  <si>
    <t>B18DCQT002</t>
  </si>
  <si>
    <t>B18DCTM014</t>
  </si>
  <si>
    <t>Ngô Thị Hà</t>
  </si>
  <si>
    <t>B18DCTT068</t>
  </si>
  <si>
    <t>B18DCTM021</t>
  </si>
  <si>
    <t>B18DCTT078</t>
  </si>
  <si>
    <t>B18DCTT072</t>
  </si>
  <si>
    <t>B18DCVT051</t>
  </si>
  <si>
    <t>B18DCVT075</t>
  </si>
  <si>
    <t>B18DCMR078</t>
  </si>
  <si>
    <t>B18DCMR082</t>
  </si>
  <si>
    <t>B18DCCN564</t>
  </si>
  <si>
    <t>B18DCCN542</t>
  </si>
  <si>
    <t>B18DCQT018</t>
  </si>
  <si>
    <t>Lê Phụng</t>
  </si>
  <si>
    <t>B18DCQT014</t>
  </si>
  <si>
    <t>B18DCQT022</t>
  </si>
  <si>
    <t>B18DCCN287</t>
  </si>
  <si>
    <t>Phạm Năng</t>
  </si>
  <si>
    <t>B18DCCN276</t>
  </si>
  <si>
    <t>B18DCCN608</t>
  </si>
  <si>
    <t>B18DCCN575</t>
  </si>
  <si>
    <t>B18DCDT074</t>
  </si>
  <si>
    <t>B18DCQT026</t>
  </si>
  <si>
    <t>Đoàn Thị Út</t>
  </si>
  <si>
    <t>B18DCQT038</t>
  </si>
  <si>
    <t>B18DCTM022</t>
  </si>
  <si>
    <t>B18DCTT084</t>
  </si>
  <si>
    <t>Đỗ Thị Yến</t>
  </si>
  <si>
    <t>B18DCVT099</t>
  </si>
  <si>
    <t>B18DCVT083</t>
  </si>
  <si>
    <t>B18DCVT115</t>
  </si>
  <si>
    <t>B18DCVT131</t>
  </si>
  <si>
    <t>B18DCMR118</t>
  </si>
  <si>
    <t>B18DCQT050</t>
  </si>
  <si>
    <t>B18DCQT046</t>
  </si>
  <si>
    <t>B18DCQT042</t>
  </si>
  <si>
    <t>B18DCDT078</t>
  </si>
  <si>
    <t>B18DCCN630</t>
  </si>
  <si>
    <t>B18DCCN641</t>
  </si>
  <si>
    <t>B18DCCN619</t>
  </si>
  <si>
    <t>B18DCTT092</t>
  </si>
  <si>
    <t>B18DCCN160</t>
  </si>
  <si>
    <t>B18DCCN430</t>
  </si>
  <si>
    <t>B18DCCN685</t>
  </si>
  <si>
    <t>Nguyễn Yến</t>
  </si>
  <si>
    <t>B18DCCN674</t>
  </si>
  <si>
    <t>B18DCCN696</t>
  </si>
  <si>
    <t>B18DCDT094</t>
  </si>
  <si>
    <t>B18DCMR134</t>
  </si>
  <si>
    <t>B18DCMR122</t>
  </si>
  <si>
    <t>Quách Lê Hà</t>
  </si>
  <si>
    <t>B18DCQT062</t>
  </si>
  <si>
    <t>B18DCQT070</t>
  </si>
  <si>
    <t>Tạ Thanh</t>
  </si>
  <si>
    <t>B18DCQT058</t>
  </si>
  <si>
    <t>B18DCTM031</t>
  </si>
  <si>
    <t>Phạm Ngô Mỹ</t>
  </si>
  <si>
    <t>B18DCTT094</t>
  </si>
  <si>
    <t>B18DCVT171</t>
  </si>
  <si>
    <t>Đỗ Thái</t>
  </si>
  <si>
    <t>B18DCVT147</t>
  </si>
  <si>
    <t>B18DCVT155</t>
  </si>
  <si>
    <t>B18DCTT108</t>
  </si>
  <si>
    <t>Nguyễn Thị</t>
  </si>
  <si>
    <t>B18DCTT102</t>
  </si>
  <si>
    <t>Lâm Hoàng</t>
  </si>
  <si>
    <t>B18DCVT179</t>
  </si>
  <si>
    <t>B18DCVT187</t>
  </si>
  <si>
    <t>B18DCVT195</t>
  </si>
  <si>
    <t>Nguyễn An</t>
  </si>
  <si>
    <t>B18DCMR138</t>
  </si>
  <si>
    <t>Lê Bích</t>
  </si>
  <si>
    <t>B18DCMR150</t>
  </si>
  <si>
    <t>B18DCMR142</t>
  </si>
  <si>
    <t>B18DCCN705</t>
  </si>
  <si>
    <t>B18DCCN026</t>
  </si>
  <si>
    <t>B18DCQT082</t>
  </si>
  <si>
    <t>B18DCCN059</t>
  </si>
  <si>
    <t>B18DCCN048</t>
  </si>
  <si>
    <t>B18DCCN303</t>
  </si>
  <si>
    <t>B18DCMR166</t>
  </si>
  <si>
    <t>B18DCMR162</t>
  </si>
  <si>
    <t>B18DCMR154</t>
  </si>
  <si>
    <t>B18DCQT090</t>
  </si>
  <si>
    <t>B18DCQT098</t>
  </si>
  <si>
    <t>B18DCTT110</t>
  </si>
  <si>
    <t>B18DCTT112</t>
  </si>
  <si>
    <t>B18DCVT235</t>
  </si>
  <si>
    <t>B18DCMR182</t>
  </si>
  <si>
    <t>B18DCMR170</t>
  </si>
  <si>
    <t>B18DCMR174</t>
  </si>
  <si>
    <t>B18DCQT114</t>
  </si>
  <si>
    <t>Từ Công</t>
  </si>
  <si>
    <t>B18DCQT106</t>
  </si>
  <si>
    <t>B18DCQT110</t>
  </si>
  <si>
    <t>Ngô Thị Thảo</t>
  </si>
  <si>
    <t>B18DCTM043</t>
  </si>
  <si>
    <t>B18DCTT120</t>
  </si>
  <si>
    <t>B18DCTT124</t>
  </si>
  <si>
    <t>B18DCTT122</t>
  </si>
  <si>
    <t>Nguyễn Thị Tố</t>
  </si>
  <si>
    <t>B18DCCN540</t>
  </si>
  <si>
    <t>B18DCCN103</t>
  </si>
  <si>
    <t>Trương Xuân</t>
  </si>
  <si>
    <t>B18DCCN114</t>
  </si>
  <si>
    <t>B18DCCN092</t>
  </si>
  <si>
    <t>B18DCVT267</t>
  </si>
  <si>
    <t>Phan Như</t>
  </si>
  <si>
    <t>B18DCVT243</t>
  </si>
  <si>
    <t>Lương Bảo</t>
  </si>
  <si>
    <t>B18DCVT259</t>
  </si>
  <si>
    <t>B18DCVT251</t>
  </si>
  <si>
    <t>Đỗ Đắc Quang</t>
  </si>
  <si>
    <t>B18DCCN584</t>
  </si>
  <si>
    <t>B18DCCN147</t>
  </si>
  <si>
    <t>Trịnh Tiến</t>
  </si>
  <si>
    <t>B18DCCN158</t>
  </si>
  <si>
    <t>B18DCCN136</t>
  </si>
  <si>
    <t>B18DCCN125</t>
  </si>
  <si>
    <t>B18DCDT162</t>
  </si>
  <si>
    <t>Hoàng Hoài</t>
  </si>
  <si>
    <t>B18DCDT158</t>
  </si>
  <si>
    <t>B18DCMR194</t>
  </si>
  <si>
    <t>B18DCMR198</t>
  </si>
  <si>
    <t>Vũ Mai</t>
  </si>
  <si>
    <t>B18DCMR186</t>
  </si>
  <si>
    <t>B18DCQT118</t>
  </si>
  <si>
    <t>B18DCTM046</t>
  </si>
  <si>
    <t>B18DCTT126</t>
  </si>
  <si>
    <t>B18DCTT128</t>
  </si>
  <si>
    <t>B18DCVT275</t>
  </si>
  <si>
    <t>B18DCVT291</t>
  </si>
  <si>
    <t>B18DCVT299</t>
  </si>
  <si>
    <t>B18DCVT307</t>
  </si>
  <si>
    <t>Trần Võ Đức</t>
  </si>
  <si>
    <t>B18DCVT331</t>
  </si>
  <si>
    <t>B18DCVT323</t>
  </si>
  <si>
    <t>B18DCMR206</t>
  </si>
  <si>
    <t>B18DCMR202</t>
  </si>
  <si>
    <t>B18DCQT130</t>
  </si>
  <si>
    <t>B18DCQT126</t>
  </si>
  <si>
    <t>B18DCTM053</t>
  </si>
  <si>
    <t>B18DCTM051</t>
  </si>
  <si>
    <t>B18DCCN639</t>
  </si>
  <si>
    <t>B18DCCN180</t>
  </si>
  <si>
    <t>B18DCCN380</t>
  </si>
  <si>
    <t>Luật</t>
  </si>
  <si>
    <t>B18DCDT182</t>
  </si>
  <si>
    <t>B18DCDT186</t>
  </si>
  <si>
    <t>B18DCCN213</t>
  </si>
  <si>
    <t>B18DCCN246</t>
  </si>
  <si>
    <t>B18DCQT146</t>
  </si>
  <si>
    <t>B18DCQT142</t>
  </si>
  <si>
    <t>B18DCQT150</t>
  </si>
  <si>
    <t>B18DCVT339</t>
  </si>
  <si>
    <t>Qui</t>
  </si>
  <si>
    <t>B18DCVT347</t>
  </si>
  <si>
    <t>B18DCVT355</t>
  </si>
  <si>
    <t>B18DCVT363</t>
  </si>
  <si>
    <t>B18DCCN243</t>
  </si>
  <si>
    <t>27/06/2000</t>
  </si>
  <si>
    <t>B18DCVT379</t>
  </si>
  <si>
    <t>B18DCVT395</t>
  </si>
  <si>
    <t>B18DCVT371</t>
  </si>
  <si>
    <t>B18DCCN257</t>
  </si>
  <si>
    <t>B18DCCN268</t>
  </si>
  <si>
    <t>B18DCQT162</t>
  </si>
  <si>
    <t>B18DCQT170</t>
  </si>
  <si>
    <t>Xuyến</t>
  </si>
  <si>
    <t>B18DCQT158</t>
  </si>
  <si>
    <t>Đặng Linh</t>
  </si>
  <si>
    <t>B18DCDT218</t>
  </si>
  <si>
    <t>B18DCDT214</t>
  </si>
  <si>
    <t>B18DCCN013</t>
  </si>
  <si>
    <t>Kiều Quốc</t>
  </si>
  <si>
    <t>B18DCCN002</t>
  </si>
  <si>
    <t>B18DCCN312</t>
  </si>
  <si>
    <t>B18DCCN323</t>
  </si>
  <si>
    <t>B18DCCN534</t>
  </si>
  <si>
    <t>B18DCCN523</t>
  </si>
  <si>
    <t>B18DCDT234</t>
  </si>
  <si>
    <t>B18DCQT174</t>
  </si>
  <si>
    <t>Lê Nguyễn Hoàng</t>
  </si>
  <si>
    <t>B18DCQT178</t>
  </si>
  <si>
    <t>B18DCVT411</t>
  </si>
  <si>
    <t>Thi</t>
  </si>
  <si>
    <t>B18DCTM066</t>
  </si>
  <si>
    <t>Phạm Huyền</t>
  </si>
  <si>
    <t>B18DCVT451</t>
  </si>
  <si>
    <t>B18DCVT443</t>
  </si>
  <si>
    <t>B18DCDT250</t>
  </si>
  <si>
    <t>B18DCDT238</t>
  </si>
  <si>
    <t>Hoàng Nguyễn Long</t>
  </si>
  <si>
    <t>B18DCCN112</t>
  </si>
  <si>
    <t>B18DCCN367</t>
  </si>
  <si>
    <t>B18DCCN378</t>
  </si>
  <si>
    <t>B18DCCN345</t>
  </si>
  <si>
    <t>Lại Đức</t>
  </si>
  <si>
    <t>B18DCCN411</t>
  </si>
  <si>
    <t>Trần Đỗ</t>
  </si>
  <si>
    <t>B18DCCN422</t>
  </si>
  <si>
    <t>B18DCCN600</t>
  </si>
  <si>
    <t>B18DCCN622</t>
  </si>
  <si>
    <t>B18DCVT020</t>
  </si>
  <si>
    <t>B18DCVT012</t>
  </si>
  <si>
    <t>Hồ Thị Minh</t>
  </si>
  <si>
    <t>B18DCVT036</t>
  </si>
  <si>
    <t>B18DCVT028</t>
  </si>
  <si>
    <t>B18DCVT044</t>
  </si>
  <si>
    <t>Đoàn Thị Linh</t>
  </si>
  <si>
    <t>B18DCVT060</t>
  </si>
  <si>
    <t>B18DCVT052</t>
  </si>
  <si>
    <t>B18DCCN444</t>
  </si>
  <si>
    <t>B18DCCN455</t>
  </si>
  <si>
    <t>B18DCCN466</t>
  </si>
  <si>
    <t>B18DCCN644</t>
  </si>
  <si>
    <t>B18DCCN178</t>
  </si>
  <si>
    <t>B18DCCN499</t>
  </si>
  <si>
    <t>B18DCVT092</t>
  </si>
  <si>
    <t>B18DCCN543</t>
  </si>
  <si>
    <t>B18DCCN532</t>
  </si>
  <si>
    <t>B18DCVT108</t>
  </si>
  <si>
    <t>B18DCCN277</t>
  </si>
  <si>
    <t>B18DCCN299</t>
  </si>
  <si>
    <t>B18DCCN587</t>
  </si>
  <si>
    <t>Phùng Hải Sơn</t>
  </si>
  <si>
    <t>B18DCVT148</t>
  </si>
  <si>
    <t>B18DCVT180</t>
  </si>
  <si>
    <t>Lý A</t>
  </si>
  <si>
    <t>Hù</t>
  </si>
  <si>
    <t>B18DCVT164</t>
  </si>
  <si>
    <t>B18DCCN631</t>
  </si>
  <si>
    <t>B18DCCN598</t>
  </si>
  <si>
    <t>B18DCCN387</t>
  </si>
  <si>
    <t>Bùi Phương Ngọc</t>
  </si>
  <si>
    <t>B18DCCN664</t>
  </si>
  <si>
    <t>Phạm Thị Quỳnh</t>
  </si>
  <si>
    <t>B18DCCN653</t>
  </si>
  <si>
    <t>B18DCCN642</t>
  </si>
  <si>
    <t>B18DCVT204</t>
  </si>
  <si>
    <t>B18DCVT252</t>
  </si>
  <si>
    <t>B18DCCN706</t>
  </si>
  <si>
    <t>B18DCVT316</t>
  </si>
  <si>
    <t>B18DCVT308</t>
  </si>
  <si>
    <t>B18DCCN541</t>
  </si>
  <si>
    <t>B18DCCN126</t>
  </si>
  <si>
    <t>Trương Thái</t>
  </si>
  <si>
    <t>B18DCVT340</t>
  </si>
  <si>
    <t>B18DCVT364</t>
  </si>
  <si>
    <t>B18DCVT380</t>
  </si>
  <si>
    <t>B18DCVT404</t>
  </si>
  <si>
    <t>B18DCVT388</t>
  </si>
  <si>
    <t>B18DCCN640</t>
  </si>
  <si>
    <t>B18DCCN214</t>
  </si>
  <si>
    <t>B18DCCN148</t>
  </si>
  <si>
    <t>B18DCVT428</t>
  </si>
  <si>
    <t>B18DCVT436</t>
  </si>
  <si>
    <t>B18DCVT420</t>
  </si>
  <si>
    <t>B18DCCN003</t>
  </si>
  <si>
    <t>B18DCCN036</t>
  </si>
  <si>
    <t>Tô Nguyễn Hoàng</t>
  </si>
  <si>
    <t>B18DCVT444</t>
  </si>
  <si>
    <t>B18DCVT452</t>
  </si>
  <si>
    <t>B18DCCN058</t>
  </si>
  <si>
    <t>B18DCCN047</t>
  </si>
  <si>
    <t>Đào Thái</t>
  </si>
  <si>
    <t>B15DCPT214</t>
  </si>
  <si>
    <t>B15DCQT001</t>
  </si>
  <si>
    <t>Quách Thị Quỳnh</t>
  </si>
  <si>
    <t>Lã Quang</t>
  </si>
  <si>
    <t>B18DCTT018</t>
  </si>
  <si>
    <t>B18DCTT020</t>
  </si>
  <si>
    <t>B18DCTT010</t>
  </si>
  <si>
    <t>Vũ Thị Mai</t>
  </si>
  <si>
    <t>B18DCTT014</t>
  </si>
  <si>
    <t>B18DCTT002</t>
  </si>
  <si>
    <t>B18DCTT006</t>
  </si>
  <si>
    <t>B18DCTT004</t>
  </si>
  <si>
    <t>Mai Nguyễn Hà</t>
  </si>
  <si>
    <t>B18DCCN179</t>
  </si>
  <si>
    <t>B18DCCN201</t>
  </si>
  <si>
    <t>B18DCCN190</t>
  </si>
  <si>
    <t>B18DCCN212</t>
  </si>
  <si>
    <t>B18DCCN091</t>
  </si>
  <si>
    <t>B18DCCN146</t>
  </si>
  <si>
    <t>B18DCCN434</t>
  </si>
  <si>
    <t>Đỗ Quốc</t>
  </si>
  <si>
    <t>B17DCDT205</t>
  </si>
  <si>
    <t>B17DCVT266</t>
  </si>
  <si>
    <t>Phạm Khánh</t>
  </si>
  <si>
    <t>B17DCPT259</t>
  </si>
  <si>
    <t>B18DCCN001</t>
  </si>
  <si>
    <t>B18DCCN223</t>
  </si>
  <si>
    <t>B18DCCN245</t>
  </si>
  <si>
    <t>B18DCCN478</t>
  </si>
  <si>
    <t>Trung Thị</t>
  </si>
  <si>
    <t>B18DCCN489</t>
  </si>
  <si>
    <t>B18DCTT024</t>
  </si>
  <si>
    <t>Vũ Hoàng Minh</t>
  </si>
  <si>
    <t>B18DCTT034</t>
  </si>
  <si>
    <t>Hiểu</t>
  </si>
  <si>
    <t>B18DCCN522</t>
  </si>
  <si>
    <t>B18DCCN045</t>
  </si>
  <si>
    <t>Hà Thị Ngọc</t>
  </si>
  <si>
    <t>B18DCMR002</t>
  </si>
  <si>
    <t>Lương Thị Hải</t>
  </si>
  <si>
    <t>B18DCMR010</t>
  </si>
  <si>
    <t>B18DCMR006</t>
  </si>
  <si>
    <t>Cao Thị Vân</t>
  </si>
  <si>
    <t>B18DCCN267</t>
  </si>
  <si>
    <t>B18DCCN289</t>
  </si>
  <si>
    <t>B18DCCN278</t>
  </si>
  <si>
    <t>B18DCCN333</t>
  </si>
  <si>
    <t>B18DCCN300</t>
  </si>
  <si>
    <t>B18DCCN344</t>
  </si>
  <si>
    <t>Hồ Tấn</t>
  </si>
  <si>
    <t>B18DCCN377</t>
  </si>
  <si>
    <t>B18DCCN355</t>
  </si>
  <si>
    <t>B18DCCN555</t>
  </si>
  <si>
    <t>B18DCCN155</t>
  </si>
  <si>
    <t>B18DCCN122</t>
  </si>
  <si>
    <t>B18DCCN399</t>
  </si>
  <si>
    <t>Đào Cao</t>
  </si>
  <si>
    <t>B18DCCN421</t>
  </si>
  <si>
    <t>B18DCCN599</t>
  </si>
  <si>
    <t>B18DCMR018</t>
  </si>
  <si>
    <t>B18DCMR014</t>
  </si>
  <si>
    <t>Nguyễn Thị Tú</t>
  </si>
  <si>
    <t>B18DCMR022</t>
  </si>
  <si>
    <t>Trần Vân</t>
  </si>
  <si>
    <t>B18DCTM003</t>
  </si>
  <si>
    <t>B18DCTM005</t>
  </si>
  <si>
    <t>B18DCTT040</t>
  </si>
  <si>
    <t>B18DCTT044</t>
  </si>
  <si>
    <t>B18DCTM006</t>
  </si>
  <si>
    <t>B18DCTM013</t>
  </si>
  <si>
    <t>B18DCTM011</t>
  </si>
  <si>
    <t>B18DCTT052</t>
  </si>
  <si>
    <t>B18DCTT048</t>
  </si>
  <si>
    <t>B18DCTT056</t>
  </si>
  <si>
    <t>B18DCTT058</t>
  </si>
  <si>
    <t>B18DCTT060</t>
  </si>
  <si>
    <t>B18DCTT062</t>
  </si>
  <si>
    <t>B18DCVT019</t>
  </si>
  <si>
    <t>B18DCCN698</t>
  </si>
  <si>
    <t>Phan Ánh</t>
  </si>
  <si>
    <t>B18DCCN707</t>
  </si>
  <si>
    <t>Bế Minh</t>
  </si>
  <si>
    <t>B18DCCN665</t>
  </si>
  <si>
    <t>B18DCCN643</t>
  </si>
  <si>
    <t>B18DCMR038</t>
  </si>
  <si>
    <t>B18DCMR034</t>
  </si>
  <si>
    <t>B18DCMR026</t>
  </si>
  <si>
    <t>Nguyễn Thị Thái</t>
  </si>
  <si>
    <t>B18DCMR054</t>
  </si>
  <si>
    <t>Phạm Thị Nguyệt</t>
  </si>
  <si>
    <t>B18DCMR050</t>
  </si>
  <si>
    <t>B18DCCN210</t>
  </si>
  <si>
    <t>B18DCCN476</t>
  </si>
  <si>
    <t>Nông Nguyễn Nguyên</t>
  </si>
  <si>
    <t>B18DCCN177</t>
  </si>
  <si>
    <t>Nguyễn Tràng</t>
  </si>
  <si>
    <t>B18DCCN432</t>
  </si>
  <si>
    <t>B18DCCN443</t>
  </si>
  <si>
    <t>B18DCCN454</t>
  </si>
  <si>
    <t>B18DCPT081</t>
  </si>
  <si>
    <t>D18CQPT01-B</t>
  </si>
  <si>
    <t>B18DCPT136</t>
  </si>
  <si>
    <t>B18DCPT146</t>
  </si>
  <si>
    <t>Phạm Văn Thanh</t>
  </si>
  <si>
    <t>B18DCPT156</t>
  </si>
  <si>
    <t>B18DCPT151</t>
  </si>
  <si>
    <t>B18DCKT049</t>
  </si>
  <si>
    <t>Trần Đỗ Thu</t>
  </si>
  <si>
    <t>D18CQKT01-B</t>
  </si>
  <si>
    <t>B18DCKT061</t>
  </si>
  <si>
    <t>B18DCKT073</t>
  </si>
  <si>
    <t>Nguyễn Trung Thị</t>
  </si>
  <si>
    <t>B18DCKT085</t>
  </si>
  <si>
    <t>B18DCPT010</t>
  </si>
  <si>
    <t>D18CQPT05-B</t>
  </si>
  <si>
    <t>B18DCTT007</t>
  </si>
  <si>
    <t>D18CQTT01-B</t>
  </si>
  <si>
    <t>B18DCTT023</t>
  </si>
  <si>
    <t>B18DCPT117</t>
  </si>
  <si>
    <t>D18CQPT02-B</t>
  </si>
  <si>
    <t>B18DCPT112</t>
  </si>
  <si>
    <t>B18DCPT065</t>
  </si>
  <si>
    <t>B18DCPT110</t>
  </si>
  <si>
    <t>B18DCTT047</t>
  </si>
  <si>
    <t>B18DCKT177</t>
  </si>
  <si>
    <t>B18DCKT165</t>
  </si>
  <si>
    <t>B18DCPT125</t>
  </si>
  <si>
    <t>Võ Ngọc</t>
  </si>
  <si>
    <t>B18DCPT197</t>
  </si>
  <si>
    <t>B18DCPT195</t>
  </si>
  <si>
    <t>B18DCKT058</t>
  </si>
  <si>
    <t>D18CQKT02-B</t>
  </si>
  <si>
    <t>B18DCKT086</t>
  </si>
  <si>
    <t>Bùi Thị Diệu</t>
  </si>
  <si>
    <t>02/05/2000</t>
  </si>
  <si>
    <t>B18DCQT017</t>
  </si>
  <si>
    <t>D18CQQT01-B</t>
  </si>
  <si>
    <t>D12HTTT2</t>
  </si>
  <si>
    <t>B13DCCN380</t>
  </si>
  <si>
    <t>Lai</t>
  </si>
  <si>
    <t>16/01/1995</t>
  </si>
  <si>
    <t>B18DCKT102</t>
  </si>
  <si>
    <t>B13DCVT023</t>
  </si>
  <si>
    <t>Xã Ngọc</t>
  </si>
  <si>
    <t>23/11/1994</t>
  </si>
  <si>
    <t>Lưu Tuấn</t>
  </si>
  <si>
    <t>Mai Đình</t>
  </si>
  <si>
    <t>26/01/1994</t>
  </si>
  <si>
    <t>Đào Thu</t>
  </si>
  <si>
    <t>B15DCVT359</t>
  </si>
  <si>
    <t>Lê Mỹ</t>
  </si>
  <si>
    <t>B16DCVT180</t>
  </si>
  <si>
    <t>Kiểu</t>
  </si>
  <si>
    <t>B18DCQT057</t>
  </si>
  <si>
    <t>B18DCQT045</t>
  </si>
  <si>
    <t>B18DCQT061</t>
  </si>
  <si>
    <t>B18DCKT150</t>
  </si>
  <si>
    <t>Thiều Thị Như</t>
  </si>
  <si>
    <t>B18DCKT146</t>
  </si>
  <si>
    <t>Hà Thị Diệu</t>
  </si>
  <si>
    <t>B18DCKT126</t>
  </si>
  <si>
    <t>B18DCKT154</t>
  </si>
  <si>
    <t>B16DCVT325</t>
  </si>
  <si>
    <t>B17DCAT012</t>
  </si>
  <si>
    <t>B17DCCN050</t>
  </si>
  <si>
    <t>B17DCCN291</t>
  </si>
  <si>
    <t>B17DCCN483</t>
  </si>
  <si>
    <t>B17DCCN548</t>
  </si>
  <si>
    <t>Đoàn Trắc</t>
  </si>
  <si>
    <t>Bùi Đăng</t>
  </si>
  <si>
    <t>B17DCKT048</t>
  </si>
  <si>
    <t>B17DCKT092</t>
  </si>
  <si>
    <t>Tống Thị Diệu</t>
  </si>
  <si>
    <t>B17DCKT096</t>
  </si>
  <si>
    <t>Bùi Long</t>
  </si>
  <si>
    <t>B17DCTT048</t>
  </si>
  <si>
    <t>Linh Diệu</t>
  </si>
  <si>
    <t>B17DCVT042</t>
  </si>
  <si>
    <t>B17DCVT236</t>
  </si>
  <si>
    <t>B17DCVT268</t>
  </si>
  <si>
    <t>B17DCVT189</t>
  </si>
  <si>
    <t>B18DCKT170</t>
  </si>
  <si>
    <t>B18DCQT117</t>
  </si>
  <si>
    <t>B18DCKT186</t>
  </si>
  <si>
    <t>B18DCQT137</t>
  </si>
  <si>
    <t>Tăng</t>
  </si>
  <si>
    <t>B18DCCN520</t>
  </si>
  <si>
    <t>Phạm Khắc</t>
  </si>
  <si>
    <t>B18DCCN509</t>
  </si>
  <si>
    <t>B18DCCN498</t>
  </si>
  <si>
    <t>B18DCMR062</t>
  </si>
  <si>
    <t>B18DCPT041</t>
  </si>
  <si>
    <t>B18DCPT031</t>
  </si>
  <si>
    <t>B18DCQT173</t>
  </si>
  <si>
    <t>B18DCTT070</t>
  </si>
  <si>
    <t>B18DCTT066</t>
  </si>
  <si>
    <t>Lê Hà Hoàng</t>
  </si>
  <si>
    <t>B18DCVT027</t>
  </si>
  <si>
    <t>B18DCVT035</t>
  </si>
  <si>
    <t>B18DCVT043</t>
  </si>
  <si>
    <t>B18DCTT076</t>
  </si>
  <si>
    <t>B18DCVT067</t>
  </si>
  <si>
    <t>B18DCPT056</t>
  </si>
  <si>
    <t>B18DCPT066</t>
  </si>
  <si>
    <t>B18DCCN531</t>
  </si>
  <si>
    <t>B18DCQT010</t>
  </si>
  <si>
    <t>B18DCCN597</t>
  </si>
  <si>
    <t>Nguyễn Tư</t>
  </si>
  <si>
    <t>B18DCCN586</t>
  </si>
  <si>
    <t>B18DCMR098</t>
  </si>
  <si>
    <t>Khuyên</t>
  </si>
  <si>
    <t>B18DCMR090</t>
  </si>
  <si>
    <t>B18DCPT071</t>
  </si>
  <si>
    <t>Tô Xuân</t>
  </si>
  <si>
    <t>B18DCQT030</t>
  </si>
  <si>
    <t>Lương Phương</t>
  </si>
  <si>
    <t>B18DCQT034</t>
  </si>
  <si>
    <t>Đồng Thị Hồng</t>
  </si>
  <si>
    <t>B18DCTT080</t>
  </si>
  <si>
    <t>Vũ Thị Hằng</t>
  </si>
  <si>
    <t>B18DCTT082</t>
  </si>
  <si>
    <t>B18DCVT107</t>
  </si>
  <si>
    <t>Đặng Trọng</t>
  </si>
  <si>
    <t>B18DCVT091</t>
  </si>
  <si>
    <t>B18DCVT139</t>
  </si>
  <si>
    <t>B18DCVT123</t>
  </si>
  <si>
    <t>Nguyễn Tiến Anh</t>
  </si>
  <si>
    <t>B18DCMR106</t>
  </si>
  <si>
    <t>Hoàng Thị Thùy</t>
  </si>
  <si>
    <t>B18DCPT101</t>
  </si>
  <si>
    <t>B18DCPT106</t>
  </si>
  <si>
    <t>Vương Việt</t>
  </si>
  <si>
    <t>B18DCPT096</t>
  </si>
  <si>
    <t>Phạm  Thi</t>
  </si>
  <si>
    <t>B18DCQT054</t>
  </si>
  <si>
    <t>B18DCCN652</t>
  </si>
  <si>
    <t>B18DCTT090</t>
  </si>
  <si>
    <t>Cung Huyền</t>
  </si>
  <si>
    <t>B18DCCN663</t>
  </si>
  <si>
    <t>B18DCMR126</t>
  </si>
  <si>
    <t>B18DCPT121</t>
  </si>
  <si>
    <t>B18DCPT126</t>
  </si>
  <si>
    <t>B18DCQT066</t>
  </si>
  <si>
    <t>B18DCTT096</t>
  </si>
  <si>
    <t>B18DCTT098</t>
  </si>
  <si>
    <t>Hoàng Thúy</t>
  </si>
  <si>
    <t>B18DCTT100</t>
  </si>
  <si>
    <t>B18DCVT163</t>
  </si>
  <si>
    <t>B18DCTT104</t>
  </si>
  <si>
    <t>B18DCTT106</t>
  </si>
  <si>
    <t>B18DCVT203</t>
  </si>
  <si>
    <t>B18DCMR146</t>
  </si>
  <si>
    <t>Trịnh Hồng</t>
  </si>
  <si>
    <t>B18DCPT141</t>
  </si>
  <si>
    <t>B18DCPT131</t>
  </si>
  <si>
    <t>B18DCCN004</t>
  </si>
  <si>
    <t>Phạm Long</t>
  </si>
  <si>
    <t>B18DCCN015</t>
  </si>
  <si>
    <t>B18DCQT074</t>
  </si>
  <si>
    <t>Nguyễn Dạ</t>
  </si>
  <si>
    <t>B18DCQT086</t>
  </si>
  <si>
    <t>Nguyễn Thảo</t>
  </si>
  <si>
    <t>B18DCCN070</t>
  </si>
  <si>
    <t>B18DCMR158</t>
  </si>
  <si>
    <t>B18DCQT094</t>
  </si>
  <si>
    <t>B18DCTT114</t>
  </si>
  <si>
    <t>B18DCVT211</t>
  </si>
  <si>
    <t>B18DCPT176</t>
  </si>
  <si>
    <t>B18DCPT186</t>
  </si>
  <si>
    <t>Lý Văn</t>
  </si>
  <si>
    <t>B18DCPT171</t>
  </si>
  <si>
    <t>B18DCPT181</t>
  </si>
  <si>
    <t>B18DCTT118</t>
  </si>
  <si>
    <t>B18DCMR190</t>
  </si>
  <si>
    <t>B18DCPT201</t>
  </si>
  <si>
    <t>B18DCPT196</t>
  </si>
  <si>
    <t>B18DCQT122</t>
  </si>
  <si>
    <t>Đào Trang</t>
  </si>
  <si>
    <t>B18DCVT283</t>
  </si>
  <si>
    <t>B18DCKT001</t>
  </si>
  <si>
    <t>B18DCKT005</t>
  </si>
  <si>
    <t>Mai Lan</t>
  </si>
  <si>
    <t>B18DCPT211</t>
  </si>
  <si>
    <t>B18DCQT134</t>
  </si>
  <si>
    <t>B18DCQT138</t>
  </si>
  <si>
    <t>B18DCCN169</t>
  </si>
  <si>
    <t>B18DCCN191</t>
  </si>
  <si>
    <t>B18DCCN202</t>
  </si>
  <si>
    <t>B18DCCN235</t>
  </si>
  <si>
    <t>B18DCCN224</t>
  </si>
  <si>
    <t>B18DCKT013</t>
  </si>
  <si>
    <t>Từ Thị Hoàng</t>
  </si>
  <si>
    <t>B18DCKT009</t>
  </si>
  <si>
    <t>B18DCPT231</t>
  </si>
  <si>
    <t>B18DCKT029</t>
  </si>
  <si>
    <t>B18DCCN290</t>
  </si>
  <si>
    <t>B18DCCN279</t>
  </si>
  <si>
    <t>Hoàng Vĩnh</t>
  </si>
  <si>
    <t>B18DCPT251</t>
  </si>
  <si>
    <t>B18DCPT259</t>
  </si>
  <si>
    <t>B18DCPT256</t>
  </si>
  <si>
    <t>B18DCQT166</t>
  </si>
  <si>
    <t>B18DCCN301</t>
  </si>
  <si>
    <t>B18DCCN334</t>
  </si>
  <si>
    <t>B18DCVT419</t>
  </si>
  <si>
    <t>B18DCVT403</t>
  </si>
  <si>
    <t>B18DCVT435</t>
  </si>
  <si>
    <t>B18DCVT004</t>
  </si>
  <si>
    <t>B18DCPT037</t>
  </si>
  <si>
    <t>B18DCPT022</t>
  </si>
  <si>
    <t>B18DCCN356</t>
  </si>
  <si>
    <t>B18DCKT069</t>
  </si>
  <si>
    <t>B18DCCN389</t>
  </si>
  <si>
    <t>B18DCPT057</t>
  </si>
  <si>
    <t>Bùi Hoàng Hải</t>
  </si>
  <si>
    <t>B18DCPT047</t>
  </si>
  <si>
    <t>Vũ Đắc</t>
  </si>
  <si>
    <t>B18DCPT015</t>
  </si>
  <si>
    <t>Phan Thị Mai</t>
  </si>
  <si>
    <t>B18DCTT001</t>
  </si>
  <si>
    <t>B18DCTT005</t>
  </si>
  <si>
    <t>B18DCVT068</t>
  </si>
  <si>
    <t>B18DCPT062</t>
  </si>
  <si>
    <t>B18DCPT067</t>
  </si>
  <si>
    <t>Đông Thị Ngân</t>
  </si>
  <si>
    <t>B18DCPT025</t>
  </si>
  <si>
    <t>Hà Duy Tuấn</t>
  </si>
  <si>
    <t>B18DCPT030</t>
  </si>
  <si>
    <t>B18DCCN433</t>
  </si>
  <si>
    <t>B18DCTT009</t>
  </si>
  <si>
    <t>B18DCTT011</t>
  </si>
  <si>
    <t>B18DCTT015</t>
  </si>
  <si>
    <t>B18DCKT097</t>
  </si>
  <si>
    <t>B18DCKT093</t>
  </si>
  <si>
    <t>B18DCKT113</t>
  </si>
  <si>
    <t>B18DCKT105</t>
  </si>
  <si>
    <t>B18DCPT087</t>
  </si>
  <si>
    <t>B18DCPT092</t>
  </si>
  <si>
    <t>Đàm Phi</t>
  </si>
  <si>
    <t>B18DCPT040</t>
  </si>
  <si>
    <t>Cấn Văn</t>
  </si>
  <si>
    <t>B18DCPT045</t>
  </si>
  <si>
    <t>B18DCPT050</t>
  </si>
  <si>
    <t>B18DCTT019</t>
  </si>
  <si>
    <t>B18DCVT076</t>
  </si>
  <si>
    <t>B18DCVT100</t>
  </si>
  <si>
    <t>Nguyễn Văn Hoàng</t>
  </si>
  <si>
    <t>B18DCVT084</t>
  </si>
  <si>
    <t>B18DCPT102</t>
  </si>
  <si>
    <t>B18DCPT107</t>
  </si>
  <si>
    <t>B18DCPT060</t>
  </si>
  <si>
    <t>B18DCPT070</t>
  </si>
  <si>
    <t>B18DCTT027</t>
  </si>
  <si>
    <t>B18DCTT025</t>
  </si>
  <si>
    <t>B18DCKT129</t>
  </si>
  <si>
    <t>Cao Thị Minh</t>
  </si>
  <si>
    <t>B18DCKT121</t>
  </si>
  <si>
    <t>B18DCCN521</t>
  </si>
  <si>
    <t>B18DCCN510</t>
  </si>
  <si>
    <t>B18DCVT124</t>
  </si>
  <si>
    <t>B18DCVT116</t>
  </si>
  <si>
    <t>B18DCCN576</t>
  </si>
  <si>
    <t>B18DCCN565</t>
  </si>
  <si>
    <t>Nguyễn Giản</t>
  </si>
  <si>
    <t>B18DCKT133</t>
  </si>
  <si>
    <t>B18DCKT145</t>
  </si>
  <si>
    <t>B18DCPT122</t>
  </si>
  <si>
    <t>B18DCPT095</t>
  </si>
  <si>
    <t>B18DCPT090</t>
  </si>
  <si>
    <t>B18DCPT080</t>
  </si>
  <si>
    <t>B18DCTT033</t>
  </si>
  <si>
    <t>B18DCTT037</t>
  </si>
  <si>
    <t>B18DCVT140</t>
  </si>
  <si>
    <t>B18DCPT100</t>
  </si>
  <si>
    <t>B18DCTT043</t>
  </si>
  <si>
    <t>B18DCCN620</t>
  </si>
  <si>
    <t>B18DCCN609</t>
  </si>
  <si>
    <t>B18DCKT161</t>
  </si>
  <si>
    <t>B18DCKT157</t>
  </si>
  <si>
    <t>B18DCPT142</t>
  </si>
  <si>
    <t>B18DCKT173</t>
  </si>
  <si>
    <t>B18DCPT135</t>
  </si>
  <si>
    <t>B18DCPT130</t>
  </si>
  <si>
    <t>Khuất Quang</t>
  </si>
  <si>
    <t>B18DCPT120</t>
  </si>
  <si>
    <t>B18DCTT053</t>
  </si>
  <si>
    <t>Trịnh Anh</t>
  </si>
  <si>
    <t>B18DCPT192</t>
  </si>
  <si>
    <t>B18DCPT187</t>
  </si>
  <si>
    <t>Bùi Thị Như</t>
  </si>
  <si>
    <t>B18DCPT182</t>
  </si>
  <si>
    <t>B18DCPT150</t>
  </si>
  <si>
    <t>B18DCPT145</t>
  </si>
  <si>
    <t>Nguyễn Xuân Thanh</t>
  </si>
  <si>
    <t>B18DCTT063</t>
  </si>
  <si>
    <t>B18DCTT059</t>
  </si>
  <si>
    <t>B18DCKT181</t>
  </si>
  <si>
    <t>B18DCKT193</t>
  </si>
  <si>
    <t>Vũ Hà Việt</t>
  </si>
  <si>
    <t>B18DCKT185</t>
  </si>
  <si>
    <t>B18DCKT006</t>
  </si>
  <si>
    <t>B18DCKT197</t>
  </si>
  <si>
    <t>B18DCPT207</t>
  </si>
  <si>
    <t>B18DCPT170</t>
  </si>
  <si>
    <t>Vi Văn</t>
  </si>
  <si>
    <t>B18DCTT065</t>
  </si>
  <si>
    <t>B18DCTT067</t>
  </si>
  <si>
    <t>B18DCVT276</t>
  </si>
  <si>
    <t>Lại Hoàng Thế</t>
  </si>
  <si>
    <t>B18DCVT260</t>
  </si>
  <si>
    <t>B18DCPT185</t>
  </si>
  <si>
    <t>B18DCPT180</t>
  </si>
  <si>
    <t>B18DCPT190</t>
  </si>
  <si>
    <t>B18DCTT071</t>
  </si>
  <si>
    <t>B18DCTT075</t>
  </si>
  <si>
    <t>Nghiêm Bá</t>
  </si>
  <si>
    <t>B18DCKT014</t>
  </si>
  <si>
    <t>B18DCPT237</t>
  </si>
  <si>
    <t>B18DCKT030</t>
  </si>
  <si>
    <t>B18DCKT038</t>
  </si>
  <si>
    <t>B18DCPT252</t>
  </si>
  <si>
    <t>Hoàng Hạ</t>
  </si>
  <si>
    <t>B18DCPT200</t>
  </si>
  <si>
    <t>B18DCPT215</t>
  </si>
  <si>
    <t>B18DCPT210</t>
  </si>
  <si>
    <t>B18DCPT205</t>
  </si>
  <si>
    <t>Đồng Anh</t>
  </si>
  <si>
    <t>B18DCTT083</t>
  </si>
  <si>
    <t>Chu Viết</t>
  </si>
  <si>
    <t>B18DCTT085</t>
  </si>
  <si>
    <t>Đỗ Trang</t>
  </si>
  <si>
    <t>B18DCTT095</t>
  </si>
  <si>
    <t>B18DCTT099</t>
  </si>
  <si>
    <t>Mai Thị Út</t>
  </si>
  <si>
    <t>B18DCTT097</t>
  </si>
  <si>
    <t>B18DCPT240</t>
  </si>
  <si>
    <t>B18DCPT250</t>
  </si>
  <si>
    <t>B18DCPT230</t>
  </si>
  <si>
    <t>B18DCPT220</t>
  </si>
  <si>
    <t>B18DCPT235</t>
  </si>
  <si>
    <t>B18DCKT066</t>
  </si>
  <si>
    <t>B18DCKT062</t>
  </si>
  <si>
    <t>B18DCKT042</t>
  </si>
  <si>
    <t>Phạm Hương</t>
  </si>
  <si>
    <t>B18DCTT087</t>
  </si>
  <si>
    <t>B18DCTT089</t>
  </si>
  <si>
    <t>B18DCKT078</t>
  </si>
  <si>
    <t>B18DCKT082</t>
  </si>
  <si>
    <t>B18DCQT001</t>
  </si>
  <si>
    <t>Dư Thị Ngọc</t>
  </si>
  <si>
    <t>B18DCQT009</t>
  </si>
  <si>
    <t>B18DCTT107</t>
  </si>
  <si>
    <t>Thêm</t>
  </si>
  <si>
    <t>B18DCQT025</t>
  </si>
  <si>
    <t>Giang Quốc</t>
  </si>
  <si>
    <t>B18DCQT021</t>
  </si>
  <si>
    <t>D12ATTTM</t>
  </si>
  <si>
    <t>B18DCTT115</t>
  </si>
  <si>
    <t>B18DCTT113</t>
  </si>
  <si>
    <t>B18DCTT111</t>
  </si>
  <si>
    <t>Thuỷ</t>
  </si>
  <si>
    <t>B18DCCN025</t>
  </si>
  <si>
    <t>B18DCCN014</t>
  </si>
  <si>
    <t>Kim Vân</t>
  </si>
  <si>
    <t>B18DCKT090</t>
  </si>
  <si>
    <t>B18DCKT098</t>
  </si>
  <si>
    <t>B18DCKT094</t>
  </si>
  <si>
    <t>B18DCCN069</t>
  </si>
  <si>
    <t>B18DCKT114</t>
  </si>
  <si>
    <t>Tô Thị Trà</t>
  </si>
  <si>
    <t>B18DCQT037</t>
  </si>
  <si>
    <t>Lâm Hữu</t>
  </si>
  <si>
    <t>Đang</t>
  </si>
  <si>
    <t>B18DCQT033</t>
  </si>
  <si>
    <t>B18DCQT041</t>
  </si>
  <si>
    <t>Đặng Thị Hương</t>
  </si>
  <si>
    <t>B18DCTT119</t>
  </si>
  <si>
    <t>B18DCTT125</t>
  </si>
  <si>
    <t>B18DCTT123</t>
  </si>
  <si>
    <t>B18DCTT121</t>
  </si>
  <si>
    <t>Đặng Kiều</t>
  </si>
  <si>
    <t>B14CCVT130</t>
  </si>
  <si>
    <t>02/10/1996</t>
  </si>
  <si>
    <t>C14CQVT01-B</t>
  </si>
  <si>
    <t>B14DCAT243</t>
  </si>
  <si>
    <t>Đặng Phạm Thế</t>
  </si>
  <si>
    <t>B14DCDT050</t>
  </si>
  <si>
    <t>B14DCPT221</t>
  </si>
  <si>
    <t>B15DCQT185</t>
  </si>
  <si>
    <t>Đinh Ngọc</t>
  </si>
  <si>
    <t>B18DCTT022</t>
  </si>
  <si>
    <t>B18DCTT012</t>
  </si>
  <si>
    <t>B18DCTT008</t>
  </si>
  <si>
    <t>B18DCQT081</t>
  </si>
  <si>
    <t>Lê Đinh Quốc</t>
  </si>
  <si>
    <t>B18DCQT049</t>
  </si>
  <si>
    <t>B18DCQT073</t>
  </si>
  <si>
    <t>B18DCTT127</t>
  </si>
  <si>
    <t>Xô</t>
  </si>
  <si>
    <t>B18DCKT142</t>
  </si>
  <si>
    <t>B18DCKT130</t>
  </si>
  <si>
    <t>Doãn Thị Hồng</t>
  </si>
  <si>
    <t>B18DCKT158</t>
  </si>
  <si>
    <t>B18DCKT166</t>
  </si>
  <si>
    <t>B18DCCN124</t>
  </si>
  <si>
    <t>B18DCCN102</t>
  </si>
  <si>
    <t>E17CQCN01-B</t>
  </si>
  <si>
    <t>B17DCCN502</t>
  </si>
  <si>
    <t>B17DCCN516</t>
  </si>
  <si>
    <t>B17DCDT089</t>
  </si>
  <si>
    <t>B18DCCN256</t>
  </si>
  <si>
    <t>B18DCCN234</t>
  </si>
  <si>
    <t>B18DCKT182</t>
  </si>
  <si>
    <t>Cấn Thị Huyền</t>
  </si>
  <si>
    <t>B18DCKT178</t>
  </si>
  <si>
    <t>B18DCQT097</t>
  </si>
  <si>
    <t>B18DCQT109</t>
  </si>
  <si>
    <t>B18DCTT026</t>
  </si>
  <si>
    <t>Điển</t>
  </si>
  <si>
    <t>B18DCTT028</t>
  </si>
  <si>
    <t>B18DCTT036</t>
  </si>
  <si>
    <t>B18DCKT198</t>
  </si>
  <si>
    <t>B18DCKT194</t>
  </si>
  <si>
    <t>Nguyễn Thị Thủy</t>
  </si>
  <si>
    <t>B18DCKT190</t>
  </si>
  <si>
    <t>B18DCCN311</t>
  </si>
  <si>
    <t>B18DCCN322</t>
  </si>
  <si>
    <t>Hồ Sỹ</t>
  </si>
  <si>
    <t>B18DCCN366</t>
  </si>
  <si>
    <t>B18DCCN410</t>
  </si>
  <si>
    <t>Thạch Ngọc</t>
  </si>
  <si>
    <t>B18DCCN388</t>
  </si>
  <si>
    <t>B18DCQT129</t>
  </si>
  <si>
    <t>B18DCTT046</t>
  </si>
  <si>
    <t>B18DCTT042</t>
  </si>
  <si>
    <t>B18DCQT153</t>
  </si>
  <si>
    <t>B18DCQT145</t>
  </si>
  <si>
    <t>B18DCQT157</t>
  </si>
  <si>
    <t>B18DCQT161</t>
  </si>
  <si>
    <t>B18DCTT050</t>
  </si>
  <si>
    <t>B18DCVT003</t>
  </si>
  <si>
    <t>B18DCPT001</t>
  </si>
  <si>
    <t>Đỗ Tâm Linh</t>
  </si>
  <si>
    <t>B18DCPT026</t>
  </si>
  <si>
    <t>B18DCPT016</t>
  </si>
  <si>
    <t>13/04/2000</t>
  </si>
  <si>
    <t>B18DCPT011</t>
  </si>
  <si>
    <t>B18DCPT021</t>
  </si>
  <si>
    <t>B18DCMR030</t>
  </si>
  <si>
    <t>Trần Mạc Thế</t>
  </si>
  <si>
    <t>B18DCMR042</t>
  </si>
  <si>
    <t>B18DCCN465</t>
  </si>
  <si>
    <t>B18DCCN209</t>
  </si>
  <si>
    <t>D18CQCN11-B</t>
  </si>
  <si>
    <t>B18DCCN198</t>
  </si>
  <si>
    <t>B18DCCN220</t>
  </si>
  <si>
    <t>B18DCCN297</t>
  </si>
  <si>
    <t>B18DCCN264</t>
  </si>
  <si>
    <t>B18DCCN352</t>
  </si>
  <si>
    <t>B18DCCN363</t>
  </si>
  <si>
    <t>B18DCCN517</t>
  </si>
  <si>
    <t>B18DCVT156</t>
  </si>
  <si>
    <t>B18DCVT188</t>
  </si>
  <si>
    <t>B18DCVT172</t>
  </si>
  <si>
    <t>B18DCVT212</t>
  </si>
  <si>
    <t>B18DCVT244</t>
  </si>
  <si>
    <t>B18DCVT228</t>
  </si>
  <si>
    <t>B18DCVT236</t>
  </si>
  <si>
    <t>B18DCVT284</t>
  </si>
  <si>
    <t>Vương Thị Trà</t>
  </si>
  <si>
    <t>B18DCVT332</t>
  </si>
  <si>
    <t>B18DCVT324</t>
  </si>
  <si>
    <t>B18DCVT348</t>
  </si>
  <si>
    <t>Huỳnh Hoàng</t>
  </si>
  <si>
    <t>B18DCVT372</t>
  </si>
  <si>
    <t>B18DCVT356</t>
  </si>
  <si>
    <t>B18DCVT396</t>
  </si>
  <si>
    <t>Hòa Quang</t>
  </si>
  <si>
    <t>B12DCCN138</t>
  </si>
  <si>
    <t>23/01/1994</t>
  </si>
  <si>
    <t>B12DCCN190</t>
  </si>
  <si>
    <t>D13CQAT01-B</t>
  </si>
  <si>
    <t>B13DCCN019</t>
  </si>
  <si>
    <t>17/11/1995</t>
  </si>
  <si>
    <t>B14DCCN135</t>
  </si>
  <si>
    <t>Ninh Việt</t>
  </si>
  <si>
    <t>20/04/1996</t>
  </si>
  <si>
    <t>B14DCCN482</t>
  </si>
  <si>
    <t>B14DCCN571</t>
  </si>
  <si>
    <t>Neutmixay</t>
  </si>
  <si>
    <t>Thomvilay</t>
  </si>
  <si>
    <t>09/06/1992</t>
  </si>
  <si>
    <t>Tô Thị</t>
  </si>
  <si>
    <t>B14DCDT134</t>
  </si>
  <si>
    <t>10/08/1995</t>
  </si>
  <si>
    <t>B15DCCN484</t>
  </si>
  <si>
    <t>B15DCDT142</t>
  </si>
  <si>
    <t>B16DCVT070</t>
  </si>
  <si>
    <t>B17DCCN433</t>
  </si>
  <si>
    <t>Đinh Hoàng</t>
  </si>
  <si>
    <t>B17DCKT107</t>
  </si>
  <si>
    <t>B17DCVT241</t>
  </si>
  <si>
    <t>B18DCPT253</t>
  </si>
  <si>
    <t>D18CQPT03-B</t>
  </si>
  <si>
    <t>B18DCPT014</t>
  </si>
  <si>
    <t>D18CQPT04-B</t>
  </si>
  <si>
    <t>B18DCPT034</t>
  </si>
  <si>
    <t>Hoàng Kim</t>
  </si>
  <si>
    <t>B18DCPT044</t>
  </si>
  <si>
    <t>B18DCPT049</t>
  </si>
  <si>
    <t>Nguyễn Văn Khánh</t>
  </si>
  <si>
    <t>B18DCPT054</t>
  </si>
  <si>
    <t>B18DCCN011</t>
  </si>
  <si>
    <t>Đỗ Lan</t>
  </si>
  <si>
    <t>B18DCCN055</t>
  </si>
  <si>
    <t>B18DCCN044</t>
  </si>
  <si>
    <t>B18DCPT064</t>
  </si>
  <si>
    <t>B18DCPT089</t>
  </si>
  <si>
    <t>B18DCCN143</t>
  </si>
  <si>
    <t>B18DCCN121</t>
  </si>
  <si>
    <t>B18DCPT109</t>
  </si>
  <si>
    <t>B18DCPT124</t>
  </si>
  <si>
    <t>B18DCCN165</t>
  </si>
  <si>
    <t>B18DCCN253</t>
  </si>
  <si>
    <t>B18DCCN242</t>
  </si>
  <si>
    <t>B18DCPT179</t>
  </si>
  <si>
    <t>B18DCPT199</t>
  </si>
  <si>
    <t>B18DCCN341</t>
  </si>
  <si>
    <t>B18DCCN374</t>
  </si>
  <si>
    <t>B18DCCN385</t>
  </si>
  <si>
    <t>B18DCPT219</t>
  </si>
  <si>
    <t>B18DCCN429</t>
  </si>
  <si>
    <t>B18DCCN396</t>
  </si>
  <si>
    <t>B18DCCN418</t>
  </si>
  <si>
    <t>B18DCCN462</t>
  </si>
  <si>
    <t>B18DCCN440</t>
  </si>
  <si>
    <t>B18DCCN473</t>
  </si>
  <si>
    <t>B18DCCN506</t>
  </si>
  <si>
    <t>B18DCCN484</t>
  </si>
  <si>
    <t>B18DCCN561</t>
  </si>
  <si>
    <t>B18DCCN594</t>
  </si>
  <si>
    <t>B18DCCN605</t>
  </si>
  <si>
    <t>B18DCCN583</t>
  </si>
  <si>
    <t>B18DCCN627</t>
  </si>
  <si>
    <t>B18DCCN649</t>
  </si>
  <si>
    <t>B18DCDT005</t>
  </si>
  <si>
    <t>D18CQDT01-B</t>
  </si>
  <si>
    <t>B18DCDT009</t>
  </si>
  <si>
    <t>B18DCDT021</t>
  </si>
  <si>
    <t>B18DCDT033</t>
  </si>
  <si>
    <t>B18DCDT037</t>
  </si>
  <si>
    <t>B18DCDT045</t>
  </si>
  <si>
    <t>B18DCDT049</t>
  </si>
  <si>
    <t>B18DCDT069</t>
  </si>
  <si>
    <t>B18DCDT061</t>
  </si>
  <si>
    <t>B18DCPT033</t>
  </si>
  <si>
    <t>B18DCDT077</t>
  </si>
  <si>
    <t>B18DCDT081</t>
  </si>
  <si>
    <t>26/04/2000</t>
  </si>
  <si>
    <t>C13CNPM</t>
  </si>
  <si>
    <t>B18DCPT088</t>
  </si>
  <si>
    <t>B14CCQT037</t>
  </si>
  <si>
    <t>Dương Hà</t>
  </si>
  <si>
    <t>07/08/1995</t>
  </si>
  <si>
    <t>C14CQQT01-B</t>
  </si>
  <si>
    <t>B14DCVT072</t>
  </si>
  <si>
    <t>08/03/1996</t>
  </si>
  <si>
    <t>B15DCCN586</t>
  </si>
  <si>
    <t>B15DCVT007</t>
  </si>
  <si>
    <t>B18DCPT133</t>
  </si>
  <si>
    <t>B18DCDT173</t>
  </si>
  <si>
    <t>Đàm Thành</t>
  </si>
  <si>
    <t>B18DCDT165</t>
  </si>
  <si>
    <t>B18DCPT153</t>
  </si>
  <si>
    <t>B18DCPT163</t>
  </si>
  <si>
    <t>B18DCPT158</t>
  </si>
  <si>
    <t>Trương Huyền</t>
  </si>
  <si>
    <t>B18DCPT183</t>
  </si>
  <si>
    <t>B18DCPT178</t>
  </si>
  <si>
    <t>B18DCDT225</t>
  </si>
  <si>
    <t>B18DCDT237</t>
  </si>
  <si>
    <t>Vương Viết</t>
  </si>
  <si>
    <t>B18DCDT257</t>
  </si>
  <si>
    <t>B18DCPT203</t>
  </si>
  <si>
    <t>B18DCPT228</t>
  </si>
  <si>
    <t>B18DCPT046</t>
  </si>
  <si>
    <t>B18DCPT036</t>
  </si>
  <si>
    <t>Tạ Quốc</t>
  </si>
  <si>
    <t>B18DCPT258</t>
  </si>
  <si>
    <t>B18DCQT177</t>
  </si>
  <si>
    <t>B18DCPT061</t>
  </si>
  <si>
    <t>B18DCPT051</t>
  </si>
  <si>
    <t>B18DCPT004</t>
  </si>
  <si>
    <t>Bùi Quỳnh</t>
  </si>
  <si>
    <t>B18DCPT009</t>
  </si>
  <si>
    <t>B18DCPT076</t>
  </si>
  <si>
    <t>B18DCPT086</t>
  </si>
  <si>
    <t>B18DCPT039</t>
  </si>
  <si>
    <t>B18DCPT029</t>
  </si>
  <si>
    <t>Hoàng Nông Điện</t>
  </si>
  <si>
    <t>B18DCPT024</t>
  </si>
  <si>
    <t>B18DCPT091</t>
  </si>
  <si>
    <t>B18DCPT059</t>
  </si>
  <si>
    <t>B18DCPT116</t>
  </si>
  <si>
    <t>B18DCPT111</t>
  </si>
  <si>
    <t>B18DCPT161</t>
  </si>
  <si>
    <t>B18DCPT166</t>
  </si>
  <si>
    <t>Đoàn Hồng</t>
  </si>
  <si>
    <t>B18DCPT114</t>
  </si>
  <si>
    <t>B18DCPT104</t>
  </si>
  <si>
    <t>B18DCPT206</t>
  </si>
  <si>
    <t>B18DCPT191</t>
  </si>
  <si>
    <t>B18DCPT144</t>
  </si>
  <si>
    <t>B18DCPT221</t>
  </si>
  <si>
    <t>Doãn Công</t>
  </si>
  <si>
    <t>B18DCPT216</t>
  </si>
  <si>
    <t>B18DCKT017</t>
  </si>
  <si>
    <t>B18DCPT241</t>
  </si>
  <si>
    <t>B18DCPT226</t>
  </si>
  <si>
    <t>B18DCPT236</t>
  </si>
  <si>
    <t>B18DCPT174</t>
  </si>
  <si>
    <t>B18DCKT037</t>
  </si>
  <si>
    <t>B18DCKT033</t>
  </si>
  <si>
    <t>Đặng Bích</t>
  </si>
  <si>
    <t>B18DCKT025</t>
  </si>
  <si>
    <t>B18DCPT246</t>
  </si>
  <si>
    <t>B18DCPT204</t>
  </si>
  <si>
    <t>B18DCKT041</t>
  </si>
  <si>
    <t>B18DCPT017</t>
  </si>
  <si>
    <t>B18DCPT007</t>
  </si>
  <si>
    <t>B18DCPT002</t>
  </si>
  <si>
    <t>B18DCPT012</t>
  </si>
  <si>
    <t>B18DCPT214</t>
  </si>
  <si>
    <t>B18DCPT229</t>
  </si>
  <si>
    <t>Dương Thị Bích</t>
  </si>
  <si>
    <t>B18DCPT027</t>
  </si>
  <si>
    <t>B18DCPT032</t>
  </si>
  <si>
    <t>B18DCPT234</t>
  </si>
  <si>
    <t>B18DCPT239</t>
  </si>
  <si>
    <t>B18DCKT065</t>
  </si>
  <si>
    <t>Lưu Thúy</t>
  </si>
  <si>
    <t>B18DCKT057</t>
  </si>
  <si>
    <t>B18DCKT081</t>
  </si>
  <si>
    <t>Vũ Thị Ánh</t>
  </si>
  <si>
    <t>B18DCKT077</t>
  </si>
  <si>
    <t>B18DCPT042</t>
  </si>
  <si>
    <t>Đỗ Vũ</t>
  </si>
  <si>
    <t>B18DCPT052</t>
  </si>
  <si>
    <t>Vũ Ánh</t>
  </si>
  <si>
    <t>B18DCPT005</t>
  </si>
  <si>
    <t>B18DCTT003</t>
  </si>
  <si>
    <t>B18DCPT072</t>
  </si>
  <si>
    <t>B18DCPT077</t>
  </si>
  <si>
    <t>Tạ Thị Kim</t>
  </si>
  <si>
    <t>B18DCPT035</t>
  </si>
  <si>
    <t>B18DCPT020</t>
  </si>
  <si>
    <t>B18DCTT013</t>
  </si>
  <si>
    <t>Cao Lan</t>
  </si>
  <si>
    <t>B18DCKT101</t>
  </si>
  <si>
    <t>B18DCKT089</t>
  </si>
  <si>
    <t>Mai Thị Thùy</t>
  </si>
  <si>
    <t>B18DCKT117</t>
  </si>
  <si>
    <t>B18DCKT109</t>
  </si>
  <si>
    <t>B18DCPT082</t>
  </si>
  <si>
    <t>B18DCPT097</t>
  </si>
  <si>
    <t>B18DCPT055</t>
  </si>
  <si>
    <t>B18DCTT017</t>
  </si>
  <si>
    <t>B18DCTT021</t>
  </si>
  <si>
    <t>B18DCPT075</t>
  </si>
  <si>
    <t>B18DCTT029</t>
  </si>
  <si>
    <t>B18DCTT031</t>
  </si>
  <si>
    <t>B18DCKT137</t>
  </si>
  <si>
    <t>B18DCKT141</t>
  </si>
  <si>
    <t>B18DCPT127</t>
  </si>
  <si>
    <t>B18DCPT137</t>
  </si>
  <si>
    <t>B18DCPT132</t>
  </si>
  <si>
    <t>B18DCPT085</t>
  </si>
  <si>
    <t>Nguyễn Nghiêm Chí</t>
  </si>
  <si>
    <t>B18DCTT039</t>
  </si>
  <si>
    <t>B18DCTT035</t>
  </si>
  <si>
    <t>B18DCPT105</t>
  </si>
  <si>
    <t>B18DCPT115</t>
  </si>
  <si>
    <t>B18DCTT041</t>
  </si>
  <si>
    <t>B18DCTT045</t>
  </si>
  <si>
    <t>B18DCKT149</t>
  </si>
  <si>
    <t>B18DCKT153</t>
  </si>
  <si>
    <t>Trần Kim</t>
  </si>
  <si>
    <t>B18DCPT147</t>
  </si>
  <si>
    <t>B18DCPT152</t>
  </si>
  <si>
    <t>B18DCPT157</t>
  </si>
  <si>
    <t>B18DCKT169</t>
  </si>
  <si>
    <t>B18DCPT177</t>
  </si>
  <si>
    <t>B18DCPT167</t>
  </si>
  <si>
    <t>Đỗ Thị Bích</t>
  </si>
  <si>
    <t>B18DCPT172</t>
  </si>
  <si>
    <t>B18DCPT162</t>
  </si>
  <si>
    <t>B18DCTT055</t>
  </si>
  <si>
    <t>B18DCTT051</t>
  </si>
  <si>
    <t>B18DCTT049</t>
  </si>
  <si>
    <t>B18DCPT155</t>
  </si>
  <si>
    <t>B18DCPT140</t>
  </si>
  <si>
    <t>B18DCTT061</t>
  </si>
  <si>
    <t>B18DCKT189</t>
  </si>
  <si>
    <t>B18DCKT201</t>
  </si>
  <si>
    <t>B18DCKT002</t>
  </si>
  <si>
    <t>B18DCPT217</t>
  </si>
  <si>
    <t>B18DCPT202</t>
  </si>
  <si>
    <t>B18DCPT212</t>
  </si>
  <si>
    <t>B18DCPT165</t>
  </si>
  <si>
    <t>B18DCPT160</t>
  </si>
  <si>
    <t>B18DCPT175</t>
  </si>
  <si>
    <t>Tạ Kiều</t>
  </si>
  <si>
    <t>B18DCTT069</t>
  </si>
  <si>
    <t>B18DCTT073</t>
  </si>
  <si>
    <t>B18DCTT077</t>
  </si>
  <si>
    <t>B18DCKT018</t>
  </si>
  <si>
    <t>B18DCKT010</t>
  </si>
  <si>
    <t>B18DCKT022</t>
  </si>
  <si>
    <t>B18DCPT222</t>
  </si>
  <si>
    <t>Bùi Mai</t>
  </si>
  <si>
    <t>B18DCPT232</t>
  </si>
  <si>
    <t>B18DCPT227</t>
  </si>
  <si>
    <t>B18DCKT034</t>
  </si>
  <si>
    <t>B18DCPT247</t>
  </si>
  <si>
    <t>B18DCPT257</t>
  </si>
  <si>
    <t>B18DCPT242</t>
  </si>
  <si>
    <t>Trịnh Phan</t>
  </si>
  <si>
    <t>B18DCTT081</t>
  </si>
  <si>
    <t>B18DCTT079</t>
  </si>
  <si>
    <t>B18DCTT101</t>
  </si>
  <si>
    <t>Vương Sỹ</t>
  </si>
  <si>
    <t>B18DCPT245</t>
  </si>
  <si>
    <t>B18DCPT008</t>
  </si>
  <si>
    <t>B18DCPT003</t>
  </si>
  <si>
    <t>B18DCPT038</t>
  </si>
  <si>
    <t>B18DCPT225</t>
  </si>
  <si>
    <t>B18DCDT089</t>
  </si>
  <si>
    <t>B18DCKT070</t>
  </si>
  <si>
    <t>Đinh Phương</t>
  </si>
  <si>
    <t>B18DCKT050</t>
  </si>
  <si>
    <t>Hà Thị Mỹ</t>
  </si>
  <si>
    <t>B18DCKT054</t>
  </si>
  <si>
    <t>Lưu Ngọc</t>
  </si>
  <si>
    <t>B18DCKT046</t>
  </si>
  <si>
    <t>B18DCTT091</t>
  </si>
  <si>
    <t>Dương Thục</t>
  </si>
  <si>
    <t>B18DCTT093</t>
  </si>
  <si>
    <t>B18DCKT074</t>
  </si>
  <si>
    <t>B18DCQT005</t>
  </si>
  <si>
    <t>Lâm Thị Hoàng</t>
  </si>
  <si>
    <t>B18DCPT255</t>
  </si>
  <si>
    <t>Hán Thị Hải</t>
  </si>
  <si>
    <t>B18DCTT103</t>
  </si>
  <si>
    <t>Mai Thu</t>
  </si>
  <si>
    <t>B18DCTT109</t>
  </si>
  <si>
    <t>Hoàng Trương Anh</t>
  </si>
  <si>
    <t>B18DCTT105</t>
  </si>
  <si>
    <t>B18DCPT068</t>
  </si>
  <si>
    <t>B18DCPT073</t>
  </si>
  <si>
    <t>B18DCPT063</t>
  </si>
  <si>
    <t>B18DCQT013</t>
  </si>
  <si>
    <t>B13DCAT016</t>
  </si>
  <si>
    <t>B18DCTT117</t>
  </si>
  <si>
    <t>B18DCDT133</t>
  </si>
  <si>
    <t>B18DCDT125</t>
  </si>
  <si>
    <t>B18DCDT149</t>
  </si>
  <si>
    <t>B18DCDT145</t>
  </si>
  <si>
    <t>B18DCKT118</t>
  </si>
  <si>
    <t>B18DCKT110</t>
  </si>
  <si>
    <t>B18DCKT106</t>
  </si>
  <si>
    <t>B18DCQT029</t>
  </si>
  <si>
    <t>B16DCQT135</t>
  </si>
  <si>
    <t>Đỗ Thị Anh</t>
  </si>
  <si>
    <t>B18DCQT089</t>
  </si>
  <si>
    <t>B18DCQT077</t>
  </si>
  <si>
    <t>B18DCQT085</t>
  </si>
  <si>
    <t>B18DCQT053</t>
  </si>
  <si>
    <t>B18DCPT123</t>
  </si>
  <si>
    <t>B18DCPT118</t>
  </si>
  <si>
    <t>B18DCQT065</t>
  </si>
  <si>
    <t>B18DCQT069</t>
  </si>
  <si>
    <t>B18DCKT138</t>
  </si>
  <si>
    <t>B18DCKT122</t>
  </si>
  <si>
    <t>B18DCKT134</t>
  </si>
  <si>
    <t>Bùi Thị Hồng</t>
  </si>
  <si>
    <t>B18DCDT177</t>
  </si>
  <si>
    <t>B18DCDT197</t>
  </si>
  <si>
    <t>B18DCDT157</t>
  </si>
  <si>
    <t>B18DCPT108</t>
  </si>
  <si>
    <t>B18DCPT098</t>
  </si>
  <si>
    <t>Trần Huy Minh</t>
  </si>
  <si>
    <t>B17DCCN042</t>
  </si>
  <si>
    <t>B18DCKT174</t>
  </si>
  <si>
    <t>B18DCPT168</t>
  </si>
  <si>
    <t>B18DCQT101</t>
  </si>
  <si>
    <t>B18DCQT093</t>
  </si>
  <si>
    <t>B18DCQT105</t>
  </si>
  <si>
    <t>B18DCQT113</t>
  </si>
  <si>
    <t>B18DCQT121</t>
  </si>
  <si>
    <t>B18DCDT229</t>
  </si>
  <si>
    <t>B18DCDT241</t>
  </si>
  <si>
    <t>B18DCDT245</t>
  </si>
  <si>
    <t>B18DCKT202</t>
  </si>
  <si>
    <t>B18DCPT193</t>
  </si>
  <si>
    <t>Mai Ngân</t>
  </si>
  <si>
    <t>B18DCQT125</t>
  </si>
  <si>
    <t>Bùi Thị Ngọc</t>
  </si>
  <si>
    <t>B18DCQT133</t>
  </si>
  <si>
    <t>Hà Lệ</t>
  </si>
  <si>
    <t>B18DCQT149</t>
  </si>
  <si>
    <t>B18DCQT169</t>
  </si>
  <si>
    <t>B18DCQT165</t>
  </si>
  <si>
    <t>B18DCPT006</t>
  </si>
  <si>
    <t>B18DCPT233</t>
  </si>
  <si>
    <t>B18DCPT238</t>
  </si>
  <si>
    <t>B12DCCN524</t>
  </si>
  <si>
    <t>Lany</t>
  </si>
  <si>
    <t>Douangchanh</t>
  </si>
  <si>
    <t>B14DCDT178</t>
  </si>
  <si>
    <t>B17DCCN282</t>
  </si>
  <si>
    <t>B17DCVT321</t>
  </si>
  <si>
    <t>B17DCVT024</t>
  </si>
  <si>
    <t>B18DCPT248</t>
  </si>
  <si>
    <t>Vũ Tường</t>
  </si>
  <si>
    <t>B18DCPT243</t>
  </si>
  <si>
    <t>B18DCPT019</t>
  </si>
  <si>
    <t>B18DCCN022</t>
  </si>
  <si>
    <t>B18DCCN033</t>
  </si>
  <si>
    <t>B18DCPT079</t>
  </si>
  <si>
    <t>B18DCPT069</t>
  </si>
  <si>
    <t>B18DCPT074</t>
  </si>
  <si>
    <t>B18DCPT094</t>
  </si>
  <si>
    <t>B18DCPT084</t>
  </si>
  <si>
    <t>B18DCPT099</t>
  </si>
  <si>
    <t>B18DCCN077</t>
  </si>
  <si>
    <t>B18DCCN099</t>
  </si>
  <si>
    <t>B18DCCN066</t>
  </si>
  <si>
    <t>B18DCCN088</t>
  </si>
  <si>
    <t>B18DCCN110</t>
  </si>
  <si>
    <t>B18DCCN132</t>
  </si>
  <si>
    <t>Đán</t>
  </si>
  <si>
    <t>B18DCPT119</t>
  </si>
  <si>
    <t>B18DCPT139</t>
  </si>
  <si>
    <t>Hà Thị Phương</t>
  </si>
  <si>
    <t>B18DCPT134</t>
  </si>
  <si>
    <t>B18DCPT129</t>
  </si>
  <si>
    <t>B18DCCN176</t>
  </si>
  <si>
    <t>B18DCCN187</t>
  </si>
  <si>
    <t>B18DCCN154</t>
  </si>
  <si>
    <t>B18DCPT149</t>
  </si>
  <si>
    <t>B18DCPT159</t>
  </si>
  <si>
    <t>B18DCPT169</t>
  </si>
  <si>
    <t>B18DCPT164</t>
  </si>
  <si>
    <t>B18DCPT154</t>
  </si>
  <si>
    <t>B18DCCN231</t>
  </si>
  <si>
    <t>Ngô Trí</t>
  </si>
  <si>
    <t>B18DCCN286</t>
  </si>
  <si>
    <t>B18DCCN275</t>
  </si>
  <si>
    <t>B18DCPT189</t>
  </si>
  <si>
    <t>B18DCPT184</t>
  </si>
  <si>
    <t>B18DCPT209</t>
  </si>
  <si>
    <t>B18DCPT194</t>
  </si>
  <si>
    <t>Nguyễn Đức Trường</t>
  </si>
  <si>
    <t>B18DCCN308</t>
  </si>
  <si>
    <t>B18DCCN319</t>
  </si>
  <si>
    <t>B18DCCN330</t>
  </si>
  <si>
    <t>B18DCPT224</t>
  </si>
  <si>
    <t>B18DCCN407</t>
  </si>
  <si>
    <t>B18DCPT249</t>
  </si>
  <si>
    <t>B18DCPT244</t>
  </si>
  <si>
    <t>B18DCCN451</t>
  </si>
  <si>
    <t>B18DCPT254</t>
  </si>
  <si>
    <t>B18DCCN495</t>
  </si>
  <si>
    <t>B18DCCN539</t>
  </si>
  <si>
    <t>B18DCCN550</t>
  </si>
  <si>
    <t>B18DCCN528</t>
  </si>
  <si>
    <t>Cù Minh</t>
  </si>
  <si>
    <t>B18DCCN572</t>
  </si>
  <si>
    <t>Tô Anh</t>
  </si>
  <si>
    <t>B18DCCN638</t>
  </si>
  <si>
    <t>B18DCCN616</t>
  </si>
  <si>
    <t>B18DCCN682</t>
  </si>
  <si>
    <t>Vũ Phi</t>
  </si>
  <si>
    <t>B18DCCN671</t>
  </si>
  <si>
    <t>B18DCCN660</t>
  </si>
  <si>
    <t>B18DCCN693</t>
  </si>
  <si>
    <t>B18DCDT001</t>
  </si>
  <si>
    <t>B18DCDT013</t>
  </si>
  <si>
    <t>B18DCDT029</t>
  </si>
  <si>
    <t>B18DCDT025</t>
  </si>
  <si>
    <t>B18DCDT017</t>
  </si>
  <si>
    <t>Trần Vũ Phong</t>
  </si>
  <si>
    <t>B18DCDT041</t>
  </si>
  <si>
    <t>B18DCDT053</t>
  </si>
  <si>
    <t>Cấn Ngọc</t>
  </si>
  <si>
    <t>B18DCDT057</t>
  </si>
  <si>
    <t>B18DCDT073</t>
  </si>
  <si>
    <t>B18DCDT065</t>
  </si>
  <si>
    <t>B18DCPT018</t>
  </si>
  <si>
    <t>B18DCPT013</t>
  </si>
  <si>
    <t>B18DCPT028</t>
  </si>
  <si>
    <t>B18DCPT023</t>
  </si>
  <si>
    <t>B18DCDT085</t>
  </si>
  <si>
    <t>B18DCDT105</t>
  </si>
  <si>
    <t>B18DCDT097</t>
  </si>
  <si>
    <t>B18DCDT101</t>
  </si>
  <si>
    <t>B18DCDT093</t>
  </si>
  <si>
    <t>B18DCDT109</t>
  </si>
  <si>
    <t>B18DCDT113</t>
  </si>
  <si>
    <t>B18DCDT117</t>
  </si>
  <si>
    <t>B18DCPT053</t>
  </si>
  <si>
    <t>Nguyễn Cao Quốc</t>
  </si>
  <si>
    <t>B18DCPT043</t>
  </si>
  <si>
    <t>B18DCPT048</t>
  </si>
  <si>
    <t>B18DCPT058</t>
  </si>
  <si>
    <t>B12DCCN006</t>
  </si>
  <si>
    <t>23/01/1992</t>
  </si>
  <si>
    <t>B18DCDT121</t>
  </si>
  <si>
    <t>B18DCDT129</t>
  </si>
  <si>
    <t>B18DCDT141</t>
  </si>
  <si>
    <t>B18DCDT137</t>
  </si>
  <si>
    <t>B18DCPT078</t>
  </si>
  <si>
    <t>B18DCPT083</t>
  </si>
  <si>
    <t>B18DCPT128</t>
  </si>
  <si>
    <t>B18DCPT113</t>
  </si>
  <si>
    <t>B18DCPT148</t>
  </si>
  <si>
    <t>B18DCPT143</t>
  </si>
  <si>
    <t>B18DCPT138</t>
  </si>
  <si>
    <t>B18DCDT169</t>
  </si>
  <si>
    <t>B18DCDT181</t>
  </si>
  <si>
    <t>B18DCDT189</t>
  </si>
  <si>
    <t>B18DCDT185</t>
  </si>
  <si>
    <t>B18DCDT193</t>
  </si>
  <si>
    <t>B18DCDT161</t>
  </si>
  <si>
    <t>B18DCDT153</t>
  </si>
  <si>
    <t>B18DCPT093</t>
  </si>
  <si>
    <t>B18DCPT103</t>
  </si>
  <si>
    <t>B18DCDT213</t>
  </si>
  <si>
    <t>03/03/1991</t>
  </si>
  <si>
    <t>B18DCDT201</t>
  </si>
  <si>
    <t>B18DCDT209</t>
  </si>
  <si>
    <t>B18DCDT205</t>
  </si>
  <si>
    <t>Lý Xuân</t>
  </si>
  <si>
    <t>B18DCPT188</t>
  </si>
  <si>
    <t>B18DCPT173</t>
  </si>
  <si>
    <t>Lê Hoàng Quỳnh</t>
  </si>
  <si>
    <t>B18DCDT217</t>
  </si>
  <si>
    <t>Đinh Trung</t>
  </si>
  <si>
    <t>B18DCDT221</t>
  </si>
  <si>
    <t>Đinh Anh</t>
  </si>
  <si>
    <t>B18DCDT233</t>
  </si>
  <si>
    <t>Nguyễn Mạc</t>
  </si>
  <si>
    <t>B18DCDT261</t>
  </si>
  <si>
    <t>B18DCDT253</t>
  </si>
  <si>
    <t>B18DCDT249</t>
  </si>
  <si>
    <t>B18DCPT208</t>
  </si>
  <si>
    <t>Cù Thanh</t>
  </si>
  <si>
    <t>B18DCPT198</t>
  </si>
  <si>
    <t>B18DCDT265</t>
  </si>
  <si>
    <t>B18DCPT218</t>
  </si>
  <si>
    <t>B18DCPT213</t>
  </si>
  <si>
    <t>B18DCPT223</t>
  </si>
  <si>
    <t>B12DCCN356</t>
  </si>
  <si>
    <t>01/06/1994</t>
  </si>
  <si>
    <t>B12DCCN477</t>
  </si>
  <si>
    <t>22/10/1994</t>
  </si>
  <si>
    <t>B13CCCN109</t>
  </si>
  <si>
    <t>Hơn</t>
  </si>
  <si>
    <t>B16DCAT167</t>
  </si>
  <si>
    <t>B18DCCN020</t>
  </si>
  <si>
    <t>D18CQCN09-B</t>
  </si>
  <si>
    <t>B18DCCN053</t>
  </si>
  <si>
    <t>B18DCCN141</t>
  </si>
  <si>
    <t>B18DCCN251</t>
  </si>
  <si>
    <t>Dương Bằng</t>
  </si>
  <si>
    <t>B18DCCN284</t>
  </si>
  <si>
    <t>B18DCCN295</t>
  </si>
  <si>
    <t>B18DCCN350</t>
  </si>
  <si>
    <t>B18DCCN427</t>
  </si>
  <si>
    <t>Nguyễn Giang</t>
  </si>
  <si>
    <t>B18DCCN471</t>
  </si>
  <si>
    <t>B18DCCN438</t>
  </si>
  <si>
    <t>B18DCCN680</t>
  </si>
  <si>
    <t>B18DCCN658</t>
  </si>
  <si>
    <t>B14CCQT104</t>
  </si>
  <si>
    <t>B17DCAT032</t>
  </si>
  <si>
    <t>B17DCCN159</t>
  </si>
  <si>
    <t>B18DCCN009</t>
  </si>
  <si>
    <t>B18DCCN042</t>
  </si>
  <si>
    <t>B18DCCN130</t>
  </si>
  <si>
    <t>B18DCCN108</t>
  </si>
  <si>
    <t>B18DCCN174</t>
  </si>
  <si>
    <t>B18DCCN163</t>
  </si>
  <si>
    <t>B18DCCN196</t>
  </si>
  <si>
    <t>Lăng Đức</t>
  </si>
  <si>
    <t>B18DCCN240</t>
  </si>
  <si>
    <t>B18DCCN306</t>
  </si>
  <si>
    <t>B18DCCN372</t>
  </si>
  <si>
    <t>B18DCCN515</t>
  </si>
  <si>
    <t>B18DCCN526</t>
  </si>
  <si>
    <t>Nguyễn Kiêm</t>
  </si>
  <si>
    <t>B18DCCN570</t>
  </si>
  <si>
    <t>B18DCCN702</t>
  </si>
  <si>
    <t>B18DCCN031</t>
  </si>
  <si>
    <t>B18DCCN075</t>
  </si>
  <si>
    <t>B18DCCN086</t>
  </si>
  <si>
    <t>B18DCCN064</t>
  </si>
  <si>
    <t>B18DCCN119</t>
  </si>
  <si>
    <t>B18DCCN097</t>
  </si>
  <si>
    <t>B18DCCN152</t>
  </si>
  <si>
    <t>B18DCCN185</t>
  </si>
  <si>
    <t>Trịnh Vũ</t>
  </si>
  <si>
    <t>B18DCCN229</t>
  </si>
  <si>
    <t>B18DCCN218</t>
  </si>
  <si>
    <t>B18DCCN273</t>
  </si>
  <si>
    <t>B18DCCN262</t>
  </si>
  <si>
    <t>B18DCCN328</t>
  </si>
  <si>
    <t>B18DCCN317</t>
  </si>
  <si>
    <t>Khoát</t>
  </si>
  <si>
    <t>B18DCCN339</t>
  </si>
  <si>
    <t>Đinh Vũ</t>
  </si>
  <si>
    <t>B18DCCN361</t>
  </si>
  <si>
    <t>Phùng Thành</t>
  </si>
  <si>
    <t>B18DCCN383</t>
  </si>
  <si>
    <t>B18DCCN405</t>
  </si>
  <si>
    <t>B18DCCN394</t>
  </si>
  <si>
    <t>B18DCCN416</t>
  </si>
  <si>
    <t>B18DCCN449</t>
  </si>
  <si>
    <t>B18DCCN460</t>
  </si>
  <si>
    <t>B18DCCN504</t>
  </si>
  <si>
    <t>Đặng Thị Như</t>
  </si>
  <si>
    <t>B18DCCN482</t>
  </si>
  <si>
    <t>B18DCCN493</t>
  </si>
  <si>
    <t>B18DCCN548</t>
  </si>
  <si>
    <t>B18DCCN559</t>
  </si>
  <si>
    <t>B18DCCN581</t>
  </si>
  <si>
    <t>B18DCCN603</t>
  </si>
  <si>
    <t>B18DCCN592</t>
  </si>
  <si>
    <t>B18DCCN691</t>
  </si>
  <si>
    <t>B18DCCN669</t>
  </si>
  <si>
    <t>Nguyễn Bảo</t>
  </si>
  <si>
    <t>B18DCCN625</t>
  </si>
  <si>
    <t>B18DCCN636</t>
  </si>
  <si>
    <t>B18DCCN647</t>
  </si>
  <si>
    <t>B18DCCN614</t>
  </si>
  <si>
    <t>Lưu Công</t>
  </si>
  <si>
    <t>B14DCCN433</t>
  </si>
  <si>
    <t>Bùi Gia</t>
  </si>
  <si>
    <t>B18DCCN538</t>
  </si>
  <si>
    <t>D18CQCN10-B</t>
  </si>
  <si>
    <t>B18DCCN593</t>
  </si>
  <si>
    <t>Đỗ Cơ</t>
  </si>
  <si>
    <t>B18DCCN637</t>
  </si>
  <si>
    <t>B18DCCN681</t>
  </si>
  <si>
    <t>B18DCCN692</t>
  </si>
  <si>
    <t>B18DCCN670</t>
  </si>
  <si>
    <t>B18DCCN021</t>
  </si>
  <si>
    <t>B18DCCN087</t>
  </si>
  <si>
    <t>B18DCCN120</t>
  </si>
  <si>
    <t>Lưu Công Bình</t>
  </si>
  <si>
    <t>B18DCCN098</t>
  </si>
  <si>
    <t>B18DCCN153</t>
  </si>
  <si>
    <t>Phan Hải</t>
  </si>
  <si>
    <t>B18DCCN175</t>
  </si>
  <si>
    <t>B18DCCN208</t>
  </si>
  <si>
    <t>B18DCCN252</t>
  </si>
  <si>
    <t>B18DCCN263</t>
  </si>
  <si>
    <t>B18DCCN329</t>
  </si>
  <si>
    <t>B18DCCN318</t>
  </si>
  <si>
    <t>B18DCCN307</t>
  </si>
  <si>
    <t>Khuất Duy</t>
  </si>
  <si>
    <t>B18DCCN362</t>
  </si>
  <si>
    <t>B18DCCN373</t>
  </si>
  <si>
    <t>B18DCCN351</t>
  </si>
  <si>
    <t>B18DCCN450</t>
  </si>
  <si>
    <t>B18DCCN472</t>
  </si>
  <si>
    <t>B18DCCN527</t>
  </si>
  <si>
    <t>B18DCCN571</t>
  </si>
  <si>
    <t>B18DCCN549</t>
  </si>
  <si>
    <t>Lã Mạnh</t>
  </si>
  <si>
    <t>B18DCCN560</t>
  </si>
  <si>
    <t>B18DCCN615</t>
  </si>
  <si>
    <t>B18DCCN648</t>
  </si>
  <si>
    <t>B18DCCN626</t>
  </si>
  <si>
    <t>B18DCCN659</t>
  </si>
  <si>
    <t>Đồng Thu</t>
  </si>
  <si>
    <t>B18DCCN032</t>
  </si>
  <si>
    <t>B18DCCN010</t>
  </si>
  <si>
    <t>B18DCCN054</t>
  </si>
  <si>
    <t>B18DCCN065</t>
  </si>
  <si>
    <t>B18DCCN109</t>
  </si>
  <si>
    <t>B18DCCN164</t>
  </si>
  <si>
    <t>B18DCCN131</t>
  </si>
  <si>
    <t>B18DCCN186</t>
  </si>
  <si>
    <t>Đinh Hương</t>
  </si>
  <si>
    <t>B18DCCN197</t>
  </si>
  <si>
    <t>B18DCCN219</t>
  </si>
  <si>
    <t>B18DCCN230</t>
  </si>
  <si>
    <t>B18DCCN285</t>
  </si>
  <si>
    <t>B18DCCN296</t>
  </si>
  <si>
    <t>B18DCCN274</t>
  </si>
  <si>
    <t>B18DCCN340</t>
  </si>
  <si>
    <t>B18DCCN406</t>
  </si>
  <si>
    <t>B18DCCN395</t>
  </si>
  <si>
    <t>B18DCCN384</t>
  </si>
  <si>
    <t>B18DCCN439</t>
  </si>
  <si>
    <t>B18DCCN428</t>
  </si>
  <si>
    <t>B18DCCN461</t>
  </si>
  <si>
    <t>B18DCCN494</t>
  </si>
  <si>
    <t>B18DCCN516</t>
  </si>
  <si>
    <t>Ngô Thái</t>
  </si>
  <si>
    <t>B13CCVT004</t>
  </si>
  <si>
    <t>19/11/1992</t>
  </si>
  <si>
    <t>C13CQVT01-B</t>
  </si>
  <si>
    <t>B13DCVT104</t>
  </si>
  <si>
    <t>08/05/1995</t>
  </si>
  <si>
    <t>B18DCCN604</t>
  </si>
  <si>
    <t>Mỵ Duy</t>
  </si>
  <si>
    <t>B18DCCN582</t>
  </si>
  <si>
    <t>B13DCCN119</t>
  </si>
  <si>
    <t>Trương Trần</t>
  </si>
  <si>
    <t>02/04/1994</t>
  </si>
  <si>
    <t>B18DCCN043</t>
  </si>
  <si>
    <t>B18DCCN076</t>
  </si>
  <si>
    <t>B18DCCN142</t>
  </si>
  <si>
    <t>B18DCCN241</t>
  </si>
  <si>
    <t>B18DCCN417</t>
  </si>
  <si>
    <t>B18DCCN483</t>
  </si>
  <si>
    <t>B18DCCN505</t>
  </si>
  <si>
    <t>B14CCVT121</t>
  </si>
  <si>
    <t>D14QTDN2</t>
  </si>
  <si>
    <t>B12DCCN180</t>
  </si>
  <si>
    <t>24/01/1994</t>
  </si>
  <si>
    <t>B14DCQT242</t>
  </si>
  <si>
    <t>B14CCQT139</t>
  </si>
  <si>
    <t>Hạ Thị</t>
  </si>
  <si>
    <t>KT.TRƯỞNG TRUNG TÂM</t>
  </si>
  <si>
    <t>PHÓ TRƯỞNG TRUNG TÂM</t>
  </si>
  <si>
    <t>KT.TRƯỞNG TRUNG TÂM
PHÓ TRƯỞNG TRUNG TÂM</t>
  </si>
  <si>
    <t>08g00</t>
  </si>
  <si>
    <t>10g00</t>
  </si>
  <si>
    <t>13g00</t>
  </si>
  <si>
    <t>15g00</t>
  </si>
  <si>
    <t>Ngày thi:</t>
  </si>
  <si>
    <t>Phong_thi</t>
  </si>
  <si>
    <t>301-A2</t>
  </si>
  <si>
    <t>401-A2</t>
  </si>
  <si>
    <t>501-A2</t>
  </si>
  <si>
    <t>601-A2</t>
  </si>
  <si>
    <t>701-A2</t>
  </si>
  <si>
    <t>201A-A3</t>
  </si>
  <si>
    <t>102-A2</t>
  </si>
  <si>
    <t>202-A2</t>
  </si>
  <si>
    <t>201B-A3</t>
  </si>
  <si>
    <t>205-A3</t>
  </si>
  <si>
    <t>405-A2</t>
  </si>
  <si>
    <t>305-A2</t>
  </si>
  <si>
    <t>402-A2</t>
  </si>
  <si>
    <t>304-A2</t>
  </si>
  <si>
    <t>503-A2</t>
  </si>
  <si>
    <t>505-A2</t>
  </si>
  <si>
    <t>502-A2</t>
  </si>
  <si>
    <t>602-A2</t>
  </si>
  <si>
    <t>603-A2</t>
  </si>
  <si>
    <t>605-A2</t>
  </si>
  <si>
    <t>705-A2</t>
  </si>
  <si>
    <t>702-A2</t>
  </si>
  <si>
    <t>703-A2</t>
  </si>
  <si>
    <t>803-A2_</t>
  </si>
  <si>
    <t>302-A2</t>
  </si>
  <si>
    <t>203-A2</t>
  </si>
  <si>
    <t>207-A3</t>
  </si>
  <si>
    <t>101-A2</t>
  </si>
  <si>
    <t>201-A2</t>
  </si>
  <si>
    <t>403-A2</t>
  </si>
  <si>
    <t>303-A3</t>
  </si>
  <si>
    <t>G3-A2</t>
  </si>
  <si>
    <t>309-A3</t>
  </si>
  <si>
    <t>311-A3</t>
  </si>
  <si>
    <t>N18DCAT033B</t>
  </si>
  <si>
    <t>Thanh toán quốc tế</t>
  </si>
  <si>
    <t>E18CQCN02-B</t>
  </si>
  <si>
    <t>E18CQCN01-B</t>
  </si>
  <si>
    <t>Hà Nội, ngày   tháng   năm 2019</t>
  </si>
  <si>
    <t>B14DCPT152</t>
  </si>
  <si>
    <t>Lê Hùng</t>
  </si>
  <si>
    <t>B14DCPT386</t>
  </si>
  <si>
    <t>B14DCPT157</t>
  </si>
  <si>
    <t>B14DCPT093</t>
  </si>
  <si>
    <t>B14DCPT344</t>
  </si>
  <si>
    <t>B14DCPT428</t>
  </si>
  <si>
    <t>B14DCPT072</t>
  </si>
  <si>
    <t>Chu Tự</t>
  </si>
  <si>
    <t>B13DCPT206</t>
  </si>
  <si>
    <t>D13PTDPT</t>
  </si>
  <si>
    <t>B14DCPT112</t>
  </si>
  <si>
    <t>B14DCPT153</t>
  </si>
  <si>
    <t>B14DCPT316</t>
  </si>
  <si>
    <t>B14DCPT101</t>
  </si>
  <si>
    <t>B14DCPT173</t>
  </si>
  <si>
    <t>BẢNG ĐIỂM HỌC PHẦN</t>
  </si>
  <si>
    <t>Giờ thi: 08h00</t>
  </si>
</sst>
</file>

<file path=xl/styles.xml><?xml version="1.0" encoding="utf-8"?>
<styleSheet xmlns="http://schemas.openxmlformats.org/spreadsheetml/2006/main">
  <numFmts count="2">
    <numFmt numFmtId="164" formatCode="0.0_);[Red]\(0.0\)"/>
    <numFmt numFmtId="165" formatCode="#,##0.0"/>
  </numFmts>
  <fonts count="27">
    <font>
      <sz val="12"/>
      <name val=".VnTime"/>
      <family val="2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sz val="10"/>
      <color indexed="8"/>
      <name val="Arial"/>
      <family val="2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11">
    <xf numFmtId="0" fontId="0" fillId="0" borderId="0"/>
    <xf numFmtId="0" fontId="6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6" fillId="0" borderId="0"/>
    <xf numFmtId="0" fontId="6" fillId="0" borderId="0"/>
    <xf numFmtId="0" fontId="23" fillId="0" borderId="0"/>
    <xf numFmtId="0" fontId="4" fillId="0" borderId="0"/>
    <xf numFmtId="0" fontId="25" fillId="0" borderId="0"/>
    <xf numFmtId="0" fontId="5" fillId="0" borderId="0"/>
    <xf numFmtId="0" fontId="25" fillId="0" borderId="0"/>
  </cellStyleXfs>
  <cellXfs count="118">
    <xf numFmtId="0" fontId="0" fillId="0" borderId="0" xfId="0"/>
    <xf numFmtId="0" fontId="5" fillId="0" borderId="0" xfId="0" applyFont="1" applyFill="1" applyProtection="1">
      <protection locked="0"/>
    </xf>
    <xf numFmtId="0" fontId="5" fillId="0" borderId="0" xfId="0" applyFont="1" applyFill="1" applyBorder="1" applyProtection="1">
      <protection locked="0"/>
    </xf>
    <xf numFmtId="0" fontId="9" fillId="0" borderId="0" xfId="0" applyFont="1" applyFill="1" applyProtection="1">
      <protection locked="0"/>
    </xf>
    <xf numFmtId="0" fontId="11" fillId="0" borderId="0" xfId="0" applyFont="1" applyAlignment="1" applyProtection="1">
      <alignment horizontal="justify"/>
      <protection locked="0"/>
    </xf>
    <xf numFmtId="0" fontId="11" fillId="0" borderId="0" xfId="0" applyFont="1" applyBorder="1" applyAlignment="1" applyProtection="1">
      <alignment horizontal="justify"/>
      <protection locked="0"/>
    </xf>
    <xf numFmtId="0" fontId="12" fillId="0" borderId="0" xfId="1" applyFont="1" applyFill="1" applyAlignment="1" applyProtection="1">
      <alignment horizontal="center"/>
      <protection locked="0"/>
    </xf>
    <xf numFmtId="0" fontId="13" fillId="0" borderId="0" xfId="1" applyFont="1" applyFill="1" applyAlignment="1" applyProtection="1">
      <protection locked="0"/>
    </xf>
    <xf numFmtId="0" fontId="14" fillId="0" borderId="0" xfId="1" applyFont="1" applyFill="1" applyAlignment="1" applyProtection="1">
      <protection locked="0"/>
    </xf>
    <xf numFmtId="0" fontId="9" fillId="0" borderId="0" xfId="1" applyFont="1" applyFill="1" applyProtection="1">
      <protection locked="0"/>
    </xf>
    <xf numFmtId="0" fontId="14" fillId="0" borderId="0" xfId="1" applyFont="1" applyFill="1" applyProtection="1">
      <protection locked="0"/>
    </xf>
    <xf numFmtId="0" fontId="15" fillId="0" borderId="0" xfId="0" applyFont="1" applyFill="1" applyBorder="1" applyAlignment="1" applyProtection="1">
      <alignment horizontal="center" vertical="center"/>
      <protection locked="0"/>
    </xf>
    <xf numFmtId="0" fontId="14" fillId="0" borderId="9" xfId="0" applyFont="1" applyFill="1" applyBorder="1" applyAlignment="1" applyProtection="1">
      <alignment vertical="center" textRotation="90" wrapText="1"/>
      <protection locked="0"/>
    </xf>
    <xf numFmtId="0" fontId="14" fillId="0" borderId="10" xfId="0" applyFont="1" applyFill="1" applyBorder="1" applyAlignment="1" applyProtection="1">
      <alignment vertical="center" textRotation="90" wrapText="1"/>
      <protection locked="0"/>
    </xf>
    <xf numFmtId="0" fontId="14" fillId="0" borderId="11" xfId="0" applyFont="1" applyFill="1" applyBorder="1" applyAlignment="1" applyProtection="1">
      <alignment vertical="center" textRotation="90" wrapText="1"/>
      <protection locked="0"/>
    </xf>
    <xf numFmtId="0" fontId="5" fillId="0" borderId="4" xfId="0" applyFont="1" applyFill="1" applyBorder="1" applyAlignment="1" applyProtection="1">
      <alignment wrapText="1"/>
      <protection locked="0"/>
    </xf>
    <xf numFmtId="0" fontId="7" fillId="0" borderId="12" xfId="1" applyFont="1" applyFill="1" applyBorder="1" applyAlignment="1" applyProtection="1">
      <alignment horizontal="center" vertical="center"/>
      <protection locked="0"/>
    </xf>
    <xf numFmtId="0" fontId="7" fillId="0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vertical="center"/>
    </xf>
    <xf numFmtId="0" fontId="18" fillId="0" borderId="14" xfId="0" applyFont="1" applyFill="1" applyBorder="1" applyAlignment="1">
      <alignment vertical="center"/>
    </xf>
    <xf numFmtId="14" fontId="7" fillId="0" borderId="12" xfId="0" applyNumberFormat="1" applyFont="1" applyFill="1" applyBorder="1" applyAlignment="1">
      <alignment horizontal="center" vertical="center"/>
    </xf>
    <xf numFmtId="0" fontId="7" fillId="0" borderId="14" xfId="3" quotePrefix="1" applyFont="1" applyBorder="1" applyAlignment="1" applyProtection="1">
      <alignment horizontal="center" vertical="center"/>
      <protection locked="0"/>
    </xf>
    <xf numFmtId="165" fontId="7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9" fillId="0" borderId="12" xfId="0" applyNumberFormat="1" applyFont="1" applyFill="1" applyBorder="1" applyAlignment="1" applyProtection="1">
      <alignment horizontal="center" vertical="center"/>
      <protection hidden="1"/>
    </xf>
    <xf numFmtId="0" fontId="7" fillId="0" borderId="12" xfId="0" applyFont="1" applyFill="1" applyBorder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center"/>
      <protection hidden="1"/>
    </xf>
    <xf numFmtId="0" fontId="7" fillId="0" borderId="15" xfId="1" applyFont="1" applyFill="1" applyBorder="1" applyAlignment="1" applyProtection="1">
      <alignment horizontal="center" vertical="center"/>
      <protection locked="0"/>
    </xf>
    <xf numFmtId="0" fontId="7" fillId="0" borderId="15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vertical="center"/>
    </xf>
    <xf numFmtId="0" fontId="18" fillId="0" borderId="17" xfId="0" applyFont="1" applyFill="1" applyBorder="1" applyAlignment="1">
      <alignment vertical="center"/>
    </xf>
    <xf numFmtId="14" fontId="7" fillId="0" borderId="15" xfId="0" applyNumberFormat="1" applyFont="1" applyFill="1" applyBorder="1" applyAlignment="1">
      <alignment horizontal="center" vertical="center"/>
    </xf>
    <xf numFmtId="164" fontId="7" fillId="0" borderId="17" xfId="3" quotePrefix="1" applyNumberFormat="1" applyFont="1" applyBorder="1" applyAlignment="1" applyProtection="1">
      <alignment horizontal="center" vertical="center"/>
      <protection locked="0"/>
    </xf>
    <xf numFmtId="0" fontId="7" fillId="0" borderId="17" xfId="3" quotePrefix="1" applyFont="1" applyBorder="1" applyAlignment="1" applyProtection="1">
      <alignment horizontal="center" vertical="center"/>
      <protection locked="0"/>
    </xf>
    <xf numFmtId="165" fontId="19" fillId="0" borderId="15" xfId="0" applyNumberFormat="1" applyFont="1" applyFill="1" applyBorder="1" applyAlignment="1" applyProtection="1">
      <alignment horizontal="center" vertical="center"/>
      <protection hidden="1"/>
    </xf>
    <xf numFmtId="0" fontId="7" fillId="0" borderId="15" xfId="0" applyFont="1" applyFill="1" applyBorder="1" applyAlignment="1" applyProtection="1">
      <alignment horizontal="center"/>
      <protection hidden="1"/>
    </xf>
    <xf numFmtId="165" fontId="7" fillId="0" borderId="15" xfId="0" quotePrefix="1" applyNumberFormat="1" applyFont="1" applyFill="1" applyBorder="1" applyAlignment="1" applyProtection="1">
      <alignment horizontal="center"/>
      <protection hidden="1"/>
    </xf>
    <xf numFmtId="0" fontId="7" fillId="0" borderId="15" xfId="0" applyFont="1" applyFill="1" applyBorder="1" applyAlignment="1" applyProtection="1">
      <alignment horizontal="center" vertical="center"/>
      <protection hidden="1"/>
    </xf>
    <xf numFmtId="1" fontId="7" fillId="0" borderId="15" xfId="0" applyNumberFormat="1" applyFont="1" applyFill="1" applyBorder="1" applyAlignment="1" applyProtection="1">
      <alignment horizontal="center"/>
      <protection hidden="1"/>
    </xf>
    <xf numFmtId="0" fontId="7" fillId="0" borderId="17" xfId="3" applyFont="1" applyBorder="1" applyAlignment="1" applyProtection="1">
      <alignment horizontal="center" vertical="center"/>
      <protection locked="0"/>
    </xf>
    <xf numFmtId="0" fontId="9" fillId="0" borderId="0" xfId="1" applyFont="1" applyFill="1" applyBorder="1" applyAlignment="1" applyProtection="1">
      <alignment horizontal="center"/>
      <protection locked="0"/>
    </xf>
    <xf numFmtId="0" fontId="9" fillId="0" borderId="0" xfId="4" applyFont="1" applyFill="1" applyBorder="1" applyAlignment="1" applyProtection="1">
      <alignment horizontal="left" vertical="center"/>
      <protection locked="0"/>
    </xf>
    <xf numFmtId="0" fontId="9" fillId="0" borderId="0" xfId="4" applyFont="1" applyFill="1" applyBorder="1" applyAlignment="1" applyProtection="1">
      <alignment horizontal="center" vertical="center"/>
      <protection locked="0"/>
    </xf>
    <xf numFmtId="0" fontId="20" fillId="0" borderId="0" xfId="0" applyFont="1" applyFill="1" applyBorder="1" applyAlignment="1" applyProtection="1">
      <alignment horizont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9" fillId="0" borderId="0" xfId="0" applyFont="1" applyFill="1" applyBorder="1" applyProtection="1">
      <protection locked="0"/>
    </xf>
    <xf numFmtId="0" fontId="21" fillId="0" borderId="0" xfId="4" quotePrefix="1" applyFont="1" applyFill="1" applyBorder="1" applyAlignment="1" applyProtection="1">
      <alignment vertical="center"/>
      <protection locked="0"/>
    </xf>
    <xf numFmtId="0" fontId="21" fillId="0" borderId="0" xfId="4" applyFont="1" applyFill="1" applyBorder="1" applyAlignment="1" applyProtection="1">
      <alignment horizontal="center" vertical="center"/>
      <protection hidden="1"/>
    </xf>
    <xf numFmtId="0" fontId="21" fillId="0" borderId="0" xfId="0" applyFont="1" applyFill="1" applyProtection="1">
      <protection locked="0"/>
    </xf>
    <xf numFmtId="0" fontId="7" fillId="0" borderId="0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left"/>
      <protection locked="0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locked="0"/>
    </xf>
    <xf numFmtId="0" fontId="14" fillId="0" borderId="0" xfId="1" applyFont="1" applyFill="1" applyBorder="1" applyAlignment="1" applyProtection="1">
      <protection locked="0"/>
    </xf>
    <xf numFmtId="0" fontId="14" fillId="0" borderId="0" xfId="5" applyFont="1" applyFill="1" applyBorder="1" applyAlignment="1" applyProtection="1">
      <alignment vertical="center"/>
      <protection locked="0"/>
    </xf>
    <xf numFmtId="0" fontId="9" fillId="0" borderId="0" xfId="5" applyFont="1" applyFill="1" applyBorder="1" applyAlignment="1" applyProtection="1">
      <alignment horizontal="left" vertical="center"/>
      <protection locked="0"/>
    </xf>
    <xf numFmtId="0" fontId="9" fillId="0" borderId="0" xfId="5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wrapText="1"/>
      <protection locked="0"/>
    </xf>
    <xf numFmtId="0" fontId="9" fillId="0" borderId="0" xfId="0" applyFont="1" applyFill="1" applyBorder="1" applyAlignment="1" applyProtection="1">
      <alignment horizontal="center"/>
      <protection locked="0"/>
    </xf>
    <xf numFmtId="0" fontId="14" fillId="0" borderId="0" xfId="2" applyFont="1" applyFill="1" applyAlignment="1" applyProtection="1">
      <alignment horizontal="center"/>
      <protection locked="0"/>
    </xf>
    <xf numFmtId="0" fontId="14" fillId="2" borderId="4" xfId="0" applyFont="1" applyFill="1" applyBorder="1" applyAlignment="1" applyProtection="1">
      <alignment horizontal="center" vertical="center" wrapText="1"/>
    </xf>
    <xf numFmtId="0" fontId="21" fillId="0" borderId="0" xfId="0" applyFont="1" applyFill="1" applyBorder="1" applyAlignment="1" applyProtection="1">
      <alignment horizontal="center" vertical="center"/>
      <protection hidden="1"/>
    </xf>
    <xf numFmtId="0" fontId="24" fillId="0" borderId="0" xfId="0" applyFont="1" applyFill="1" applyProtection="1">
      <protection locked="0"/>
    </xf>
    <xf numFmtId="0" fontId="24" fillId="0" borderId="0" xfId="0" applyFont="1" applyFill="1" applyBorder="1" applyProtection="1">
      <protection locked="0"/>
    </xf>
    <xf numFmtId="0" fontId="7" fillId="0" borderId="12" xfId="0" applyFont="1" applyFill="1" applyBorder="1" applyAlignment="1" applyProtection="1">
      <alignment horizontal="center" vertical="center"/>
      <protection locked="0"/>
    </xf>
    <xf numFmtId="0" fontId="7" fillId="0" borderId="15" xfId="0" applyFont="1" applyFill="1" applyBorder="1" applyAlignment="1" applyProtection="1">
      <alignment horizontal="center" vertical="center"/>
      <protection locked="0"/>
    </xf>
    <xf numFmtId="0" fontId="13" fillId="0" borderId="0" xfId="4" quotePrefix="1" applyFont="1" applyFill="1" applyBorder="1" applyAlignment="1" applyProtection="1">
      <alignment vertical="center"/>
      <protection locked="0"/>
    </xf>
    <xf numFmtId="0" fontId="13" fillId="0" borderId="0" xfId="0" applyFont="1" applyFill="1" applyBorder="1" applyAlignment="1" applyProtection="1">
      <alignment horizontal="center" vertical="center"/>
      <protection hidden="1"/>
    </xf>
    <xf numFmtId="0" fontId="13" fillId="0" borderId="0" xfId="0" applyFont="1" applyFill="1" applyProtection="1">
      <protection locked="0"/>
    </xf>
    <xf numFmtId="165" fontId="7" fillId="0" borderId="15" xfId="0" quotePrefix="1" applyNumberFormat="1" applyFont="1" applyFill="1" applyBorder="1" applyAlignment="1" applyProtection="1">
      <alignment horizontal="center" vertical="center"/>
      <protection locked="0"/>
    </xf>
    <xf numFmtId="0" fontId="24" fillId="0" borderId="0" xfId="0" applyFont="1" applyFill="1" applyBorder="1" applyProtection="1">
      <protection hidden="1"/>
    </xf>
    <xf numFmtId="0" fontId="4" fillId="0" borderId="0" xfId="7"/>
    <xf numFmtId="49" fontId="4" fillId="0" borderId="0" xfId="7" applyNumberFormat="1"/>
    <xf numFmtId="0" fontId="15" fillId="0" borderId="0" xfId="1" applyFont="1" applyFill="1" applyAlignment="1" applyProtection="1">
      <alignment vertical="center"/>
      <protection locked="0"/>
    </xf>
    <xf numFmtId="0" fontId="14" fillId="0" borderId="0" xfId="1" applyFont="1" applyFill="1" applyAlignment="1" applyProtection="1">
      <alignment vertical="center"/>
      <protection locked="0"/>
    </xf>
    <xf numFmtId="14" fontId="26" fillId="0" borderId="18" xfId="0" quotePrefix="1" applyNumberFormat="1" applyFont="1" applyFill="1" applyBorder="1" applyAlignment="1">
      <alignment horizontal="center" vertical="center"/>
    </xf>
    <xf numFmtId="0" fontId="7" fillId="0" borderId="18" xfId="9" quotePrefix="1" applyNumberFormat="1" applyFont="1" applyFill="1" applyBorder="1" applyAlignment="1">
      <alignment horizontal="center" vertical="center"/>
    </xf>
    <xf numFmtId="0" fontId="7" fillId="0" borderId="18" xfId="9" quotePrefix="1" applyFont="1" applyFill="1" applyBorder="1" applyAlignment="1">
      <alignment horizontal="center" vertical="center"/>
    </xf>
    <xf numFmtId="14" fontId="4" fillId="0" borderId="0" xfId="7" applyNumberFormat="1"/>
    <xf numFmtId="0" fontId="3" fillId="0" borderId="0" xfId="7" applyFont="1"/>
    <xf numFmtId="0" fontId="18" fillId="2" borderId="4" xfId="0" applyFont="1" applyFill="1" applyBorder="1" applyAlignment="1" applyProtection="1">
      <alignment horizontal="center" vertical="center" wrapText="1"/>
      <protection locked="0"/>
    </xf>
    <xf numFmtId="0" fontId="2" fillId="0" borderId="0" xfId="7" applyFont="1"/>
    <xf numFmtId="0" fontId="1" fillId="0" borderId="0" xfId="7" applyFont="1"/>
    <xf numFmtId="0" fontId="14" fillId="0" borderId="0" xfId="1" applyFont="1" applyFill="1" applyAlignment="1" applyProtection="1">
      <alignment horizontal="left" vertical="center"/>
      <protection locked="0"/>
    </xf>
    <xf numFmtId="0" fontId="14" fillId="0" borderId="0" xfId="0" applyFont="1" applyFill="1" applyBorder="1" applyAlignment="1" applyProtection="1">
      <alignment horizontal="center"/>
      <protection locked="0"/>
    </xf>
    <xf numFmtId="0" fontId="7" fillId="0" borderId="0" xfId="4" quotePrefix="1" applyFont="1" applyFill="1" applyBorder="1" applyAlignment="1" applyProtection="1">
      <alignment horizontal="right" vertical="center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textRotation="90" wrapText="1"/>
      <protection locked="0"/>
    </xf>
    <xf numFmtId="0" fontId="22" fillId="0" borderId="0" xfId="0" applyFont="1" applyFill="1" applyBorder="1" applyAlignment="1" applyProtection="1">
      <alignment horizontal="center"/>
      <protection locked="0"/>
    </xf>
    <xf numFmtId="0" fontId="15" fillId="0" borderId="0" xfId="1" applyFont="1" applyFill="1" applyAlignment="1" applyProtection="1">
      <alignment horizontal="left" vertical="center"/>
      <protection locked="0"/>
    </xf>
    <xf numFmtId="0" fontId="14" fillId="0" borderId="0" xfId="1" applyFont="1" applyFill="1" applyAlignment="1" applyProtection="1">
      <alignment horizontal="left" vertical="center"/>
      <protection locked="0"/>
    </xf>
    <xf numFmtId="0" fontId="7" fillId="0" borderId="0" xfId="1" applyFont="1" applyFill="1" applyAlignment="1" applyProtection="1">
      <alignment horizontal="center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15" fillId="0" borderId="0" xfId="0" applyFont="1" applyFill="1" applyAlignment="1" applyProtection="1">
      <alignment horizontal="right" vertical="center"/>
      <protection locked="0"/>
    </xf>
    <xf numFmtId="0" fontId="14" fillId="0" borderId="0" xfId="1" applyFont="1" applyFill="1" applyAlignment="1" applyProtection="1">
      <alignment horizontal="right" vertical="center"/>
      <protection locked="0"/>
    </xf>
    <xf numFmtId="14" fontId="14" fillId="0" borderId="0" xfId="1" applyNumberFormat="1" applyFont="1" applyFill="1" applyAlignment="1" applyProtection="1">
      <alignment horizontal="left" vertical="center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5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/>
      <protection locked="0"/>
    </xf>
    <xf numFmtId="0" fontId="18" fillId="0" borderId="5" xfId="0" applyFont="1" applyFill="1" applyBorder="1" applyAlignment="1" applyProtection="1">
      <alignment horizontal="center" vertical="center"/>
      <protection locked="0"/>
    </xf>
    <xf numFmtId="0" fontId="18" fillId="0" borderId="2" xfId="0" applyFont="1" applyFill="1" applyBorder="1" applyAlignment="1" applyProtection="1">
      <alignment horizontal="center" vertical="center" wrapText="1"/>
      <protection locked="0"/>
    </xf>
    <xf numFmtId="0" fontId="18" fillId="0" borderId="3" xfId="0" applyFont="1" applyFill="1" applyBorder="1" applyAlignment="1" applyProtection="1">
      <alignment horizontal="center" vertical="center" wrapText="1"/>
      <protection locked="0"/>
    </xf>
    <xf numFmtId="0" fontId="18" fillId="0" borderId="6" xfId="0" applyFont="1" applyFill="1" applyBorder="1" applyAlignment="1" applyProtection="1">
      <alignment horizontal="center" vertical="center" wrapText="1"/>
      <protection locked="0"/>
    </xf>
    <xf numFmtId="0" fontId="18" fillId="0" borderId="7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center"/>
      <protection locked="0"/>
    </xf>
    <xf numFmtId="0" fontId="14" fillId="0" borderId="0" xfId="5" applyFont="1" applyFill="1" applyBorder="1" applyAlignment="1" applyProtection="1">
      <alignment horizontal="center" vertical="center"/>
      <protection locked="0"/>
    </xf>
    <xf numFmtId="0" fontId="18" fillId="0" borderId="8" xfId="0" applyFont="1" applyFill="1" applyBorder="1" applyAlignment="1" applyProtection="1">
      <alignment horizontal="center" vertical="center" wrapText="1"/>
      <protection locked="0"/>
    </xf>
    <xf numFmtId="0" fontId="18" fillId="0" borderId="9" xfId="0" applyFont="1" applyFill="1" applyBorder="1" applyAlignment="1" applyProtection="1">
      <alignment horizontal="center" vertical="center" wrapText="1"/>
      <protection locked="0"/>
    </xf>
    <xf numFmtId="0" fontId="18" fillId="0" borderId="10" xfId="0" applyFont="1" applyFill="1" applyBorder="1" applyAlignment="1" applyProtection="1">
      <alignment horizontal="center" vertical="center" wrapText="1"/>
      <protection locked="0"/>
    </xf>
    <xf numFmtId="0" fontId="18" fillId="0" borderId="11" xfId="0" applyFont="1" applyFill="1" applyBorder="1" applyAlignment="1" applyProtection="1">
      <alignment horizontal="center" vertical="center" wrapText="1"/>
      <protection locked="0"/>
    </xf>
    <xf numFmtId="0" fontId="18" fillId="0" borderId="0" xfId="1" applyFont="1" applyFill="1" applyBorder="1" applyAlignment="1" applyProtection="1">
      <alignment horizontal="left"/>
      <protection locked="0"/>
    </xf>
    <xf numFmtId="0" fontId="18" fillId="0" borderId="4" xfId="1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center"/>
      <protection locked="0"/>
    </xf>
    <xf numFmtId="0" fontId="14" fillId="0" borderId="0" xfId="0" applyFont="1" applyFill="1" applyAlignment="1" applyProtection="1">
      <alignment horizontal="center"/>
      <protection locked="0"/>
    </xf>
    <xf numFmtId="0" fontId="14" fillId="0" borderId="0" xfId="1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 applyProtection="1">
      <alignment horizontal="center" wrapText="1"/>
      <protection locked="0"/>
    </xf>
  </cellXfs>
  <cellStyles count="11">
    <cellStyle name="Hyperlink" xfId="2" builtinId="8"/>
    <cellStyle name="Normal" xfId="0" builtinId="0"/>
    <cellStyle name="Normal 10" xfId="10"/>
    <cellStyle name="Normal 12" xfId="8"/>
    <cellStyle name="Normal 2" xfId="7"/>
    <cellStyle name="Normal_DS C07VT1" xfId="4"/>
    <cellStyle name="Normal_DS D07DT2" xfId="5"/>
    <cellStyle name="Normal_DS_lop khoa_2009 (kem theo cac QD thanh lap lop)" xfId="3"/>
    <cellStyle name="Normal_Lich thi - thi lai hoc ky 2 nam 2010-2011 (dqchieu)_Ke hoach thi HK2 nam hoc 2011_2012" xfId="9"/>
    <cellStyle name="Normal_Sheet1" xfId="1"/>
    <cellStyle name="Style 1" xfId="6"/>
  </cellStyles>
  <dxfs count="13"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fgColor rgb="FFFF0000"/>
          <bgColor theme="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ill>
        <patternFill>
          <fgColor theme="0"/>
        </patternFill>
      </fill>
    </dxf>
    <dxf>
      <font>
        <color rgb="FFC00000"/>
      </font>
      <fill>
        <patternFill>
          <fgColor theme="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fgColor rgb="FFFF0000"/>
          <bgColor theme="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2"/>
      <tableStyleElement type="headerRow" dxfId="1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C8627"/>
  <sheetViews>
    <sheetView workbookViewId="0">
      <selection sqref="A1:B13189"/>
    </sheetView>
  </sheetViews>
  <sheetFormatPr defaultColWidth="9" defaultRowHeight="14.25"/>
  <cols>
    <col min="1" max="1" width="10.875" style="71" bestFit="1" customWidth="1"/>
    <col min="2" max="2" width="11.625" style="71" bestFit="1" customWidth="1"/>
    <col min="3" max="3" width="11.625" style="71" customWidth="1"/>
    <col min="4" max="4" width="9" style="71"/>
    <col min="5" max="5" width="10.875" style="71" bestFit="1" customWidth="1"/>
    <col min="6" max="6" width="18.375" style="71" bestFit="1" customWidth="1"/>
    <col min="7" max="7" width="9" style="71"/>
    <col min="8" max="8" width="9.375" style="71" bestFit="1" customWidth="1"/>
    <col min="9" max="9" width="12.125" style="71" bestFit="1" customWidth="1"/>
    <col min="10" max="11" width="9" style="71"/>
    <col min="12" max="12" width="43.125" style="71" bestFit="1" customWidth="1"/>
    <col min="13" max="13" width="9" style="71"/>
    <col min="14" max="17" width="4.875" style="71" customWidth="1"/>
    <col min="18" max="18" width="9" style="71"/>
    <col min="19" max="19" width="11.625" style="71" bestFit="1" customWidth="1"/>
    <col min="20" max="20" width="22" style="71" bestFit="1" customWidth="1"/>
    <col min="21" max="21" width="9" style="71"/>
    <col min="22" max="22" width="10.875" style="71" bestFit="1" customWidth="1"/>
    <col min="23" max="23" width="9" style="71"/>
    <col min="24" max="24" width="9.875" style="71" bestFit="1" customWidth="1"/>
    <col min="25" max="26" width="9" style="71"/>
    <col min="27" max="27" width="11.25" style="71" customWidth="1"/>
    <col min="28" max="28" width="9" style="71"/>
    <col min="29" max="29" width="9.375" style="71" bestFit="1" customWidth="1"/>
    <col min="30" max="16384" width="9" style="71"/>
  </cols>
  <sheetData>
    <row r="1" spans="1:29">
      <c r="A1" s="71" t="s">
        <v>44</v>
      </c>
      <c r="B1" s="71" t="s">
        <v>45</v>
      </c>
      <c r="C1" s="79" t="s">
        <v>6943</v>
      </c>
      <c r="E1" s="72" t="s">
        <v>44</v>
      </c>
      <c r="F1" s="72" t="s">
        <v>46</v>
      </c>
      <c r="G1" s="72" t="s">
        <v>47</v>
      </c>
      <c r="H1" s="72" t="s">
        <v>48</v>
      </c>
      <c r="I1" s="72" t="s">
        <v>49</v>
      </c>
      <c r="K1" s="71" t="s">
        <v>50</v>
      </c>
      <c r="L1" s="71" t="s">
        <v>51</v>
      </c>
      <c r="M1" s="71" t="s">
        <v>52</v>
      </c>
      <c r="N1" s="71" t="s">
        <v>24</v>
      </c>
      <c r="O1" s="71" t="s">
        <v>23</v>
      </c>
      <c r="P1" s="71" t="s">
        <v>53</v>
      </c>
      <c r="Q1" s="71" t="s">
        <v>54</v>
      </c>
      <c r="S1" s="71" t="s">
        <v>45</v>
      </c>
      <c r="T1" s="71" t="s">
        <v>55</v>
      </c>
      <c r="U1" s="71" t="s">
        <v>56</v>
      </c>
      <c r="V1" s="71" t="str">
        <f>LEFT('Nhóm(1)'!$P$4,3)</f>
        <v>MUL</v>
      </c>
    </row>
    <row r="2" spans="1:29">
      <c r="A2" s="71" t="s">
        <v>3935</v>
      </c>
      <c r="B2" s="71" t="s">
        <v>399</v>
      </c>
      <c r="C2" s="71" t="s">
        <v>6950</v>
      </c>
      <c r="E2" s="72" t="s">
        <v>3935</v>
      </c>
      <c r="F2" s="72" t="s">
        <v>2839</v>
      </c>
      <c r="G2" s="72" t="s">
        <v>201</v>
      </c>
      <c r="H2" s="72" t="s">
        <v>1590</v>
      </c>
      <c r="I2" s="72" t="s">
        <v>3365</v>
      </c>
      <c r="K2" s="71" t="s">
        <v>60</v>
      </c>
      <c r="L2" s="71" t="s">
        <v>61</v>
      </c>
      <c r="M2" s="71">
        <v>3</v>
      </c>
      <c r="N2" s="71">
        <v>10</v>
      </c>
      <c r="Q2" s="71">
        <v>40</v>
      </c>
      <c r="S2" s="71" t="s">
        <v>62</v>
      </c>
      <c r="T2" s="71" t="s">
        <v>63</v>
      </c>
      <c r="U2" s="71" t="s">
        <v>64</v>
      </c>
      <c r="V2" s="71" t="str">
        <f t="array" ref="V2">IFERROR(INDEX(CBGV,SMALL(IF($V$1=$U$2:$U$958,ROW($S$2:$S$958)-1,""),ROW()),1),"")</f>
        <v>MUL12117-01</v>
      </c>
      <c r="X2" s="75">
        <v>43472</v>
      </c>
      <c r="Y2" s="76"/>
      <c r="Z2" s="77" t="s">
        <v>6938</v>
      </c>
      <c r="AA2" s="71" t="s">
        <v>325</v>
      </c>
    </row>
    <row r="3" spans="1:29">
      <c r="A3" s="71" t="s">
        <v>4235</v>
      </c>
      <c r="B3" s="71" t="s">
        <v>399</v>
      </c>
      <c r="C3" s="71" t="s">
        <v>6950</v>
      </c>
      <c r="E3" s="72" t="s">
        <v>4235</v>
      </c>
      <c r="F3" s="72" t="s">
        <v>4236</v>
      </c>
      <c r="G3" s="72" t="s">
        <v>201</v>
      </c>
      <c r="H3" s="72" t="s">
        <v>2428</v>
      </c>
      <c r="I3" s="72" t="s">
        <v>3419</v>
      </c>
      <c r="K3" s="71" t="s">
        <v>67</v>
      </c>
      <c r="L3" s="71" t="s">
        <v>68</v>
      </c>
      <c r="M3" s="71">
        <v>3</v>
      </c>
      <c r="N3" s="71">
        <v>10</v>
      </c>
      <c r="O3" s="71">
        <v>10</v>
      </c>
      <c r="Q3" s="71">
        <v>10</v>
      </c>
      <c r="S3" s="71" t="s">
        <v>69</v>
      </c>
      <c r="T3" s="71" t="s">
        <v>70</v>
      </c>
      <c r="U3" s="71" t="s">
        <v>64</v>
      </c>
      <c r="V3" s="71" t="str">
        <f t="array" ref="V3">IFERROR(INDEX(CBGV,SMALL(IF($V$1=$U$2:$U$958,ROW($S$2:$S$958)-1,""),ROW()),1),"")</f>
        <v>MUL12117-02</v>
      </c>
      <c r="X3" s="75">
        <v>43472</v>
      </c>
      <c r="Y3" s="76"/>
      <c r="Z3" s="77" t="s">
        <v>6938</v>
      </c>
      <c r="AA3" s="71" t="s">
        <v>330</v>
      </c>
    </row>
    <row r="4" spans="1:29">
      <c r="A4" s="71" t="s">
        <v>3936</v>
      </c>
      <c r="B4" s="71" t="s">
        <v>399</v>
      </c>
      <c r="C4" s="71" t="s">
        <v>6950</v>
      </c>
      <c r="E4" s="72" t="s">
        <v>3936</v>
      </c>
      <c r="F4" s="72" t="s">
        <v>3937</v>
      </c>
      <c r="G4" s="72" t="s">
        <v>201</v>
      </c>
      <c r="H4" s="72" t="s">
        <v>3827</v>
      </c>
      <c r="I4" s="72" t="s">
        <v>3365</v>
      </c>
      <c r="K4" s="71" t="s">
        <v>73</v>
      </c>
      <c r="L4" s="71" t="s">
        <v>74</v>
      </c>
      <c r="M4" s="71">
        <v>3</v>
      </c>
      <c r="N4" s="71">
        <v>10</v>
      </c>
      <c r="Q4" s="71">
        <v>40</v>
      </c>
      <c r="S4" s="71" t="s">
        <v>75</v>
      </c>
      <c r="T4" s="71" t="s">
        <v>76</v>
      </c>
      <c r="U4" s="71" t="s">
        <v>64</v>
      </c>
      <c r="V4" s="71" t="str">
        <f t="array" ref="V4">IFERROR(INDEX(CBGV,SMALL(IF($V$1=$U$2:$U$958,ROW($S$2:$S$958)-1,""),ROW()),1),"")</f>
        <v>MUL1240-01</v>
      </c>
      <c r="X4" s="75">
        <v>43472</v>
      </c>
      <c r="Y4" s="76"/>
      <c r="Z4" s="77" t="s">
        <v>6938</v>
      </c>
      <c r="AA4" s="71" t="s">
        <v>335</v>
      </c>
    </row>
    <row r="5" spans="1:29">
      <c r="A5" s="71" t="s">
        <v>4288</v>
      </c>
      <c r="B5" s="71" t="s">
        <v>399</v>
      </c>
      <c r="C5" s="71" t="s">
        <v>6950</v>
      </c>
      <c r="E5" s="72" t="s">
        <v>4288</v>
      </c>
      <c r="F5" s="72" t="s">
        <v>4289</v>
      </c>
      <c r="G5" s="72" t="s">
        <v>201</v>
      </c>
      <c r="H5" s="72" t="s">
        <v>3099</v>
      </c>
      <c r="I5" s="72" t="s">
        <v>3419</v>
      </c>
      <c r="K5" s="71" t="s">
        <v>80</v>
      </c>
      <c r="L5" s="71" t="s">
        <v>81</v>
      </c>
      <c r="M5" s="71">
        <v>3</v>
      </c>
      <c r="N5" s="71">
        <v>10</v>
      </c>
      <c r="O5" s="71">
        <v>10</v>
      </c>
      <c r="Q5" s="71">
        <v>20</v>
      </c>
      <c r="S5" s="71" t="s">
        <v>82</v>
      </c>
      <c r="T5" s="71" t="s">
        <v>76</v>
      </c>
      <c r="U5" s="71" t="s">
        <v>64</v>
      </c>
      <c r="V5" s="71" t="str">
        <f t="array" ref="V5">IFERROR(INDEX(CBGV,SMALL(IF($V$1=$U$2:$U$958,ROW($S$2:$S$958)-1,""),ROW()),1),"")</f>
        <v>MUL1240-02</v>
      </c>
      <c r="X5" s="75">
        <v>43472</v>
      </c>
      <c r="Y5" s="76"/>
      <c r="Z5" s="77" t="s">
        <v>6938</v>
      </c>
      <c r="AA5" s="71" t="s">
        <v>341</v>
      </c>
    </row>
    <row r="6" spans="1:29">
      <c r="A6" s="71" t="s">
        <v>3970</v>
      </c>
      <c r="B6" s="71" t="s">
        <v>399</v>
      </c>
      <c r="C6" s="71" t="s">
        <v>6950</v>
      </c>
      <c r="E6" s="72" t="s">
        <v>3970</v>
      </c>
      <c r="F6" s="72" t="s">
        <v>926</v>
      </c>
      <c r="G6" s="72" t="s">
        <v>201</v>
      </c>
      <c r="H6" s="72" t="s">
        <v>1243</v>
      </c>
      <c r="I6" s="72" t="s">
        <v>3365</v>
      </c>
      <c r="K6" s="71" t="s">
        <v>86</v>
      </c>
      <c r="L6" s="71" t="s">
        <v>87</v>
      </c>
      <c r="M6" s="71">
        <v>3</v>
      </c>
      <c r="N6" s="71">
        <v>10</v>
      </c>
      <c r="O6" s="71">
        <v>10</v>
      </c>
      <c r="P6" s="71">
        <v>10</v>
      </c>
      <c r="Q6" s="71">
        <v>10</v>
      </c>
      <c r="S6" s="71" t="s">
        <v>88</v>
      </c>
      <c r="T6" s="71" t="s">
        <v>89</v>
      </c>
      <c r="U6" s="71" t="s">
        <v>64</v>
      </c>
      <c r="V6" s="71" t="str">
        <f t="array" ref="V6">IFERROR(INDEX(CBGV,SMALL(IF($V$1=$U$2:$U$958,ROW($S$2:$S$958)-1,""),ROW()),1),"")</f>
        <v>MUL1289-01</v>
      </c>
      <c r="X6" s="75">
        <v>43472</v>
      </c>
      <c r="Y6" s="76"/>
      <c r="Z6" s="77" t="s">
        <v>6938</v>
      </c>
      <c r="AA6" s="71" t="s">
        <v>399</v>
      </c>
    </row>
    <row r="7" spans="1:29">
      <c r="A7" s="71" t="s">
        <v>4287</v>
      </c>
      <c r="B7" s="71" t="s">
        <v>399</v>
      </c>
      <c r="C7" s="71" t="s">
        <v>6950</v>
      </c>
      <c r="E7" s="72" t="s">
        <v>4287</v>
      </c>
      <c r="F7" s="72" t="s">
        <v>2713</v>
      </c>
      <c r="G7" s="72" t="s">
        <v>201</v>
      </c>
      <c r="H7" s="72" t="s">
        <v>3022</v>
      </c>
      <c r="I7" s="72" t="s">
        <v>3419</v>
      </c>
      <c r="K7" s="71" t="s">
        <v>92</v>
      </c>
      <c r="L7" s="71" t="s">
        <v>93</v>
      </c>
      <c r="M7" s="71">
        <v>3</v>
      </c>
      <c r="N7" s="71">
        <v>10</v>
      </c>
      <c r="O7" s="71">
        <v>30</v>
      </c>
      <c r="S7" s="71" t="s">
        <v>94</v>
      </c>
      <c r="T7" s="71" t="s">
        <v>89</v>
      </c>
      <c r="U7" s="71" t="s">
        <v>64</v>
      </c>
      <c r="V7" s="71" t="str">
        <f t="array" ref="V7">IFERROR(INDEX(CBGV,SMALL(IF($V$1=$U$2:$U$958,ROW($S$2:$S$958)-1,""),ROW()),1),"")</f>
        <v>MUL1289-02</v>
      </c>
      <c r="X7" s="75">
        <v>43472</v>
      </c>
      <c r="Y7" s="76"/>
      <c r="Z7" s="77" t="s">
        <v>6938</v>
      </c>
      <c r="AA7" s="71" t="s">
        <v>421</v>
      </c>
    </row>
    <row r="8" spans="1:29">
      <c r="A8" s="71" t="s">
        <v>3975</v>
      </c>
      <c r="B8" s="71" t="s">
        <v>399</v>
      </c>
      <c r="C8" s="71" t="s">
        <v>6950</v>
      </c>
      <c r="E8" s="72" t="s">
        <v>3975</v>
      </c>
      <c r="F8" s="72" t="s">
        <v>3976</v>
      </c>
      <c r="G8" s="72" t="s">
        <v>201</v>
      </c>
      <c r="H8" s="72" t="s">
        <v>3068</v>
      </c>
      <c r="I8" s="72" t="s">
        <v>3365</v>
      </c>
      <c r="K8" s="71" t="s">
        <v>98</v>
      </c>
      <c r="L8" s="71" t="s">
        <v>99</v>
      </c>
      <c r="M8" s="71">
        <v>2</v>
      </c>
      <c r="N8" s="71" t="e">
        <v>#N/A</v>
      </c>
      <c r="O8" s="71" t="e">
        <v>#N/A</v>
      </c>
      <c r="P8" s="71" t="e">
        <v>#N/A</v>
      </c>
      <c r="Q8" s="71" t="e">
        <v>#N/A</v>
      </c>
      <c r="S8" s="71" t="s">
        <v>100</v>
      </c>
      <c r="T8" s="71" t="s">
        <v>101</v>
      </c>
      <c r="U8" s="71" t="s">
        <v>64</v>
      </c>
      <c r="V8" s="71" t="str">
        <f t="array" ref="V8">IFERROR(INDEX(CBGV,SMALL(IF($V$1=$U$2:$U$958,ROW($S$2:$S$958)-1,""),ROW()),1),"")</f>
        <v>MUL13102-01</v>
      </c>
      <c r="X8" s="75">
        <v>43472</v>
      </c>
      <c r="Y8" s="76"/>
      <c r="Z8" s="77" t="s">
        <v>6938</v>
      </c>
      <c r="AA8" s="71" t="s">
        <v>434</v>
      </c>
    </row>
    <row r="9" spans="1:29">
      <c r="A9" s="71" t="s">
        <v>4286</v>
      </c>
      <c r="B9" s="71" t="s">
        <v>399</v>
      </c>
      <c r="C9" s="71" t="s">
        <v>6950</v>
      </c>
      <c r="E9" s="72" t="s">
        <v>4286</v>
      </c>
      <c r="F9" s="72" t="s">
        <v>3479</v>
      </c>
      <c r="G9" s="72" t="s">
        <v>201</v>
      </c>
      <c r="H9" s="72" t="s">
        <v>1172</v>
      </c>
      <c r="I9" s="72" t="s">
        <v>3419</v>
      </c>
      <c r="K9" s="71" t="s">
        <v>105</v>
      </c>
      <c r="L9" s="71" t="s">
        <v>106</v>
      </c>
      <c r="M9" s="71">
        <v>3</v>
      </c>
      <c r="N9" s="71">
        <v>10</v>
      </c>
      <c r="O9" s="71">
        <v>10</v>
      </c>
      <c r="Q9" s="71">
        <v>20</v>
      </c>
      <c r="S9" s="71" t="s">
        <v>107</v>
      </c>
      <c r="T9" s="71" t="s">
        <v>101</v>
      </c>
      <c r="U9" s="71" t="s">
        <v>64</v>
      </c>
      <c r="V9" s="71" t="str">
        <f t="array" ref="V9">IFERROR(INDEX(CBGV,SMALL(IF($V$1=$U$2:$U$958,ROW($S$2:$S$958)-1,""),ROW()),1),"")</f>
        <v>MUL13119-01</v>
      </c>
      <c r="X9" s="75">
        <v>43472</v>
      </c>
      <c r="Y9" s="76"/>
      <c r="Z9" s="77" t="s">
        <v>6939</v>
      </c>
      <c r="AA9" s="71" t="s">
        <v>386</v>
      </c>
      <c r="AC9" s="78"/>
    </row>
    <row r="10" spans="1:29">
      <c r="A10" s="71" t="s">
        <v>3971</v>
      </c>
      <c r="B10" s="71" t="s">
        <v>399</v>
      </c>
      <c r="C10" s="71" t="s">
        <v>6950</v>
      </c>
      <c r="E10" s="72" t="s">
        <v>3971</v>
      </c>
      <c r="F10" s="72" t="s">
        <v>246</v>
      </c>
      <c r="G10" s="72" t="s">
        <v>3165</v>
      </c>
      <c r="H10" s="72" t="s">
        <v>1676</v>
      </c>
      <c r="I10" s="72" t="s">
        <v>3365</v>
      </c>
      <c r="K10" s="71" t="s">
        <v>110</v>
      </c>
      <c r="L10" s="71" t="s">
        <v>111</v>
      </c>
      <c r="M10" s="71">
        <v>3</v>
      </c>
      <c r="N10" s="71">
        <v>10</v>
      </c>
      <c r="O10" s="71">
        <v>10</v>
      </c>
      <c r="Q10" s="71">
        <v>10</v>
      </c>
      <c r="S10" s="71" t="s">
        <v>112</v>
      </c>
      <c r="T10" s="71" t="s">
        <v>89</v>
      </c>
      <c r="U10" s="71" t="s">
        <v>64</v>
      </c>
      <c r="V10" s="71" t="str">
        <f t="array" ref="V10">IFERROR(INDEX(CBGV,SMALL(IF($V$1=$U$2:$U$958,ROW($S$2:$S$958)-1,""),ROW()),1),"")</f>
        <v>MUL13119-02</v>
      </c>
      <c r="X10" s="75">
        <v>43472</v>
      </c>
      <c r="Y10" s="76"/>
      <c r="Z10" s="77" t="s">
        <v>6939</v>
      </c>
      <c r="AA10" s="71" t="s">
        <v>390</v>
      </c>
    </row>
    <row r="11" spans="1:29">
      <c r="A11" s="71" t="s">
        <v>4290</v>
      </c>
      <c r="B11" s="71" t="s">
        <v>399</v>
      </c>
      <c r="C11" s="71" t="s">
        <v>6950</v>
      </c>
      <c r="E11" s="72" t="s">
        <v>4290</v>
      </c>
      <c r="F11" s="72" t="s">
        <v>3544</v>
      </c>
      <c r="G11" s="72" t="s">
        <v>3165</v>
      </c>
      <c r="H11" s="72" t="s">
        <v>1031</v>
      </c>
      <c r="I11" s="72" t="s">
        <v>3419</v>
      </c>
      <c r="K11" s="71" t="s">
        <v>116</v>
      </c>
      <c r="L11" s="71" t="s">
        <v>117</v>
      </c>
      <c r="M11" s="71">
        <v>3</v>
      </c>
      <c r="N11" s="71">
        <v>10</v>
      </c>
      <c r="O11" s="71">
        <v>5</v>
      </c>
      <c r="P11" s="71">
        <v>5</v>
      </c>
      <c r="Q11" s="71">
        <v>20</v>
      </c>
      <c r="S11" s="71" t="s">
        <v>118</v>
      </c>
      <c r="T11" s="71" t="s">
        <v>89</v>
      </c>
      <c r="U11" s="71" t="s">
        <v>64</v>
      </c>
      <c r="V11" s="71" t="str">
        <f t="array" ref="V11">IFERROR(INDEX(CBGV,SMALL(IF($V$1=$U$2:$U$958,ROW($S$2:$S$958)-1,""),ROW()),1),"")</f>
        <v>MUL13120-01</v>
      </c>
      <c r="X11" s="75">
        <v>43472</v>
      </c>
      <c r="Y11" s="76"/>
      <c r="Z11" s="77" t="s">
        <v>6939</v>
      </c>
      <c r="AA11" s="71" t="s">
        <v>394</v>
      </c>
    </row>
    <row r="12" spans="1:29">
      <c r="A12" s="71" t="s">
        <v>3972</v>
      </c>
      <c r="B12" s="71" t="s">
        <v>399</v>
      </c>
      <c r="C12" s="71" t="s">
        <v>6950</v>
      </c>
      <c r="E12" s="72" t="s">
        <v>3972</v>
      </c>
      <c r="F12" s="72" t="s">
        <v>3973</v>
      </c>
      <c r="G12" s="72" t="s">
        <v>3974</v>
      </c>
      <c r="H12" s="72" t="s">
        <v>1484</v>
      </c>
      <c r="I12" s="72" t="s">
        <v>3365</v>
      </c>
      <c r="K12" s="71" t="s">
        <v>121</v>
      </c>
      <c r="L12" s="71" t="s">
        <v>122</v>
      </c>
      <c r="M12" s="71">
        <v>3</v>
      </c>
      <c r="N12" s="71">
        <v>10</v>
      </c>
      <c r="O12" s="71">
        <v>10</v>
      </c>
      <c r="P12" s="71" t="s">
        <v>26</v>
      </c>
      <c r="Q12" s="71">
        <v>10</v>
      </c>
      <c r="S12" s="71" t="s">
        <v>123</v>
      </c>
      <c r="T12" s="71" t="s">
        <v>70</v>
      </c>
      <c r="U12" s="71" t="s">
        <v>64</v>
      </c>
      <c r="V12" s="71" t="str">
        <f t="array" ref="V12">IFERROR(INDEX(CBGV,SMALL(IF($V$1=$U$2:$U$958,ROW($S$2:$S$958)-1,""),ROW()),1),"")</f>
        <v>MUL13120-02</v>
      </c>
      <c r="X12" s="75">
        <v>43472</v>
      </c>
      <c r="Y12" s="76"/>
      <c r="Z12" s="77" t="s">
        <v>6939</v>
      </c>
      <c r="AA12" s="71" t="s">
        <v>402</v>
      </c>
    </row>
    <row r="13" spans="1:29">
      <c r="A13" s="71" t="s">
        <v>3418</v>
      </c>
      <c r="B13" s="71" t="s">
        <v>399</v>
      </c>
      <c r="C13" s="71" t="s">
        <v>6950</v>
      </c>
      <c r="E13" s="72" t="s">
        <v>3418</v>
      </c>
      <c r="F13" s="72" t="s">
        <v>1943</v>
      </c>
      <c r="G13" s="72" t="s">
        <v>1618</v>
      </c>
      <c r="H13" s="72" t="s">
        <v>3413</v>
      </c>
      <c r="I13" s="72" t="s">
        <v>3419</v>
      </c>
      <c r="K13" s="71" t="s">
        <v>125</v>
      </c>
      <c r="L13" s="71" t="s">
        <v>126</v>
      </c>
      <c r="M13" s="71">
        <v>2</v>
      </c>
      <c r="N13" s="71">
        <v>10</v>
      </c>
      <c r="O13" s="71">
        <v>30</v>
      </c>
      <c r="S13" s="71" t="s">
        <v>127</v>
      </c>
      <c r="T13" s="71" t="s">
        <v>70</v>
      </c>
      <c r="U13" s="71" t="s">
        <v>64</v>
      </c>
      <c r="V13" s="71" t="str">
        <f t="array" ref="V13">IFERROR(INDEX(CBGV,SMALL(IF($V$1=$U$2:$U$958,ROW($S$2:$S$958)-1,""),ROW()),1),"")</f>
        <v>MUL1314-01</v>
      </c>
      <c r="X13" s="75">
        <v>43472</v>
      </c>
      <c r="Y13" s="76"/>
      <c r="Z13" s="77" t="s">
        <v>6939</v>
      </c>
      <c r="AA13" s="71" t="s">
        <v>407</v>
      </c>
    </row>
    <row r="14" spans="1:29">
      <c r="A14" s="71" t="s">
        <v>3981</v>
      </c>
      <c r="B14" s="71" t="s">
        <v>399</v>
      </c>
      <c r="C14" s="71" t="s">
        <v>6950</v>
      </c>
      <c r="E14" s="72" t="s">
        <v>3981</v>
      </c>
      <c r="F14" s="72" t="s">
        <v>251</v>
      </c>
      <c r="G14" s="72" t="s">
        <v>2741</v>
      </c>
      <c r="H14" s="72" t="s">
        <v>3218</v>
      </c>
      <c r="I14" s="72" t="s">
        <v>3365</v>
      </c>
      <c r="K14" s="71" t="s">
        <v>131</v>
      </c>
      <c r="L14" s="71" t="s">
        <v>132</v>
      </c>
      <c r="M14" s="71">
        <v>2</v>
      </c>
      <c r="N14" s="71">
        <v>10</v>
      </c>
      <c r="O14" s="71">
        <v>20</v>
      </c>
      <c r="P14" s="71">
        <v>10</v>
      </c>
      <c r="Q14" s="71" t="s">
        <v>26</v>
      </c>
      <c r="S14" s="71" t="s">
        <v>133</v>
      </c>
      <c r="T14" s="71" t="s">
        <v>76</v>
      </c>
      <c r="U14" s="71" t="s">
        <v>64</v>
      </c>
      <c r="V14" s="71" t="str">
        <f t="array" ref="V14">IFERROR(INDEX(CBGV,SMALL(IF($V$1=$U$2:$U$958,ROW($S$2:$S$958)-1,""),ROW()),1),"")</f>
        <v>MUL1314-02</v>
      </c>
      <c r="X14" s="75">
        <v>43472</v>
      </c>
      <c r="Y14" s="76"/>
      <c r="Z14" s="77" t="s">
        <v>6939</v>
      </c>
      <c r="AA14" s="71" t="s">
        <v>415</v>
      </c>
    </row>
    <row r="15" spans="1:29">
      <c r="A15" s="71" t="s">
        <v>4310</v>
      </c>
      <c r="B15" s="71" t="s">
        <v>399</v>
      </c>
      <c r="C15" s="71" t="s">
        <v>6950</v>
      </c>
      <c r="E15" s="72" t="s">
        <v>4310</v>
      </c>
      <c r="F15" s="72" t="s">
        <v>651</v>
      </c>
      <c r="G15" s="72" t="s">
        <v>391</v>
      </c>
      <c r="H15" s="72" t="s">
        <v>1084</v>
      </c>
      <c r="I15" s="72" t="s">
        <v>3419</v>
      </c>
      <c r="K15" s="71" t="s">
        <v>137</v>
      </c>
      <c r="L15" s="71" t="s">
        <v>138</v>
      </c>
      <c r="M15" s="71">
        <v>3</v>
      </c>
      <c r="N15" s="71">
        <v>10</v>
      </c>
      <c r="O15" s="71">
        <v>10</v>
      </c>
      <c r="P15" s="71" t="s">
        <v>26</v>
      </c>
      <c r="Q15" s="71">
        <v>10</v>
      </c>
      <c r="S15" s="71" t="s">
        <v>139</v>
      </c>
      <c r="T15" s="71" t="s">
        <v>76</v>
      </c>
      <c r="U15" s="71" t="s">
        <v>64</v>
      </c>
      <c r="V15" s="71" t="str">
        <f t="array" ref="V15">IFERROR(INDEX(CBGV,SMALL(IF($V$1=$U$2:$U$958,ROW($S$2:$S$958)-1,""),ROW()),1),"")</f>
        <v>MUL1314-03</v>
      </c>
      <c r="X15" s="75">
        <v>43472</v>
      </c>
      <c r="Y15" s="76"/>
      <c r="Z15" s="77" t="s">
        <v>6939</v>
      </c>
      <c r="AA15" s="71" t="s">
        <v>429</v>
      </c>
    </row>
    <row r="16" spans="1:29">
      <c r="A16" s="71" t="s">
        <v>3982</v>
      </c>
      <c r="B16" s="71" t="s">
        <v>399</v>
      </c>
      <c r="C16" s="71" t="s">
        <v>6950</v>
      </c>
      <c r="E16" s="72" t="s">
        <v>3982</v>
      </c>
      <c r="F16" s="72" t="s">
        <v>2713</v>
      </c>
      <c r="G16" s="72" t="s">
        <v>391</v>
      </c>
      <c r="H16" s="72" t="s">
        <v>1064</v>
      </c>
      <c r="I16" s="72" t="s">
        <v>3365</v>
      </c>
      <c r="K16" s="71" t="s">
        <v>141</v>
      </c>
      <c r="L16" s="71" t="s">
        <v>142</v>
      </c>
      <c r="M16" s="71">
        <v>2</v>
      </c>
      <c r="N16" s="71">
        <v>10</v>
      </c>
      <c r="O16" s="71">
        <v>20</v>
      </c>
      <c r="Q16" s="71">
        <v>20</v>
      </c>
      <c r="S16" s="71" t="s">
        <v>143</v>
      </c>
      <c r="T16" s="71" t="s">
        <v>89</v>
      </c>
      <c r="U16" s="71" t="s">
        <v>64</v>
      </c>
      <c r="V16" s="71" t="str">
        <f t="array" ref="V16">IFERROR(INDEX(CBGV,SMALL(IF($V$1=$U$2:$U$958,ROW($S$2:$S$958)-1,""),ROW()),1),"")</f>
        <v>MUL1314-04</v>
      </c>
      <c r="X16" s="75">
        <v>43472</v>
      </c>
      <c r="Y16" s="76"/>
      <c r="Z16" s="77" t="s">
        <v>6940</v>
      </c>
      <c r="AA16" s="71" t="s">
        <v>345</v>
      </c>
    </row>
    <row r="17" spans="1:27">
      <c r="A17" s="71" t="s">
        <v>4307</v>
      </c>
      <c r="B17" s="71" t="s">
        <v>399</v>
      </c>
      <c r="C17" s="71" t="s">
        <v>6950</v>
      </c>
      <c r="E17" s="72" t="s">
        <v>4307</v>
      </c>
      <c r="F17" s="72" t="s">
        <v>2160</v>
      </c>
      <c r="G17" s="72" t="s">
        <v>177</v>
      </c>
      <c r="H17" s="72" t="s">
        <v>4308</v>
      </c>
      <c r="I17" s="72" t="s">
        <v>3419</v>
      </c>
      <c r="K17" s="71" t="s">
        <v>146</v>
      </c>
      <c r="L17" s="71" t="s">
        <v>147</v>
      </c>
      <c r="M17" s="71">
        <v>2</v>
      </c>
      <c r="S17" s="71" t="s">
        <v>148</v>
      </c>
      <c r="T17" s="71" t="s">
        <v>89</v>
      </c>
      <c r="U17" s="71" t="s">
        <v>64</v>
      </c>
      <c r="V17" s="71" t="str">
        <f t="array" ref="V17">IFERROR(INDEX(CBGV,SMALL(IF($V$1=$U$2:$U$958,ROW($S$2:$S$958)-1,""),ROW()),1),"")</f>
        <v>MUL13147-01</v>
      </c>
      <c r="X17" s="75">
        <v>43472</v>
      </c>
      <c r="Y17" s="76"/>
      <c r="Z17" s="77" t="s">
        <v>6940</v>
      </c>
      <c r="AA17" s="71" t="s">
        <v>351</v>
      </c>
    </row>
    <row r="18" spans="1:27">
      <c r="A18" s="71" t="s">
        <v>3983</v>
      </c>
      <c r="B18" s="71" t="s">
        <v>399</v>
      </c>
      <c r="C18" s="71" t="s">
        <v>6950</v>
      </c>
      <c r="E18" s="72" t="s">
        <v>3983</v>
      </c>
      <c r="F18" s="72" t="s">
        <v>435</v>
      </c>
      <c r="G18" s="72" t="s">
        <v>285</v>
      </c>
      <c r="H18" s="72" t="s">
        <v>3020</v>
      </c>
      <c r="I18" s="72" t="s">
        <v>3365</v>
      </c>
      <c r="K18" s="71" t="s">
        <v>152</v>
      </c>
      <c r="L18" s="71" t="s">
        <v>153</v>
      </c>
      <c r="M18" s="71">
        <v>3</v>
      </c>
      <c r="N18" s="71">
        <v>10</v>
      </c>
      <c r="O18" s="71">
        <v>10</v>
      </c>
      <c r="P18" s="71">
        <v>20</v>
      </c>
      <c r="Q18" s="71" t="s">
        <v>26</v>
      </c>
      <c r="S18" s="71" t="s">
        <v>154</v>
      </c>
      <c r="T18" s="71" t="s">
        <v>70</v>
      </c>
      <c r="U18" s="71" t="s">
        <v>64</v>
      </c>
      <c r="V18" s="71" t="str">
        <f t="array" ref="V18">IFERROR(INDEX(CBGV,SMALL(IF($V$1=$U$2:$U$958,ROW($S$2:$S$958)-1,""),ROW()),1),"")</f>
        <v>MUL13147-02</v>
      </c>
      <c r="X18" s="75">
        <v>43472</v>
      </c>
      <c r="Y18" s="76"/>
      <c r="Z18" s="77" t="s">
        <v>6940</v>
      </c>
      <c r="AA18" s="71" t="s">
        <v>370</v>
      </c>
    </row>
    <row r="19" spans="1:27">
      <c r="A19" s="71" t="s">
        <v>4309</v>
      </c>
      <c r="B19" s="71" t="s">
        <v>399</v>
      </c>
      <c r="C19" s="71" t="s">
        <v>6950</v>
      </c>
      <c r="E19" s="72" t="s">
        <v>4309</v>
      </c>
      <c r="F19" s="72" t="s">
        <v>435</v>
      </c>
      <c r="G19" s="72" t="s">
        <v>78</v>
      </c>
      <c r="H19" s="72" t="s">
        <v>1604</v>
      </c>
      <c r="I19" s="72" t="s">
        <v>3419</v>
      </c>
      <c r="K19" s="71" t="s">
        <v>158</v>
      </c>
      <c r="L19" s="71" t="s">
        <v>159</v>
      </c>
      <c r="M19" s="71">
        <v>2</v>
      </c>
      <c r="N19" s="71">
        <v>10</v>
      </c>
      <c r="O19" s="71">
        <v>10</v>
      </c>
      <c r="P19" s="71" t="s">
        <v>26</v>
      </c>
      <c r="Q19" s="71">
        <v>20</v>
      </c>
      <c r="S19" s="71" t="s">
        <v>160</v>
      </c>
      <c r="T19" s="71" t="s">
        <v>70</v>
      </c>
      <c r="U19" s="71" t="s">
        <v>64</v>
      </c>
      <c r="V19" s="71" t="str">
        <f t="array" ref="V19">IFERROR(INDEX(CBGV,SMALL(IF($V$1=$U$2:$U$958,ROW($S$2:$S$958)-1,""),ROW()),1),"")</f>
        <v>MUL1394-01</v>
      </c>
      <c r="X19" s="75">
        <v>43472</v>
      </c>
      <c r="Y19" s="76"/>
      <c r="Z19" s="77" t="s">
        <v>6940</v>
      </c>
      <c r="AA19" s="71" t="s">
        <v>375</v>
      </c>
    </row>
    <row r="20" spans="1:27">
      <c r="A20" s="71" t="s">
        <v>3984</v>
      </c>
      <c r="B20" s="71" t="s">
        <v>399</v>
      </c>
      <c r="C20" s="71" t="s">
        <v>6950</v>
      </c>
      <c r="E20" s="72" t="s">
        <v>3984</v>
      </c>
      <c r="F20" s="72" t="s">
        <v>95</v>
      </c>
      <c r="G20" s="72" t="s">
        <v>96</v>
      </c>
      <c r="H20" s="72" t="s">
        <v>1653</v>
      </c>
      <c r="I20" s="72" t="s">
        <v>3365</v>
      </c>
      <c r="K20" s="71" t="s">
        <v>163</v>
      </c>
      <c r="L20" s="71" t="s">
        <v>164</v>
      </c>
      <c r="M20" s="71">
        <v>2</v>
      </c>
      <c r="N20" s="71">
        <v>10</v>
      </c>
      <c r="O20" s="71">
        <v>10</v>
      </c>
      <c r="Q20" s="71">
        <v>10</v>
      </c>
      <c r="S20" s="71" t="s">
        <v>165</v>
      </c>
      <c r="T20" s="71" t="s">
        <v>70</v>
      </c>
      <c r="U20" s="71" t="s">
        <v>64</v>
      </c>
      <c r="V20" s="71" t="str">
        <f t="array" ref="V20">IFERROR(INDEX(CBGV,SMALL(IF($V$1=$U$2:$U$958,ROW($S$2:$S$958)-1,""),ROW()),1),"")</f>
        <v>MUL1396-01</v>
      </c>
      <c r="X20" s="75">
        <v>43472</v>
      </c>
      <c r="Y20" s="76"/>
      <c r="Z20" s="77" t="s">
        <v>6940</v>
      </c>
      <c r="AA20" s="71" t="s">
        <v>411</v>
      </c>
    </row>
    <row r="21" spans="1:27">
      <c r="A21" s="71" t="s">
        <v>4306</v>
      </c>
      <c r="B21" s="71" t="s">
        <v>399</v>
      </c>
      <c r="C21" s="71" t="s">
        <v>6950</v>
      </c>
      <c r="E21" s="72" t="s">
        <v>4306</v>
      </c>
      <c r="F21" s="72" t="s">
        <v>811</v>
      </c>
      <c r="G21" s="72" t="s">
        <v>84</v>
      </c>
      <c r="H21" s="72" t="s">
        <v>3389</v>
      </c>
      <c r="I21" s="72" t="s">
        <v>3419</v>
      </c>
      <c r="K21" s="71" t="s">
        <v>168</v>
      </c>
      <c r="L21" s="71" t="s">
        <v>169</v>
      </c>
      <c r="M21" s="71">
        <v>2</v>
      </c>
      <c r="N21" s="71" t="s">
        <v>26</v>
      </c>
      <c r="O21" s="71">
        <v>20</v>
      </c>
      <c r="P21" s="71" t="s">
        <v>26</v>
      </c>
      <c r="Q21" s="71">
        <v>10</v>
      </c>
      <c r="S21" s="71" t="s">
        <v>170</v>
      </c>
      <c r="T21" s="71" t="s">
        <v>70</v>
      </c>
      <c r="U21" s="71" t="s">
        <v>64</v>
      </c>
      <c r="V21" s="71" t="str">
        <f t="array" ref="V21">IFERROR(INDEX(CBGV,SMALL(IF($V$1=$U$2:$U$958,ROW($S$2:$S$958)-1,""),ROW()),1),"")</f>
        <v>MUL1397-01</v>
      </c>
      <c r="X21" s="75">
        <v>43472</v>
      </c>
      <c r="Y21" s="76"/>
      <c r="Z21" s="77" t="s">
        <v>6940</v>
      </c>
      <c r="AA21" s="71" t="s">
        <v>424</v>
      </c>
    </row>
    <row r="22" spans="1:27">
      <c r="A22" s="71" t="s">
        <v>4716</v>
      </c>
      <c r="B22" s="71" t="s">
        <v>399</v>
      </c>
      <c r="C22" s="71" t="s">
        <v>6950</v>
      </c>
      <c r="E22" s="72" t="s">
        <v>4716</v>
      </c>
      <c r="F22" s="72" t="s">
        <v>222</v>
      </c>
      <c r="G22" s="72" t="s">
        <v>84</v>
      </c>
      <c r="H22" s="72" t="s">
        <v>2799</v>
      </c>
      <c r="I22" s="72" t="s">
        <v>2759</v>
      </c>
      <c r="K22" s="71" t="s">
        <v>173</v>
      </c>
      <c r="L22" s="71" t="s">
        <v>174</v>
      </c>
      <c r="M22" s="71">
        <v>3</v>
      </c>
      <c r="N22" s="71">
        <v>10</v>
      </c>
      <c r="O22" s="71">
        <v>30</v>
      </c>
      <c r="S22" s="71" t="s">
        <v>175</v>
      </c>
      <c r="T22" s="71" t="s">
        <v>70</v>
      </c>
      <c r="U22" s="71" t="s">
        <v>64</v>
      </c>
      <c r="V22" s="71" t="str">
        <f t="array" ref="V22">IFERROR(INDEX(CBGV,SMALL(IF($V$1=$U$2:$U$958,ROW($S$2:$S$958)-1,""),ROW()),1),"")</f>
        <v>MUL1398-01</v>
      </c>
      <c r="X22" s="75">
        <v>43472</v>
      </c>
      <c r="Y22" s="76"/>
      <c r="Z22" s="77" t="s">
        <v>6941</v>
      </c>
      <c r="AA22" s="71" t="s">
        <v>355</v>
      </c>
    </row>
    <row r="23" spans="1:27">
      <c r="A23" s="71" t="s">
        <v>4001</v>
      </c>
      <c r="B23" s="71" t="s">
        <v>399</v>
      </c>
      <c r="C23" s="71" t="s">
        <v>6950</v>
      </c>
      <c r="E23" s="72" t="s">
        <v>4001</v>
      </c>
      <c r="F23" s="72" t="s">
        <v>4002</v>
      </c>
      <c r="G23" s="72" t="s">
        <v>820</v>
      </c>
      <c r="H23" s="72" t="s">
        <v>4003</v>
      </c>
      <c r="I23" s="72" t="s">
        <v>3365</v>
      </c>
      <c r="K23" s="71" t="s">
        <v>178</v>
      </c>
      <c r="L23" s="71" t="s">
        <v>179</v>
      </c>
      <c r="M23" s="71">
        <v>2</v>
      </c>
      <c r="N23" s="71" t="e">
        <v>#N/A</v>
      </c>
      <c r="O23" s="71" t="e">
        <v>#N/A</v>
      </c>
      <c r="P23" s="71" t="e">
        <v>#N/A</v>
      </c>
      <c r="Q23" s="71" t="e">
        <v>#N/A</v>
      </c>
      <c r="S23" s="71" t="s">
        <v>180</v>
      </c>
      <c r="T23" s="71" t="s">
        <v>70</v>
      </c>
      <c r="U23" s="71" t="s">
        <v>64</v>
      </c>
      <c r="V23" s="71" t="str">
        <f t="array" ref="V23">IFERROR(INDEX(CBGV,SMALL(IF($V$1=$U$2:$U$958,ROW($S$2:$S$958)-1,""),ROW()),1),"")</f>
        <v>MUL1399-01</v>
      </c>
      <c r="X23" s="75">
        <v>43472</v>
      </c>
      <c r="Y23" s="76"/>
      <c r="Z23" s="77" t="s">
        <v>6941</v>
      </c>
      <c r="AA23" s="71" t="s">
        <v>361</v>
      </c>
    </row>
    <row r="24" spans="1:27">
      <c r="A24" s="71" t="s">
        <v>4305</v>
      </c>
      <c r="B24" s="71" t="s">
        <v>399</v>
      </c>
      <c r="C24" s="71" t="s">
        <v>6950</v>
      </c>
      <c r="E24" s="72" t="s">
        <v>4305</v>
      </c>
      <c r="F24" s="72" t="s">
        <v>693</v>
      </c>
      <c r="G24" s="72" t="s">
        <v>196</v>
      </c>
      <c r="H24" s="72" t="s">
        <v>3423</v>
      </c>
      <c r="I24" s="72" t="s">
        <v>3419</v>
      </c>
      <c r="K24" s="71" t="s">
        <v>184</v>
      </c>
      <c r="L24" s="71" t="s">
        <v>185</v>
      </c>
      <c r="M24" s="71">
        <v>3</v>
      </c>
      <c r="N24" s="71">
        <v>10</v>
      </c>
      <c r="O24" s="71">
        <v>10</v>
      </c>
      <c r="Q24" s="71">
        <v>10</v>
      </c>
      <c r="S24" s="71" t="s">
        <v>186</v>
      </c>
      <c r="T24" s="71" t="s">
        <v>89</v>
      </c>
      <c r="U24" s="71" t="s">
        <v>64</v>
      </c>
      <c r="V24" s="71" t="str">
        <f t="array" ref="V24">IFERROR(INDEX(CBGV,SMALL(IF($V$1=$U$2:$U$958,ROW($S$2:$S$958)-1,""),ROW()),1),"")</f>
        <v>MUL14141-01</v>
      </c>
      <c r="X24" s="75">
        <v>43472</v>
      </c>
      <c r="Y24" s="76"/>
      <c r="Z24" s="77" t="s">
        <v>6941</v>
      </c>
      <c r="AA24" s="71" t="s">
        <v>366</v>
      </c>
    </row>
    <row r="25" spans="1:27">
      <c r="A25" s="71" t="s">
        <v>4006</v>
      </c>
      <c r="B25" s="71" t="s">
        <v>399</v>
      </c>
      <c r="C25" s="71" t="s">
        <v>6950</v>
      </c>
      <c r="E25" s="72" t="s">
        <v>4006</v>
      </c>
      <c r="F25" s="72" t="s">
        <v>4007</v>
      </c>
      <c r="G25" s="72" t="s">
        <v>171</v>
      </c>
      <c r="H25" s="72" t="s">
        <v>2599</v>
      </c>
      <c r="I25" s="72" t="s">
        <v>3365</v>
      </c>
      <c r="K25" s="71" t="s">
        <v>189</v>
      </c>
      <c r="L25" s="71" t="s">
        <v>190</v>
      </c>
      <c r="M25" s="71">
        <v>3</v>
      </c>
      <c r="N25" s="71">
        <v>10</v>
      </c>
      <c r="O25" s="71">
        <v>20</v>
      </c>
      <c r="P25" s="71">
        <v>10</v>
      </c>
      <c r="Q25" s="71">
        <v>10</v>
      </c>
      <c r="S25" s="71" t="s">
        <v>191</v>
      </c>
      <c r="T25" s="71" t="s">
        <v>89</v>
      </c>
      <c r="U25" s="71" t="s">
        <v>64</v>
      </c>
      <c r="V25" s="71" t="str">
        <f t="array" ref="V25">IFERROR(INDEX(CBGV,SMALL(IF($V$1=$U$2:$U$958,ROW($S$2:$S$958)-1,""),ROW()),1),"")</f>
        <v>MUL14141-02</v>
      </c>
      <c r="X25" s="75">
        <v>43472</v>
      </c>
      <c r="Y25" s="76"/>
      <c r="Z25" s="77" t="s">
        <v>6941</v>
      </c>
      <c r="AA25" s="71" t="s">
        <v>380</v>
      </c>
    </row>
    <row r="26" spans="1:27">
      <c r="A26" s="71" t="s">
        <v>4303</v>
      </c>
      <c r="B26" s="71" t="s">
        <v>399</v>
      </c>
      <c r="C26" s="71" t="s">
        <v>6950</v>
      </c>
      <c r="E26" s="72" t="s">
        <v>4303</v>
      </c>
      <c r="F26" s="72" t="s">
        <v>498</v>
      </c>
      <c r="G26" s="72" t="s">
        <v>171</v>
      </c>
      <c r="H26" s="72" t="s">
        <v>954</v>
      </c>
      <c r="I26" s="72" t="s">
        <v>3419</v>
      </c>
      <c r="K26" s="71" t="s">
        <v>192</v>
      </c>
      <c r="L26" s="71" t="s">
        <v>193</v>
      </c>
      <c r="M26" s="71">
        <v>3</v>
      </c>
      <c r="N26" s="71">
        <v>10</v>
      </c>
      <c r="O26" s="71">
        <v>10</v>
      </c>
      <c r="Q26" s="71">
        <v>20</v>
      </c>
      <c r="S26" s="71" t="s">
        <v>194</v>
      </c>
      <c r="T26" s="71" t="s">
        <v>89</v>
      </c>
      <c r="U26" s="71" t="s">
        <v>64</v>
      </c>
      <c r="V26" s="71" t="str">
        <f t="array" ref="V26">IFERROR(INDEX(CBGV,SMALL(IF($V$1=$U$2:$U$958,ROW($S$2:$S$958)-1,""),ROW()),1),"")</f>
        <v>MUL14141-03</v>
      </c>
      <c r="X26" s="75">
        <v>43472</v>
      </c>
      <c r="Y26" s="76"/>
      <c r="Z26" s="77" t="s">
        <v>6941</v>
      </c>
      <c r="AA26" s="71" t="s">
        <v>383</v>
      </c>
    </row>
    <row r="27" spans="1:27">
      <c r="A27" s="71" t="s">
        <v>4004</v>
      </c>
      <c r="B27" s="71" t="s">
        <v>399</v>
      </c>
      <c r="C27" s="71" t="s">
        <v>6950</v>
      </c>
      <c r="E27" s="72" t="s">
        <v>4004</v>
      </c>
      <c r="F27" s="72" t="s">
        <v>1840</v>
      </c>
      <c r="G27" s="72" t="s">
        <v>404</v>
      </c>
      <c r="H27" s="72" t="s">
        <v>4005</v>
      </c>
      <c r="I27" s="72" t="s">
        <v>3365</v>
      </c>
      <c r="K27" s="71" t="s">
        <v>197</v>
      </c>
      <c r="L27" s="71" t="s">
        <v>198</v>
      </c>
      <c r="M27" s="71">
        <v>3</v>
      </c>
      <c r="N27" s="71">
        <v>10</v>
      </c>
      <c r="O27" s="71">
        <v>10</v>
      </c>
      <c r="P27" s="71">
        <v>10</v>
      </c>
      <c r="Q27" s="71">
        <v>10</v>
      </c>
      <c r="S27" s="71" t="s">
        <v>199</v>
      </c>
      <c r="T27" s="71" t="s">
        <v>89</v>
      </c>
      <c r="U27" s="71" t="s">
        <v>64</v>
      </c>
      <c r="V27" s="71" t="str">
        <f t="array" ref="V27">IFERROR(INDEX(CBGV,SMALL(IF($V$1=$U$2:$U$958,ROW($S$2:$S$958)-1,""),ROW()),1),"")</f>
        <v>MUL14146.-01</v>
      </c>
      <c r="X27" s="75">
        <v>43475</v>
      </c>
      <c r="Y27" s="76"/>
      <c r="Z27" s="77" t="s">
        <v>6938</v>
      </c>
      <c r="AA27" s="71" t="s">
        <v>1019</v>
      </c>
    </row>
    <row r="28" spans="1:27">
      <c r="A28" s="71" t="s">
        <v>4304</v>
      </c>
      <c r="B28" s="71" t="s">
        <v>399</v>
      </c>
      <c r="C28" s="71" t="s">
        <v>6950</v>
      </c>
      <c r="E28" s="72" t="s">
        <v>4304</v>
      </c>
      <c r="F28" s="72" t="s">
        <v>1551</v>
      </c>
      <c r="G28" s="72" t="s">
        <v>404</v>
      </c>
      <c r="H28" s="72" t="s">
        <v>982</v>
      </c>
      <c r="I28" s="72" t="s">
        <v>3419</v>
      </c>
      <c r="K28" s="71" t="s">
        <v>204</v>
      </c>
      <c r="L28" s="71" t="s">
        <v>205</v>
      </c>
      <c r="M28" s="71">
        <v>3</v>
      </c>
      <c r="N28" s="71">
        <v>10</v>
      </c>
      <c r="O28" s="71">
        <v>10</v>
      </c>
      <c r="P28" s="71" t="s">
        <v>26</v>
      </c>
      <c r="Q28" s="71">
        <v>10</v>
      </c>
      <c r="S28" s="71" t="s">
        <v>206</v>
      </c>
      <c r="T28" s="71" t="s">
        <v>70</v>
      </c>
      <c r="U28" s="71" t="s">
        <v>64</v>
      </c>
      <c r="V28" s="71" t="str">
        <f t="array" ref="V28">IFERROR(INDEX(CBGV,SMALL(IF($V$1=$U$2:$U$958,ROW($S$2:$S$958)-1,""),ROW()),1),"")</f>
        <v>MUL1415-01</v>
      </c>
      <c r="X28" s="75">
        <v>43475</v>
      </c>
      <c r="Y28" s="76"/>
      <c r="Z28" s="77" t="s">
        <v>6938</v>
      </c>
      <c r="AA28" s="71" t="s">
        <v>1023</v>
      </c>
    </row>
    <row r="29" spans="1:27">
      <c r="A29" s="71" t="s">
        <v>4000</v>
      </c>
      <c r="B29" s="71" t="s">
        <v>399</v>
      </c>
      <c r="C29" s="71" t="s">
        <v>6950</v>
      </c>
      <c r="E29" s="72" t="s">
        <v>4000</v>
      </c>
      <c r="F29" s="72" t="s">
        <v>435</v>
      </c>
      <c r="G29" s="72" t="s">
        <v>145</v>
      </c>
      <c r="H29" s="72" t="s">
        <v>1484</v>
      </c>
      <c r="I29" s="72" t="s">
        <v>3365</v>
      </c>
      <c r="K29" s="71" t="s">
        <v>208</v>
      </c>
      <c r="L29" s="71" t="s">
        <v>209</v>
      </c>
      <c r="M29" s="71">
        <v>2</v>
      </c>
      <c r="N29" s="71">
        <v>20</v>
      </c>
      <c r="O29" s="71">
        <v>30</v>
      </c>
      <c r="S29" s="71" t="s">
        <v>210</v>
      </c>
      <c r="T29" s="71" t="s">
        <v>70</v>
      </c>
      <c r="U29" s="71" t="s">
        <v>64</v>
      </c>
      <c r="V29" s="71" t="str">
        <f t="array" ref="V29">IFERROR(INDEX(CBGV,SMALL(IF($V$1=$U$2:$U$958,ROW($S$2:$S$958)-1,""),ROW()),1),"")</f>
        <v>MUL1415-02</v>
      </c>
      <c r="X29" s="75">
        <v>43475</v>
      </c>
      <c r="Y29" s="76"/>
      <c r="Z29" s="77" t="s">
        <v>6938</v>
      </c>
      <c r="AA29" s="71" t="s">
        <v>1026</v>
      </c>
    </row>
    <row r="30" spans="1:27">
      <c r="A30" s="71" t="s">
        <v>4373</v>
      </c>
      <c r="B30" s="71" t="s">
        <v>399</v>
      </c>
      <c r="C30" s="71" t="s">
        <v>6950</v>
      </c>
      <c r="E30" s="72" t="s">
        <v>4373</v>
      </c>
      <c r="F30" s="72" t="s">
        <v>2782</v>
      </c>
      <c r="G30" s="72" t="s">
        <v>418</v>
      </c>
      <c r="H30" s="72" t="s">
        <v>3875</v>
      </c>
      <c r="I30" s="72" t="s">
        <v>3419</v>
      </c>
      <c r="K30" s="71" t="s">
        <v>213</v>
      </c>
      <c r="L30" s="71" t="s">
        <v>214</v>
      </c>
      <c r="M30" s="71">
        <v>3</v>
      </c>
      <c r="N30" s="71">
        <v>10</v>
      </c>
      <c r="O30" s="71">
        <v>10</v>
      </c>
      <c r="P30" s="71">
        <v>10</v>
      </c>
      <c r="Q30" s="71">
        <v>0</v>
      </c>
      <c r="S30" s="71" t="s">
        <v>215</v>
      </c>
      <c r="T30" s="71" t="s">
        <v>63</v>
      </c>
      <c r="U30" s="71" t="s">
        <v>64</v>
      </c>
      <c r="V30" s="71" t="str">
        <f t="array" ref="V30">IFERROR(INDEX(CBGV,SMALL(IF($V$1=$U$2:$U$958,ROW($S$2:$S$958)-1,""),ROW()),1),"")</f>
        <v>MUL1415-03</v>
      </c>
      <c r="X30" s="75">
        <v>43475</v>
      </c>
      <c r="Y30" s="76"/>
      <c r="Z30" s="77" t="s">
        <v>6938</v>
      </c>
      <c r="AA30" s="71" t="s">
        <v>1041</v>
      </c>
    </row>
    <row r="31" spans="1:27">
      <c r="A31" s="71" t="s">
        <v>4037</v>
      </c>
      <c r="B31" s="71" t="s">
        <v>399</v>
      </c>
      <c r="C31" s="71" t="s">
        <v>6950</v>
      </c>
      <c r="E31" s="72" t="s">
        <v>4037</v>
      </c>
      <c r="F31" s="72" t="s">
        <v>1021</v>
      </c>
      <c r="G31" s="72" t="s">
        <v>103</v>
      </c>
      <c r="H31" s="72" t="s">
        <v>4038</v>
      </c>
      <c r="I31" s="72" t="s">
        <v>3365</v>
      </c>
      <c r="K31" s="71" t="s">
        <v>218</v>
      </c>
      <c r="L31" s="71" t="s">
        <v>219</v>
      </c>
      <c r="M31" s="71">
        <v>2</v>
      </c>
      <c r="N31" s="71">
        <v>10</v>
      </c>
      <c r="O31" s="71">
        <v>30</v>
      </c>
      <c r="S31" s="71" t="s">
        <v>220</v>
      </c>
      <c r="T31" s="71" t="s">
        <v>63</v>
      </c>
      <c r="U31" s="71" t="s">
        <v>64</v>
      </c>
      <c r="V31" s="71" t="str">
        <f t="array" ref="V31">IFERROR(INDEX(CBGV,SMALL(IF($V$1=$U$2:$U$958,ROW($S$2:$S$958)-1,""),ROW()),1),"")</f>
        <v>MUL1422-01</v>
      </c>
      <c r="X31" s="75">
        <v>43475</v>
      </c>
      <c r="Y31" s="76"/>
      <c r="Z31" s="77" t="s">
        <v>6938</v>
      </c>
      <c r="AA31" s="71" t="s">
        <v>1046</v>
      </c>
    </row>
    <row r="32" spans="1:27">
      <c r="A32" s="71" t="s">
        <v>5086</v>
      </c>
      <c r="B32" s="71" t="s">
        <v>399</v>
      </c>
      <c r="C32" s="71" t="s">
        <v>6971</v>
      </c>
      <c r="E32" s="72" t="s">
        <v>5086</v>
      </c>
      <c r="F32" s="72" t="s">
        <v>435</v>
      </c>
      <c r="G32" s="72" t="s">
        <v>647</v>
      </c>
      <c r="H32" s="72" t="s">
        <v>2458</v>
      </c>
      <c r="I32" s="72" t="s">
        <v>3419</v>
      </c>
      <c r="K32" s="71" t="s">
        <v>224</v>
      </c>
      <c r="L32" s="71" t="s">
        <v>225</v>
      </c>
      <c r="M32" s="71">
        <v>2</v>
      </c>
      <c r="N32" s="71">
        <v>10</v>
      </c>
      <c r="O32" s="71">
        <v>10</v>
      </c>
      <c r="Q32" s="71">
        <v>30</v>
      </c>
      <c r="S32" s="71" t="s">
        <v>226</v>
      </c>
      <c r="T32" s="71" t="s">
        <v>70</v>
      </c>
      <c r="U32" s="71" t="s">
        <v>64</v>
      </c>
      <c r="V32" s="71" t="str">
        <f t="array" ref="V32">IFERROR(INDEX(CBGV,SMALL(IF($V$1=$U$2:$U$958,ROW($S$2:$S$958)-1,""),ROW()),1),"")</f>
        <v>MUL1422-02</v>
      </c>
      <c r="X32" s="75">
        <v>43475</v>
      </c>
      <c r="Y32" s="76"/>
      <c r="Z32" s="77" t="s">
        <v>6939</v>
      </c>
      <c r="AA32" s="71" t="s">
        <v>994</v>
      </c>
    </row>
    <row r="33" spans="1:27">
      <c r="A33" s="71" t="s">
        <v>4040</v>
      </c>
      <c r="B33" s="71" t="s">
        <v>399</v>
      </c>
      <c r="C33" s="71" t="s">
        <v>6971</v>
      </c>
      <c r="E33" s="72" t="s">
        <v>4040</v>
      </c>
      <c r="F33" s="72" t="s">
        <v>4041</v>
      </c>
      <c r="G33" s="72" t="s">
        <v>1875</v>
      </c>
      <c r="H33" s="72" t="s">
        <v>3294</v>
      </c>
      <c r="I33" s="72" t="s">
        <v>3365</v>
      </c>
      <c r="K33" s="71" t="s">
        <v>227</v>
      </c>
      <c r="L33" s="71" t="s">
        <v>228</v>
      </c>
      <c r="M33" s="71">
        <v>3</v>
      </c>
      <c r="N33" s="71">
        <v>10</v>
      </c>
      <c r="O33" s="71">
        <v>10</v>
      </c>
      <c r="P33" s="71" t="s">
        <v>26</v>
      </c>
      <c r="Q33" s="71">
        <v>10</v>
      </c>
      <c r="S33" s="71" t="s">
        <v>229</v>
      </c>
      <c r="T33" s="71" t="s">
        <v>70</v>
      </c>
      <c r="U33" s="71" t="s">
        <v>64</v>
      </c>
      <c r="V33" s="71" t="str">
        <f t="array" ref="V33">IFERROR(INDEX(CBGV,SMALL(IF($V$1=$U$2:$U$958,ROW($S$2:$S$958)-1,""),ROW()),1),"")</f>
        <v>MUL1422-03</v>
      </c>
      <c r="X33" s="75">
        <v>43475</v>
      </c>
      <c r="Y33" s="76"/>
      <c r="Z33" s="77" t="s">
        <v>6939</v>
      </c>
      <c r="AA33" s="71" t="s">
        <v>1011</v>
      </c>
    </row>
    <row r="34" spans="1:27">
      <c r="A34" s="71" t="s">
        <v>4372</v>
      </c>
      <c r="B34" s="71" t="s">
        <v>399</v>
      </c>
      <c r="C34" s="71" t="s">
        <v>6971</v>
      </c>
      <c r="E34" s="72" t="s">
        <v>4372</v>
      </c>
      <c r="F34" s="72" t="s">
        <v>2757</v>
      </c>
      <c r="G34" s="72" t="s">
        <v>2496</v>
      </c>
      <c r="H34" s="72" t="s">
        <v>2436</v>
      </c>
      <c r="I34" s="72" t="s">
        <v>3419</v>
      </c>
      <c r="K34" s="71" t="s">
        <v>232</v>
      </c>
      <c r="L34" s="71" t="s">
        <v>233</v>
      </c>
      <c r="M34" s="71">
        <v>2</v>
      </c>
      <c r="N34" s="71">
        <v>20</v>
      </c>
      <c r="O34" s="71">
        <v>30</v>
      </c>
      <c r="S34" s="71" t="s">
        <v>234</v>
      </c>
      <c r="T34" s="71" t="s">
        <v>89</v>
      </c>
      <c r="U34" s="71" t="s">
        <v>64</v>
      </c>
      <c r="V34" s="71" t="str">
        <f t="array" ref="V34">IFERROR(INDEX(CBGV,SMALL(IF($V$1=$U$2:$U$958,ROW($S$2:$S$958)-1,""),ROW()),1),"")</f>
        <v>MUL1423-01</v>
      </c>
      <c r="X34" s="75">
        <v>43475</v>
      </c>
      <c r="Y34" s="76"/>
      <c r="Z34" s="77" t="s">
        <v>6939</v>
      </c>
      <c r="AA34" s="71" t="s">
        <v>1015</v>
      </c>
    </row>
    <row r="35" spans="1:27">
      <c r="A35" s="71" t="s">
        <v>4039</v>
      </c>
      <c r="B35" s="71" t="s">
        <v>399</v>
      </c>
      <c r="C35" s="71" t="s">
        <v>6971</v>
      </c>
      <c r="E35" s="72" t="s">
        <v>4039</v>
      </c>
      <c r="F35" s="72" t="s">
        <v>403</v>
      </c>
      <c r="G35" s="72" t="s">
        <v>436</v>
      </c>
      <c r="H35" s="72" t="s">
        <v>3992</v>
      </c>
      <c r="I35" s="72" t="s">
        <v>3365</v>
      </c>
      <c r="K35" s="71" t="s">
        <v>238</v>
      </c>
      <c r="L35" s="71" t="s">
        <v>239</v>
      </c>
      <c r="M35" s="71">
        <v>3</v>
      </c>
      <c r="N35" s="71">
        <v>10</v>
      </c>
      <c r="O35" s="71">
        <v>10</v>
      </c>
      <c r="Q35" s="71">
        <v>20</v>
      </c>
      <c r="S35" s="71" t="s">
        <v>240</v>
      </c>
      <c r="T35" s="71" t="s">
        <v>89</v>
      </c>
      <c r="U35" s="71" t="s">
        <v>64</v>
      </c>
      <c r="V35" s="71" t="str">
        <f t="array" ref="V35">IFERROR(INDEX(CBGV,SMALL(IF($V$1=$U$2:$U$958,ROW($S$2:$S$958)-1,""),ROW()),1),"")</f>
        <v>MUL1423-02</v>
      </c>
      <c r="X35" s="75">
        <v>43475</v>
      </c>
      <c r="Y35" s="76"/>
      <c r="Z35" s="77" t="s">
        <v>6939</v>
      </c>
      <c r="AA35" s="71" t="s">
        <v>1032</v>
      </c>
    </row>
    <row r="36" spans="1:27">
      <c r="A36" s="71" t="s">
        <v>4371</v>
      </c>
      <c r="B36" s="71" t="s">
        <v>399</v>
      </c>
      <c r="C36" s="71" t="s">
        <v>6971</v>
      </c>
      <c r="E36" s="72" t="s">
        <v>4371</v>
      </c>
      <c r="F36" s="72" t="s">
        <v>296</v>
      </c>
      <c r="G36" s="72" t="s">
        <v>436</v>
      </c>
      <c r="H36" s="72" t="s">
        <v>2955</v>
      </c>
      <c r="I36" s="72" t="s">
        <v>3419</v>
      </c>
      <c r="K36" s="71" t="s">
        <v>243</v>
      </c>
      <c r="L36" s="71" t="s">
        <v>244</v>
      </c>
      <c r="M36" s="71">
        <v>3</v>
      </c>
      <c r="N36" s="71">
        <v>10</v>
      </c>
      <c r="O36" s="71">
        <v>10</v>
      </c>
      <c r="P36" s="71">
        <v>10</v>
      </c>
      <c r="Q36" s="71" t="s">
        <v>26</v>
      </c>
      <c r="S36" s="71" t="s">
        <v>245</v>
      </c>
      <c r="T36" s="71" t="s">
        <v>70</v>
      </c>
      <c r="U36" s="71" t="s">
        <v>64</v>
      </c>
      <c r="V36" s="71" t="str">
        <f t="array" ref="V36">IFERROR(INDEX(CBGV,SMALL(IF($V$1=$U$2:$U$958,ROW($S$2:$S$958)-1,""),ROW()),1),"")</f>
        <v>MUL1423-03</v>
      </c>
      <c r="X36" s="75">
        <v>43475</v>
      </c>
      <c r="Y36" s="76"/>
      <c r="Z36" s="77" t="s">
        <v>6939</v>
      </c>
      <c r="AA36" s="71" t="s">
        <v>1037</v>
      </c>
    </row>
    <row r="37" spans="1:27">
      <c r="A37" s="71" t="s">
        <v>4035</v>
      </c>
      <c r="B37" s="71" t="s">
        <v>399</v>
      </c>
      <c r="C37" s="71" t="s">
        <v>6971</v>
      </c>
      <c r="E37" s="72" t="s">
        <v>4035</v>
      </c>
      <c r="F37" s="72" t="s">
        <v>4036</v>
      </c>
      <c r="G37" s="72" t="s">
        <v>436</v>
      </c>
      <c r="H37" s="72" t="s">
        <v>2614</v>
      </c>
      <c r="I37" s="72" t="s">
        <v>3365</v>
      </c>
      <c r="K37" s="71" t="s">
        <v>248</v>
      </c>
      <c r="L37" s="71" t="s">
        <v>249</v>
      </c>
      <c r="M37" s="71">
        <v>3</v>
      </c>
      <c r="N37" s="71">
        <v>10</v>
      </c>
      <c r="O37" s="71">
        <v>10</v>
      </c>
      <c r="P37" s="71" t="s">
        <v>26</v>
      </c>
      <c r="Q37" s="71">
        <v>10</v>
      </c>
      <c r="S37" s="71" t="s">
        <v>250</v>
      </c>
      <c r="T37" s="71" t="s">
        <v>70</v>
      </c>
      <c r="U37" s="71" t="s">
        <v>64</v>
      </c>
      <c r="V37" s="71" t="str">
        <f t="array" ref="V37">IFERROR(INDEX(CBGV,SMALL(IF($V$1=$U$2:$U$958,ROW($S$2:$S$958)-1,""),ROW()),1),"")</f>
        <v>MUL1426-01</v>
      </c>
      <c r="X37" s="75">
        <v>43475</v>
      </c>
      <c r="Y37" s="76"/>
      <c r="Z37" s="77" t="s">
        <v>6940</v>
      </c>
      <c r="AA37" s="71" t="s">
        <v>999</v>
      </c>
    </row>
    <row r="38" spans="1:27">
      <c r="A38" s="71" t="s">
        <v>4380</v>
      </c>
      <c r="B38" s="71" t="s">
        <v>399</v>
      </c>
      <c r="C38" s="71" t="s">
        <v>6971</v>
      </c>
      <c r="E38" s="72" t="s">
        <v>4380</v>
      </c>
      <c r="F38" s="72" t="s">
        <v>1750</v>
      </c>
      <c r="G38" s="72" t="s">
        <v>300</v>
      </c>
      <c r="H38" s="72" t="s">
        <v>1632</v>
      </c>
      <c r="I38" s="72" t="s">
        <v>3419</v>
      </c>
      <c r="K38" s="71" t="s">
        <v>253</v>
      </c>
      <c r="L38" s="71" t="s">
        <v>254</v>
      </c>
      <c r="M38" s="71">
        <v>3</v>
      </c>
      <c r="N38" s="71">
        <v>10</v>
      </c>
      <c r="O38" s="71">
        <v>10</v>
      </c>
      <c r="Q38" s="71">
        <v>10</v>
      </c>
      <c r="S38" s="71" t="s">
        <v>255</v>
      </c>
      <c r="T38" s="71" t="s">
        <v>63</v>
      </c>
      <c r="U38" s="71" t="s">
        <v>64</v>
      </c>
      <c r="V38" s="71" t="str">
        <f t="array" ref="V38">IFERROR(INDEX(CBGV,SMALL(IF($V$1=$U$2:$U$958,ROW($S$2:$S$958)-1,""),ROW()),1),"")</f>
        <v>MUL1426-02</v>
      </c>
      <c r="X38" s="75">
        <v>43475</v>
      </c>
      <c r="Y38" s="76"/>
      <c r="Z38" s="77" t="s">
        <v>6940</v>
      </c>
      <c r="AA38" s="71" t="s">
        <v>1004</v>
      </c>
    </row>
    <row r="39" spans="1:27">
      <c r="A39" s="71" t="s">
        <v>4376</v>
      </c>
      <c r="B39" s="71" t="s">
        <v>399</v>
      </c>
      <c r="C39" s="71" t="s">
        <v>6971</v>
      </c>
      <c r="E39" s="72" t="s">
        <v>4376</v>
      </c>
      <c r="F39" s="72" t="s">
        <v>435</v>
      </c>
      <c r="G39" s="72" t="s">
        <v>426</v>
      </c>
      <c r="H39" s="72" t="s">
        <v>3588</v>
      </c>
      <c r="I39" s="72" t="s">
        <v>3419</v>
      </c>
      <c r="K39" s="71" t="s">
        <v>259</v>
      </c>
      <c r="L39" s="71" t="s">
        <v>260</v>
      </c>
      <c r="M39" s="71">
        <v>2</v>
      </c>
      <c r="N39" s="71">
        <v>10</v>
      </c>
      <c r="O39" s="71">
        <v>10</v>
      </c>
      <c r="Q39" s="71">
        <v>20</v>
      </c>
      <c r="S39" s="71" t="s">
        <v>261</v>
      </c>
      <c r="T39" s="71" t="s">
        <v>76</v>
      </c>
      <c r="U39" s="71" t="s">
        <v>64</v>
      </c>
      <c r="V39" s="71" t="str">
        <f t="array" ref="V39">IFERROR(INDEX(CBGV,SMALL(IF($V$1=$U$2:$U$958,ROW($S$2:$S$958)-1,""),ROW()),1),"")</f>
        <v>MUL1429-01</v>
      </c>
      <c r="X39" s="75">
        <v>43475</v>
      </c>
      <c r="Y39" s="76"/>
      <c r="Z39" s="77" t="s">
        <v>6940</v>
      </c>
      <c r="AA39" s="71" t="s">
        <v>1008</v>
      </c>
    </row>
    <row r="40" spans="1:27">
      <c r="A40" s="71" t="s">
        <v>4057</v>
      </c>
      <c r="B40" s="71" t="s">
        <v>399</v>
      </c>
      <c r="C40" s="71" t="s">
        <v>6971</v>
      </c>
      <c r="E40" s="72" t="s">
        <v>4057</v>
      </c>
      <c r="F40" s="72" t="s">
        <v>1264</v>
      </c>
      <c r="G40" s="72" t="s">
        <v>426</v>
      </c>
      <c r="H40" s="72" t="s">
        <v>906</v>
      </c>
      <c r="I40" s="72" t="s">
        <v>3365</v>
      </c>
      <c r="K40" s="71" t="s">
        <v>264</v>
      </c>
      <c r="L40" s="71" t="s">
        <v>265</v>
      </c>
      <c r="M40" s="71">
        <v>2</v>
      </c>
      <c r="N40" s="71">
        <v>10</v>
      </c>
      <c r="O40" s="71">
        <v>10</v>
      </c>
      <c r="P40" s="71">
        <v>10</v>
      </c>
      <c r="Q40" s="71">
        <v>10</v>
      </c>
      <c r="S40" s="71" t="s">
        <v>266</v>
      </c>
      <c r="T40" s="71" t="s">
        <v>101</v>
      </c>
      <c r="U40" s="71" t="s">
        <v>64</v>
      </c>
      <c r="V40" s="71" t="str">
        <f t="array" ref="V40">IFERROR(INDEX(CBGV,SMALL(IF($V$1=$U$2:$U$958,ROW($S$2:$S$958)-1,""),ROW()),1),"")</f>
        <v>MUL1429-02</v>
      </c>
      <c r="X40" s="75">
        <v>43475</v>
      </c>
      <c r="Y40" s="76"/>
      <c r="Z40" s="77" t="s">
        <v>6940</v>
      </c>
      <c r="AA40" s="71" t="s">
        <v>1050</v>
      </c>
    </row>
    <row r="41" spans="1:27">
      <c r="A41" s="71" t="s">
        <v>4058</v>
      </c>
      <c r="B41" s="71" t="s">
        <v>399</v>
      </c>
      <c r="C41" s="71" t="s">
        <v>6971</v>
      </c>
      <c r="E41" s="72" t="s">
        <v>4058</v>
      </c>
      <c r="F41" s="72" t="s">
        <v>992</v>
      </c>
      <c r="G41" s="72" t="s">
        <v>1030</v>
      </c>
      <c r="H41" s="72" t="s">
        <v>1744</v>
      </c>
      <c r="I41" s="72" t="s">
        <v>3365</v>
      </c>
      <c r="K41" s="71" t="s">
        <v>268</v>
      </c>
      <c r="L41" s="71" t="s">
        <v>269</v>
      </c>
      <c r="M41" s="71">
        <v>2</v>
      </c>
      <c r="N41" s="71">
        <v>10</v>
      </c>
      <c r="O41" s="71">
        <v>20</v>
      </c>
      <c r="P41" s="71" t="s">
        <v>26</v>
      </c>
      <c r="Q41" s="71" t="s">
        <v>26</v>
      </c>
      <c r="S41" s="71" t="s">
        <v>270</v>
      </c>
      <c r="T41" s="71" t="s">
        <v>101</v>
      </c>
      <c r="U41" s="71" t="s">
        <v>64</v>
      </c>
      <c r="V41" s="71" t="str">
        <f t="array" ref="V41">IFERROR(INDEX(CBGV,SMALL(IF($V$1=$U$2:$U$958,ROW($S$2:$S$958)-1,""),ROW()),1),"")</f>
        <v>MUL1429-03</v>
      </c>
      <c r="X41" s="75">
        <v>43476</v>
      </c>
      <c r="Y41" s="76"/>
      <c r="Z41" s="77" t="s">
        <v>6938</v>
      </c>
      <c r="AA41" s="71" t="s">
        <v>1126</v>
      </c>
    </row>
    <row r="42" spans="1:27">
      <c r="A42" s="71" t="s">
        <v>4379</v>
      </c>
      <c r="B42" s="71" t="s">
        <v>399</v>
      </c>
      <c r="C42" s="71" t="s">
        <v>6971</v>
      </c>
      <c r="E42" s="72" t="s">
        <v>4379</v>
      </c>
      <c r="F42" s="72" t="s">
        <v>3483</v>
      </c>
      <c r="G42" s="72" t="s">
        <v>1030</v>
      </c>
      <c r="H42" s="72" t="s">
        <v>3081</v>
      </c>
      <c r="I42" s="72" t="s">
        <v>3419</v>
      </c>
      <c r="K42" s="71" t="s">
        <v>272</v>
      </c>
      <c r="L42" s="71" t="s">
        <v>273</v>
      </c>
      <c r="M42" s="71">
        <v>2</v>
      </c>
      <c r="N42" s="71">
        <v>10</v>
      </c>
      <c r="O42" s="71">
        <v>10</v>
      </c>
      <c r="P42" s="71" t="s">
        <v>26</v>
      </c>
      <c r="Q42" s="71">
        <v>10</v>
      </c>
      <c r="S42" s="71" t="s">
        <v>274</v>
      </c>
      <c r="T42" s="71" t="s">
        <v>101</v>
      </c>
      <c r="U42" s="71" t="s">
        <v>64</v>
      </c>
      <c r="V42" s="71" t="str">
        <f t="array" ref="V42">IFERROR(INDEX(CBGV,SMALL(IF($V$1=$U$2:$U$958,ROW($S$2:$S$958)-1,""),ROW()),1),"")</f>
        <v>MUL1463-01</v>
      </c>
      <c r="X42" s="75">
        <v>43476</v>
      </c>
      <c r="Y42" s="76"/>
      <c r="Z42" s="77" t="s">
        <v>6938</v>
      </c>
      <c r="AA42" s="71" t="s">
        <v>1131</v>
      </c>
    </row>
    <row r="43" spans="1:27">
      <c r="A43" s="71" t="s">
        <v>4056</v>
      </c>
      <c r="B43" s="71" t="s">
        <v>399</v>
      </c>
      <c r="C43" s="71" t="s">
        <v>6971</v>
      </c>
      <c r="E43" s="72" t="s">
        <v>4056</v>
      </c>
      <c r="F43" s="72" t="s">
        <v>2957</v>
      </c>
      <c r="G43" s="72" t="s">
        <v>129</v>
      </c>
      <c r="H43" s="72" t="s">
        <v>1666</v>
      </c>
      <c r="I43" s="72" t="s">
        <v>3365</v>
      </c>
      <c r="K43" s="71" t="s">
        <v>276</v>
      </c>
      <c r="L43" s="71" t="s">
        <v>277</v>
      </c>
      <c r="M43" s="71">
        <v>2</v>
      </c>
      <c r="N43" s="71">
        <v>10</v>
      </c>
      <c r="O43" s="71">
        <v>10</v>
      </c>
      <c r="P43" s="71">
        <v>10</v>
      </c>
      <c r="Q43" s="71" t="s">
        <v>26</v>
      </c>
      <c r="S43" s="71" t="s">
        <v>278</v>
      </c>
      <c r="T43" s="71" t="s">
        <v>63</v>
      </c>
      <c r="U43" s="71" t="s">
        <v>64</v>
      </c>
      <c r="V43" s="71" t="str">
        <f t="array" ref="V43">IFERROR(INDEX(CBGV,SMALL(IF($V$1=$U$2:$U$958,ROW($S$2:$S$958)-1,""),ROW()),1),"")</f>
        <v>MUL1484-01</v>
      </c>
      <c r="X43" s="75">
        <v>43476</v>
      </c>
      <c r="Y43" s="76"/>
      <c r="Z43" s="77" t="s">
        <v>6938</v>
      </c>
      <c r="AA43" s="71" t="s">
        <v>1135</v>
      </c>
    </row>
    <row r="44" spans="1:27">
      <c r="A44" s="71" t="s">
        <v>4377</v>
      </c>
      <c r="B44" s="71" t="s">
        <v>399</v>
      </c>
      <c r="C44" s="71" t="s">
        <v>6971</v>
      </c>
      <c r="E44" s="72" t="s">
        <v>4377</v>
      </c>
      <c r="F44" s="72" t="s">
        <v>4378</v>
      </c>
      <c r="G44" s="72" t="s">
        <v>129</v>
      </c>
      <c r="H44" s="72" t="s">
        <v>4301</v>
      </c>
      <c r="I44" s="72" t="s">
        <v>3419</v>
      </c>
      <c r="K44" s="71" t="s">
        <v>281</v>
      </c>
      <c r="L44" s="71" t="s">
        <v>282</v>
      </c>
      <c r="M44" s="71">
        <v>2</v>
      </c>
      <c r="N44" s="71">
        <v>10</v>
      </c>
      <c r="O44" s="71">
        <v>20</v>
      </c>
      <c r="P44" s="71" t="s">
        <v>26</v>
      </c>
      <c r="Q44" s="71" t="s">
        <v>26</v>
      </c>
      <c r="S44" s="71" t="s">
        <v>283</v>
      </c>
      <c r="T44" s="71" t="s">
        <v>76</v>
      </c>
      <c r="U44" s="71" t="s">
        <v>64</v>
      </c>
      <c r="V44" s="71" t="str">
        <f t="array" ref="V44">IFERROR(INDEX(CBGV,SMALL(IF($V$1=$U$2:$U$958,ROW($S$2:$S$958)-1,""),ROW()),1),"")</f>
        <v>MUL1485-01</v>
      </c>
      <c r="X44" s="75">
        <v>43476</v>
      </c>
      <c r="Y44" s="76"/>
      <c r="Z44" s="77" t="s">
        <v>6938</v>
      </c>
      <c r="AA44" s="71" t="s">
        <v>1139</v>
      </c>
    </row>
    <row r="45" spans="1:27">
      <c r="A45" s="71" t="s">
        <v>4059</v>
      </c>
      <c r="B45" s="71" t="s">
        <v>399</v>
      </c>
      <c r="C45" s="71" t="s">
        <v>6971</v>
      </c>
      <c r="E45" s="72" t="s">
        <v>4059</v>
      </c>
      <c r="F45" s="72" t="s">
        <v>1264</v>
      </c>
      <c r="G45" s="72" t="s">
        <v>129</v>
      </c>
      <c r="H45" s="72" t="s">
        <v>3022</v>
      </c>
      <c r="I45" s="72" t="s">
        <v>3365</v>
      </c>
      <c r="K45" s="71" t="s">
        <v>286</v>
      </c>
      <c r="L45" s="71" t="s">
        <v>287</v>
      </c>
      <c r="M45" s="71">
        <v>3</v>
      </c>
      <c r="N45" s="71">
        <v>10</v>
      </c>
      <c r="O45" s="71">
        <v>10</v>
      </c>
      <c r="P45" s="71" t="s">
        <v>26</v>
      </c>
      <c r="Q45" s="71">
        <v>10</v>
      </c>
      <c r="S45" s="71" t="s">
        <v>288</v>
      </c>
      <c r="T45" s="71" t="s">
        <v>63</v>
      </c>
      <c r="U45" s="71" t="s">
        <v>64</v>
      </c>
      <c r="V45" s="71" t="str">
        <f t="array" ref="V45">IFERROR(INDEX(CBGV,SMALL(IF($V$1=$U$2:$U$958,ROW($S$2:$S$958)-1,""),ROW()),1),"")</f>
        <v>MUL1486-01</v>
      </c>
      <c r="X45" s="75">
        <v>43476</v>
      </c>
      <c r="Y45" s="76"/>
      <c r="Z45" s="77" t="s">
        <v>6938</v>
      </c>
      <c r="AA45" s="71" t="s">
        <v>1148</v>
      </c>
    </row>
    <row r="46" spans="1:27">
      <c r="A46" s="71" t="s">
        <v>4437</v>
      </c>
      <c r="B46" s="71" t="s">
        <v>399</v>
      </c>
      <c r="C46" s="71" t="s">
        <v>6971</v>
      </c>
      <c r="E46" s="72" t="s">
        <v>4437</v>
      </c>
      <c r="F46" s="72" t="s">
        <v>2858</v>
      </c>
      <c r="G46" s="72" t="s">
        <v>129</v>
      </c>
      <c r="H46" s="72" t="s">
        <v>1662</v>
      </c>
      <c r="I46" s="72" t="s">
        <v>3419</v>
      </c>
      <c r="K46" s="71" t="s">
        <v>290</v>
      </c>
      <c r="L46" s="71" t="s">
        <v>291</v>
      </c>
      <c r="M46" s="71">
        <v>3</v>
      </c>
      <c r="N46" s="71">
        <v>20</v>
      </c>
      <c r="O46" s="71">
        <v>10</v>
      </c>
      <c r="P46" s="71" t="s">
        <v>26</v>
      </c>
      <c r="Q46" s="71" t="s">
        <v>26</v>
      </c>
      <c r="S46" s="71" t="s">
        <v>292</v>
      </c>
      <c r="T46" s="71" t="s">
        <v>101</v>
      </c>
      <c r="U46" s="71" t="s">
        <v>64</v>
      </c>
      <c r="V46" s="71" t="str">
        <f t="array" ref="V46">IFERROR(INDEX(CBGV,SMALL(IF($V$1=$U$2:$U$958,ROW($S$2:$S$958)-1,""),ROW()),1),"")</f>
        <v>MUL1487-02</v>
      </c>
      <c r="X46" s="75">
        <v>43476</v>
      </c>
      <c r="Y46" s="76"/>
      <c r="Z46" s="77" t="s">
        <v>6939</v>
      </c>
      <c r="AA46" s="71" t="s">
        <v>1111</v>
      </c>
    </row>
    <row r="47" spans="1:27">
      <c r="A47" s="71" t="s">
        <v>4107</v>
      </c>
      <c r="B47" s="71" t="s">
        <v>399</v>
      </c>
      <c r="C47" s="71" t="s">
        <v>6971</v>
      </c>
      <c r="E47" s="72" t="s">
        <v>4107</v>
      </c>
      <c r="F47" s="72" t="s">
        <v>435</v>
      </c>
      <c r="G47" s="72" t="s">
        <v>776</v>
      </c>
      <c r="H47" s="72" t="s">
        <v>3729</v>
      </c>
      <c r="I47" s="72" t="s">
        <v>3365</v>
      </c>
      <c r="K47" s="71" t="s">
        <v>293</v>
      </c>
      <c r="L47" s="71" t="s">
        <v>294</v>
      </c>
      <c r="M47" s="71">
        <v>3</v>
      </c>
      <c r="N47" s="71" t="e">
        <v>#N/A</v>
      </c>
      <c r="O47" s="71" t="e">
        <v>#N/A</v>
      </c>
      <c r="P47" s="71" t="e">
        <v>#N/A</v>
      </c>
      <c r="Q47" s="71" t="e">
        <v>#N/A</v>
      </c>
      <c r="S47" s="71" t="s">
        <v>295</v>
      </c>
      <c r="T47" s="71" t="s">
        <v>89</v>
      </c>
      <c r="U47" s="71" t="s">
        <v>64</v>
      </c>
      <c r="V47" s="71" t="str">
        <f t="array" ref="V47">IFERROR(INDEX(CBGV,SMALL(IF($V$1=$U$2:$U$958,ROW($S$2:$S$958)-1,""),ROW()),1),"")</f>
        <v/>
      </c>
      <c r="X47" s="75">
        <v>43476</v>
      </c>
      <c r="Y47" s="76"/>
      <c r="Z47" s="77" t="s">
        <v>6939</v>
      </c>
      <c r="AA47" s="71" t="s">
        <v>1114</v>
      </c>
    </row>
    <row r="48" spans="1:27">
      <c r="A48" s="71" t="s">
        <v>5113</v>
      </c>
      <c r="B48" s="71" t="s">
        <v>399</v>
      </c>
      <c r="C48" s="71" t="s">
        <v>6971</v>
      </c>
      <c r="E48" s="72" t="s">
        <v>5113</v>
      </c>
      <c r="F48" s="72" t="s">
        <v>435</v>
      </c>
      <c r="G48" s="72" t="s">
        <v>776</v>
      </c>
      <c r="H48" s="72" t="s">
        <v>998</v>
      </c>
      <c r="I48" s="72" t="s">
        <v>3419</v>
      </c>
      <c r="K48" s="71" t="s">
        <v>297</v>
      </c>
      <c r="L48" s="71" t="s">
        <v>298</v>
      </c>
      <c r="M48" s="71">
        <v>2</v>
      </c>
      <c r="N48" s="71">
        <v>10</v>
      </c>
      <c r="O48" s="71">
        <v>10</v>
      </c>
      <c r="P48" s="71" t="s">
        <v>26</v>
      </c>
      <c r="Q48" s="71">
        <v>20</v>
      </c>
      <c r="S48" s="71" t="s">
        <v>299</v>
      </c>
      <c r="T48" s="71" t="s">
        <v>89</v>
      </c>
      <c r="U48" s="71" t="s">
        <v>64</v>
      </c>
      <c r="V48" s="71" t="str">
        <f t="array" ref="V48">IFERROR(INDEX(CBGV,SMALL(IF($V$1=$U$2:$U$958,ROW($S$2:$S$958)-1,""),ROW()),1),"")</f>
        <v/>
      </c>
      <c r="X48" s="75">
        <v>43476</v>
      </c>
      <c r="Y48" s="76"/>
      <c r="Z48" s="77" t="s">
        <v>6939</v>
      </c>
      <c r="AA48" s="71" t="s">
        <v>1118</v>
      </c>
    </row>
    <row r="49" spans="1:27">
      <c r="A49" s="71" t="s">
        <v>4104</v>
      </c>
      <c r="B49" s="71" t="s">
        <v>399</v>
      </c>
      <c r="C49" s="71" t="s">
        <v>6971</v>
      </c>
      <c r="E49" s="72" t="s">
        <v>4104</v>
      </c>
      <c r="F49" s="72" t="s">
        <v>435</v>
      </c>
      <c r="G49" s="72" t="s">
        <v>2849</v>
      </c>
      <c r="H49" s="72" t="s">
        <v>1604</v>
      </c>
      <c r="I49" s="72" t="s">
        <v>3365</v>
      </c>
      <c r="K49" s="71" t="s">
        <v>301</v>
      </c>
      <c r="L49" s="71" t="s">
        <v>302</v>
      </c>
      <c r="M49" s="71">
        <v>2</v>
      </c>
      <c r="N49" s="71" t="e">
        <v>#N/A</v>
      </c>
      <c r="O49" s="71" t="e">
        <v>#N/A</v>
      </c>
      <c r="P49" s="71" t="e">
        <v>#N/A</v>
      </c>
      <c r="Q49" s="71" t="e">
        <v>#N/A</v>
      </c>
      <c r="S49" s="71" t="s">
        <v>303</v>
      </c>
      <c r="T49" s="71" t="s">
        <v>304</v>
      </c>
      <c r="U49" s="71" t="s">
        <v>64</v>
      </c>
      <c r="V49" s="71" t="str">
        <f t="array" ref="V49">IFERROR(INDEX(CBGV,SMALL(IF($V$1=$U$2:$U$958,ROW($S$2:$S$958)-1,""),ROW()),1),"")</f>
        <v/>
      </c>
      <c r="X49" s="75">
        <v>43476</v>
      </c>
      <c r="Y49" s="76"/>
      <c r="Z49" s="77" t="s">
        <v>6939</v>
      </c>
      <c r="AA49" s="71" t="s">
        <v>1122</v>
      </c>
    </row>
    <row r="50" spans="1:27">
      <c r="A50" s="71" t="s">
        <v>5112</v>
      </c>
      <c r="B50" s="71" t="s">
        <v>399</v>
      </c>
      <c r="C50" s="71" t="s">
        <v>6971</v>
      </c>
      <c r="E50" s="72" t="s">
        <v>5112</v>
      </c>
      <c r="F50" s="72" t="s">
        <v>1735</v>
      </c>
      <c r="G50" s="72" t="s">
        <v>357</v>
      </c>
      <c r="H50" s="72" t="s">
        <v>1714</v>
      </c>
      <c r="I50" s="72" t="s">
        <v>3419</v>
      </c>
      <c r="K50" s="71" t="s">
        <v>306</v>
      </c>
      <c r="L50" s="71" t="s">
        <v>307</v>
      </c>
      <c r="M50" s="71">
        <v>2</v>
      </c>
      <c r="N50" s="71">
        <v>10</v>
      </c>
      <c r="O50" s="71">
        <v>30</v>
      </c>
      <c r="P50" s="71" t="s">
        <v>26</v>
      </c>
      <c r="Q50" s="71" t="s">
        <v>26</v>
      </c>
      <c r="S50" s="71" t="s">
        <v>308</v>
      </c>
      <c r="T50" s="71" t="s">
        <v>304</v>
      </c>
      <c r="U50" s="71" t="s">
        <v>64</v>
      </c>
      <c r="V50" s="71" t="str">
        <f t="array" ref="V50">IFERROR(INDEX(CBGV,SMALL(IF($V$1=$U$2:$U$958,ROW($S$2:$S$958)-1,""),ROW()),1),"")</f>
        <v/>
      </c>
      <c r="X50" s="75">
        <v>43476</v>
      </c>
      <c r="Y50" s="76"/>
      <c r="Z50" s="77" t="s">
        <v>6939</v>
      </c>
      <c r="AA50" s="71" t="s">
        <v>1143</v>
      </c>
    </row>
    <row r="51" spans="1:27">
      <c r="A51" s="71" t="s">
        <v>4105</v>
      </c>
      <c r="B51" s="71" t="s">
        <v>399</v>
      </c>
      <c r="C51" s="71" t="s">
        <v>6971</v>
      </c>
      <c r="E51" s="72" t="s">
        <v>4105</v>
      </c>
      <c r="F51" s="72" t="s">
        <v>3268</v>
      </c>
      <c r="G51" s="72" t="s">
        <v>3062</v>
      </c>
      <c r="H51" s="72" t="s">
        <v>4023</v>
      </c>
      <c r="I51" s="72" t="s">
        <v>3365</v>
      </c>
      <c r="K51" s="71" t="s">
        <v>310</v>
      </c>
      <c r="L51" s="71" t="s">
        <v>311</v>
      </c>
      <c r="M51" s="71">
        <v>3</v>
      </c>
      <c r="N51" s="71">
        <v>10</v>
      </c>
      <c r="O51" s="71">
        <v>10</v>
      </c>
      <c r="P51" s="71" t="s">
        <v>26</v>
      </c>
      <c r="Q51" s="71">
        <v>10</v>
      </c>
      <c r="S51" s="71" t="s">
        <v>312</v>
      </c>
      <c r="T51" s="71" t="s">
        <v>304</v>
      </c>
      <c r="U51" s="71" t="s">
        <v>64</v>
      </c>
      <c r="V51" s="71" t="str">
        <f t="array" ref="V51">IFERROR(INDEX(CBGV,SMALL(IF($V$1=$U$2:$U$958,ROW($S$2:$S$958)-1,""),ROW()),1),"")</f>
        <v/>
      </c>
      <c r="X51" s="75">
        <v>43479</v>
      </c>
      <c r="Y51" s="76"/>
      <c r="Z51" s="77" t="s">
        <v>6938</v>
      </c>
      <c r="AA51" s="71" t="s">
        <v>1054</v>
      </c>
    </row>
    <row r="52" spans="1:27">
      <c r="A52" s="71" t="s">
        <v>4438</v>
      </c>
      <c r="B52" s="71" t="s">
        <v>399</v>
      </c>
      <c r="C52" s="71" t="s">
        <v>6971</v>
      </c>
      <c r="E52" s="72" t="s">
        <v>4438</v>
      </c>
      <c r="F52" s="72" t="s">
        <v>693</v>
      </c>
      <c r="G52" s="72" t="s">
        <v>216</v>
      </c>
      <c r="H52" s="72" t="s">
        <v>3020</v>
      </c>
      <c r="I52" s="72" t="s">
        <v>3419</v>
      </c>
      <c r="K52" s="71" t="s">
        <v>314</v>
      </c>
      <c r="L52" s="71" t="s">
        <v>315</v>
      </c>
      <c r="M52" s="71">
        <v>3</v>
      </c>
      <c r="N52" s="71">
        <v>10</v>
      </c>
      <c r="O52" s="71">
        <v>10</v>
      </c>
      <c r="P52" s="71" t="s">
        <v>26</v>
      </c>
      <c r="Q52" s="71">
        <v>10</v>
      </c>
      <c r="S52" s="71" t="s">
        <v>316</v>
      </c>
      <c r="T52" s="71" t="s">
        <v>304</v>
      </c>
      <c r="U52" s="71" t="s">
        <v>64</v>
      </c>
      <c r="V52" s="71" t="str">
        <f t="array" ref="V52">IFERROR(INDEX(CBGV,SMALL(IF($V$1=$U$2:$U$958,ROW($S$2:$S$958)-1,""),ROW()),1),"")</f>
        <v/>
      </c>
      <c r="X52" s="75">
        <v>43479</v>
      </c>
      <c r="Y52" s="76"/>
      <c r="Z52" s="77" t="s">
        <v>6938</v>
      </c>
      <c r="AA52" s="71" t="s">
        <v>1068</v>
      </c>
    </row>
    <row r="53" spans="1:27">
      <c r="A53" s="71" t="s">
        <v>5005</v>
      </c>
      <c r="B53" s="71" t="s">
        <v>399</v>
      </c>
      <c r="C53" s="71" t="s">
        <v>6971</v>
      </c>
      <c r="E53" s="72" t="s">
        <v>5005</v>
      </c>
      <c r="F53" s="72" t="s">
        <v>3244</v>
      </c>
      <c r="G53" s="72" t="s">
        <v>1355</v>
      </c>
      <c r="H53" s="72" t="s">
        <v>3580</v>
      </c>
      <c r="I53" s="72" t="s">
        <v>3365</v>
      </c>
      <c r="K53" s="71" t="s">
        <v>318</v>
      </c>
      <c r="L53" s="71" t="s">
        <v>319</v>
      </c>
      <c r="M53" s="71">
        <v>2</v>
      </c>
      <c r="N53" s="71">
        <v>10</v>
      </c>
      <c r="O53" s="71">
        <v>10</v>
      </c>
      <c r="P53" s="71" t="s">
        <v>26</v>
      </c>
      <c r="Q53" s="71">
        <v>20</v>
      </c>
      <c r="S53" s="71" t="s">
        <v>320</v>
      </c>
      <c r="T53" s="71" t="s">
        <v>321</v>
      </c>
      <c r="U53" s="71" t="s">
        <v>64</v>
      </c>
      <c r="V53" s="71" t="str">
        <f t="array" ref="V53">IFERROR(INDEX(CBGV,SMALL(IF($V$1=$U$2:$U$958,ROW($S$2:$S$958)-1,""),ROW()),1),"")</f>
        <v/>
      </c>
      <c r="X53" s="75">
        <v>43479</v>
      </c>
      <c r="Y53" s="76"/>
      <c r="Z53" s="77" t="s">
        <v>6938</v>
      </c>
      <c r="AA53" s="71" t="s">
        <v>1072</v>
      </c>
    </row>
    <row r="54" spans="1:27">
      <c r="A54" s="71" t="s">
        <v>3573</v>
      </c>
      <c r="B54" s="71" t="s">
        <v>399</v>
      </c>
      <c r="C54" s="71" t="s">
        <v>6971</v>
      </c>
      <c r="E54" s="72" t="s">
        <v>3573</v>
      </c>
      <c r="F54" s="72" t="s">
        <v>3574</v>
      </c>
      <c r="G54" s="72" t="s">
        <v>3334</v>
      </c>
      <c r="H54" s="72" t="s">
        <v>1255</v>
      </c>
      <c r="I54" s="72" t="s">
        <v>3419</v>
      </c>
      <c r="K54" s="71" t="s">
        <v>323</v>
      </c>
      <c r="L54" s="71" t="s">
        <v>324</v>
      </c>
      <c r="M54" s="71">
        <v>2</v>
      </c>
      <c r="N54" s="71">
        <v>10</v>
      </c>
      <c r="O54" s="71">
        <v>10</v>
      </c>
      <c r="Q54" s="71">
        <v>10</v>
      </c>
      <c r="S54" s="71" t="s">
        <v>325</v>
      </c>
      <c r="T54" s="71" t="s">
        <v>326</v>
      </c>
      <c r="U54" s="71" t="s">
        <v>64</v>
      </c>
      <c r="V54" s="71" t="str">
        <f t="array" ref="V54">IFERROR(INDEX(CBGV,SMALL(IF($V$1=$U$2:$U$958,ROW($S$2:$S$958)-1,""),ROW()),1),"")</f>
        <v/>
      </c>
      <c r="X54" s="75">
        <v>43479</v>
      </c>
      <c r="Y54" s="76"/>
      <c r="Z54" s="77" t="s">
        <v>6938</v>
      </c>
      <c r="AA54" s="71" t="s">
        <v>1091</v>
      </c>
    </row>
    <row r="55" spans="1:27">
      <c r="A55" s="71" t="s">
        <v>4117</v>
      </c>
      <c r="B55" s="71" t="s">
        <v>399</v>
      </c>
      <c r="C55" s="71" t="s">
        <v>6971</v>
      </c>
      <c r="E55" s="72" t="s">
        <v>4117</v>
      </c>
      <c r="F55" s="72" t="s">
        <v>284</v>
      </c>
      <c r="G55" s="72" t="s">
        <v>877</v>
      </c>
      <c r="H55" s="72" t="s">
        <v>3060</v>
      </c>
      <c r="I55" s="72" t="s">
        <v>3365</v>
      </c>
      <c r="K55" s="71" t="s">
        <v>328</v>
      </c>
      <c r="L55" s="71" t="s">
        <v>329</v>
      </c>
      <c r="M55" s="71">
        <v>3</v>
      </c>
      <c r="N55" s="71">
        <v>10</v>
      </c>
      <c r="O55" s="71">
        <v>10</v>
      </c>
      <c r="P55" s="71" t="s">
        <v>26</v>
      </c>
      <c r="Q55" s="71">
        <v>20</v>
      </c>
      <c r="S55" s="71" t="s">
        <v>330</v>
      </c>
      <c r="T55" s="71" t="s">
        <v>326</v>
      </c>
      <c r="U55" s="71" t="s">
        <v>64</v>
      </c>
      <c r="V55" s="71" t="str">
        <f t="array" ref="V55">IFERROR(INDEX(CBGV,SMALL(IF($V$1=$U$2:$U$958,ROW($S$2:$S$958)-1,""),ROW()),1),"")</f>
        <v/>
      </c>
      <c r="X55" s="75">
        <v>43479</v>
      </c>
      <c r="Y55" s="76"/>
      <c r="Z55" s="77" t="s">
        <v>6938</v>
      </c>
      <c r="AA55" s="71" t="s">
        <v>1095</v>
      </c>
    </row>
    <row r="56" spans="1:27">
      <c r="A56" s="71" t="s">
        <v>4495</v>
      </c>
      <c r="B56" s="71" t="s">
        <v>399</v>
      </c>
      <c r="C56" s="71" t="s">
        <v>6971</v>
      </c>
      <c r="E56" s="72" t="s">
        <v>4495</v>
      </c>
      <c r="F56" s="72" t="s">
        <v>4496</v>
      </c>
      <c r="G56" s="72" t="s">
        <v>4497</v>
      </c>
      <c r="H56" s="72" t="s">
        <v>4498</v>
      </c>
      <c r="I56" s="72" t="s">
        <v>3419</v>
      </c>
      <c r="K56" s="71" t="s">
        <v>333</v>
      </c>
      <c r="L56" s="71" t="s">
        <v>334</v>
      </c>
      <c r="M56" s="71">
        <v>3</v>
      </c>
      <c r="N56" s="71">
        <v>10</v>
      </c>
      <c r="O56" s="71">
        <v>10</v>
      </c>
      <c r="P56" s="71" t="s">
        <v>26</v>
      </c>
      <c r="Q56" s="71">
        <v>20</v>
      </c>
      <c r="S56" s="71" t="s">
        <v>335</v>
      </c>
      <c r="T56" s="71" t="s">
        <v>326</v>
      </c>
      <c r="U56" s="71" t="s">
        <v>64</v>
      </c>
      <c r="V56" s="71" t="str">
        <f t="array" ref="V56">IFERROR(INDEX(CBGV,SMALL(IF($V$1=$U$2:$U$958,ROW($S$2:$S$958)-1,""),ROW()),1),"")</f>
        <v/>
      </c>
      <c r="X56" s="75">
        <v>43479</v>
      </c>
      <c r="Y56" s="76"/>
      <c r="Z56" s="77" t="s">
        <v>6939</v>
      </c>
      <c r="AA56" s="71" t="s">
        <v>1077</v>
      </c>
    </row>
    <row r="57" spans="1:27">
      <c r="A57" s="71" t="s">
        <v>4120</v>
      </c>
      <c r="B57" s="71" t="s">
        <v>399</v>
      </c>
      <c r="C57" s="71" t="s">
        <v>6971</v>
      </c>
      <c r="E57" s="72" t="s">
        <v>4120</v>
      </c>
      <c r="F57" s="72" t="s">
        <v>4121</v>
      </c>
      <c r="G57" s="72" t="s">
        <v>905</v>
      </c>
      <c r="H57" s="72" t="s">
        <v>3827</v>
      </c>
      <c r="I57" s="72" t="s">
        <v>3365</v>
      </c>
      <c r="K57" s="71" t="s">
        <v>339</v>
      </c>
      <c r="L57" s="71" t="s">
        <v>340</v>
      </c>
      <c r="M57" s="71">
        <v>3</v>
      </c>
      <c r="N57" s="71">
        <v>10</v>
      </c>
      <c r="O57" s="71">
        <v>10</v>
      </c>
      <c r="P57" s="71" t="s">
        <v>26</v>
      </c>
      <c r="Q57" s="71">
        <v>20</v>
      </c>
      <c r="S57" s="71" t="s">
        <v>341</v>
      </c>
      <c r="T57" s="71" t="s">
        <v>326</v>
      </c>
      <c r="U57" s="71" t="s">
        <v>64</v>
      </c>
      <c r="V57" s="71" t="str">
        <f t="array" ref="V57">IFERROR(INDEX(CBGV,SMALL(IF($V$1=$U$2:$U$958,ROW($S$2:$S$958)-1,""),ROW()),1),"")</f>
        <v/>
      </c>
      <c r="X57" s="75">
        <v>43479</v>
      </c>
      <c r="Y57" s="76"/>
      <c r="Z57" s="77" t="s">
        <v>6939</v>
      </c>
      <c r="AA57" s="71" t="s">
        <v>1080</v>
      </c>
    </row>
    <row r="58" spans="1:27">
      <c r="A58" s="71" t="s">
        <v>4494</v>
      </c>
      <c r="B58" s="71" t="s">
        <v>399</v>
      </c>
      <c r="C58" s="71" t="s">
        <v>6971</v>
      </c>
      <c r="E58" s="72" t="s">
        <v>4494</v>
      </c>
      <c r="F58" s="72" t="s">
        <v>1296</v>
      </c>
      <c r="G58" s="72" t="s">
        <v>905</v>
      </c>
      <c r="H58" s="72" t="s">
        <v>1252</v>
      </c>
      <c r="I58" s="72" t="s">
        <v>3419</v>
      </c>
      <c r="K58" s="71" t="s">
        <v>343</v>
      </c>
      <c r="L58" s="71" t="s">
        <v>344</v>
      </c>
      <c r="M58" s="71">
        <v>1</v>
      </c>
      <c r="N58" s="71">
        <v>10</v>
      </c>
      <c r="O58" s="71">
        <v>20</v>
      </c>
      <c r="Q58" s="71">
        <v>10</v>
      </c>
      <c r="S58" s="71" t="s">
        <v>345</v>
      </c>
      <c r="T58" s="71" t="s">
        <v>346</v>
      </c>
      <c r="U58" s="71" t="s">
        <v>64</v>
      </c>
      <c r="V58" s="71" t="str">
        <f t="array" ref="V58">IFERROR(INDEX(CBGV,SMALL(IF($V$1=$U$2:$U$958,ROW($S$2:$S$958)-1,""),ROW()),1),"")</f>
        <v/>
      </c>
      <c r="X58" s="75">
        <v>43479</v>
      </c>
      <c r="Y58" s="76"/>
      <c r="Z58" s="77" t="s">
        <v>6939</v>
      </c>
      <c r="AA58" s="71" t="s">
        <v>1085</v>
      </c>
    </row>
    <row r="59" spans="1:27">
      <c r="A59" s="71" t="s">
        <v>4118</v>
      </c>
      <c r="B59" s="71" t="s">
        <v>399</v>
      </c>
      <c r="C59" s="71" t="s">
        <v>6971</v>
      </c>
      <c r="E59" s="72" t="s">
        <v>4118</v>
      </c>
      <c r="F59" s="72" t="s">
        <v>4119</v>
      </c>
      <c r="G59" s="72" t="s">
        <v>1833</v>
      </c>
      <c r="H59" s="72" t="s">
        <v>1648</v>
      </c>
      <c r="I59" s="72" t="s">
        <v>3365</v>
      </c>
      <c r="K59" s="71" t="s">
        <v>349</v>
      </c>
      <c r="L59" s="71" t="s">
        <v>350</v>
      </c>
      <c r="M59" s="71">
        <v>1</v>
      </c>
      <c r="N59" s="71">
        <v>10</v>
      </c>
      <c r="O59" s="71">
        <v>10</v>
      </c>
      <c r="P59" s="71" t="s">
        <v>26</v>
      </c>
      <c r="Q59" s="71">
        <v>20</v>
      </c>
      <c r="S59" s="71" t="s">
        <v>351</v>
      </c>
      <c r="T59" s="71" t="s">
        <v>346</v>
      </c>
      <c r="U59" s="71" t="s">
        <v>64</v>
      </c>
      <c r="V59" s="71" t="str">
        <f t="array" ref="V59">IFERROR(INDEX(CBGV,SMALL(IF($V$1=$U$2:$U$958,ROW($S$2:$S$958)-1,""),ROW()),1),"")</f>
        <v/>
      </c>
      <c r="X59" s="75">
        <v>43479</v>
      </c>
      <c r="Y59" s="76"/>
      <c r="Z59" s="77" t="s">
        <v>6939</v>
      </c>
      <c r="AA59" s="71" t="s">
        <v>1099</v>
      </c>
    </row>
    <row r="60" spans="1:27">
      <c r="A60" s="71" t="s">
        <v>4534</v>
      </c>
      <c r="B60" s="71" t="s">
        <v>399</v>
      </c>
      <c r="C60" s="71" t="s">
        <v>6971</v>
      </c>
      <c r="E60" s="72" t="s">
        <v>4534</v>
      </c>
      <c r="F60" s="72" t="s">
        <v>4535</v>
      </c>
      <c r="G60" s="72" t="s">
        <v>1972</v>
      </c>
      <c r="H60" s="72" t="s">
        <v>4247</v>
      </c>
      <c r="I60" s="72" t="s">
        <v>3419</v>
      </c>
      <c r="K60" s="71" t="s">
        <v>353</v>
      </c>
      <c r="L60" s="71" t="s">
        <v>354</v>
      </c>
      <c r="M60" s="71">
        <v>1</v>
      </c>
      <c r="N60" s="71">
        <v>10</v>
      </c>
      <c r="O60" s="71">
        <v>20</v>
      </c>
      <c r="Q60" s="71">
        <v>20</v>
      </c>
      <c r="S60" s="71" t="s">
        <v>355</v>
      </c>
      <c r="T60" s="71" t="s">
        <v>346</v>
      </c>
      <c r="U60" s="71" t="s">
        <v>64</v>
      </c>
      <c r="V60" s="71" t="str">
        <f t="array" ref="V60">IFERROR(INDEX(CBGV,SMALL(IF($V$1=$U$2:$U$958,ROW($S$2:$S$958)-1,""),ROW()),1),"")</f>
        <v/>
      </c>
      <c r="X60" s="75">
        <v>43479</v>
      </c>
      <c r="Y60" s="76"/>
      <c r="Z60" s="77" t="s">
        <v>6939</v>
      </c>
      <c r="AA60" s="71" t="s">
        <v>1103</v>
      </c>
    </row>
    <row r="61" spans="1:27">
      <c r="A61" s="71" t="s">
        <v>4173</v>
      </c>
      <c r="B61" s="71" t="s">
        <v>399</v>
      </c>
      <c r="C61" s="71" t="s">
        <v>6971</v>
      </c>
      <c r="E61" s="72" t="s">
        <v>4173</v>
      </c>
      <c r="F61" s="72" t="s">
        <v>3548</v>
      </c>
      <c r="G61" s="72" t="s">
        <v>933</v>
      </c>
      <c r="H61" s="72" t="s">
        <v>3188</v>
      </c>
      <c r="I61" s="72" t="s">
        <v>3365</v>
      </c>
      <c r="K61" s="71" t="s">
        <v>359</v>
      </c>
      <c r="L61" s="71" t="s">
        <v>360</v>
      </c>
      <c r="M61" s="71">
        <v>3</v>
      </c>
      <c r="N61" s="71">
        <v>10</v>
      </c>
      <c r="O61" s="71">
        <v>20</v>
      </c>
      <c r="P61" s="71">
        <v>20</v>
      </c>
      <c r="S61" s="71" t="s">
        <v>361</v>
      </c>
      <c r="T61" s="71" t="s">
        <v>346</v>
      </c>
      <c r="U61" s="71" t="s">
        <v>64</v>
      </c>
      <c r="V61" s="71" t="str">
        <f t="array" ref="V61">IFERROR(INDEX(CBGV,SMALL(IF($V$1=$U$2:$U$958,ROW($S$2:$S$958)-1,""),ROW()),1),"")</f>
        <v/>
      </c>
      <c r="X61" s="75">
        <v>43479</v>
      </c>
      <c r="Y61" s="76"/>
      <c r="Z61" s="77" t="s">
        <v>6940</v>
      </c>
      <c r="AA61" s="71" t="s">
        <v>1058</v>
      </c>
    </row>
    <row r="62" spans="1:27">
      <c r="A62" s="71" t="s">
        <v>4536</v>
      </c>
      <c r="B62" s="71" t="s">
        <v>399</v>
      </c>
      <c r="C62" s="71" t="s">
        <v>6951</v>
      </c>
      <c r="E62" s="72" t="s">
        <v>4536</v>
      </c>
      <c r="F62" s="72" t="s">
        <v>4537</v>
      </c>
      <c r="G62" s="72" t="s">
        <v>933</v>
      </c>
      <c r="H62" s="72" t="s">
        <v>2547</v>
      </c>
      <c r="I62" s="72" t="s">
        <v>3419</v>
      </c>
      <c r="K62" s="71" t="s">
        <v>364</v>
      </c>
      <c r="L62" s="71" t="s">
        <v>365</v>
      </c>
      <c r="M62" s="71">
        <v>3</v>
      </c>
      <c r="N62" s="71">
        <v>10</v>
      </c>
      <c r="O62" s="71">
        <v>10</v>
      </c>
      <c r="Q62" s="71">
        <v>20</v>
      </c>
      <c r="S62" s="71" t="s">
        <v>366</v>
      </c>
      <c r="T62" s="71" t="s">
        <v>346</v>
      </c>
      <c r="U62" s="71" t="s">
        <v>64</v>
      </c>
      <c r="V62" s="71" t="str">
        <f t="array" ref="V62">IFERROR(INDEX(CBGV,SMALL(IF($V$1=$U$2:$U$958,ROW($S$2:$S$958)-1,""),ROW()),1),"")</f>
        <v/>
      </c>
      <c r="X62" s="75">
        <v>43479</v>
      </c>
      <c r="Y62" s="76"/>
      <c r="Z62" s="77" t="s">
        <v>6940</v>
      </c>
      <c r="AA62" s="71" t="s">
        <v>1062</v>
      </c>
    </row>
    <row r="63" spans="1:27">
      <c r="A63" s="71" t="s">
        <v>4106</v>
      </c>
      <c r="B63" s="71" t="s">
        <v>399</v>
      </c>
      <c r="C63" s="71" t="s">
        <v>6951</v>
      </c>
      <c r="E63" s="72" t="s">
        <v>4106</v>
      </c>
      <c r="F63" s="72" t="s">
        <v>113</v>
      </c>
      <c r="G63" s="72" t="s">
        <v>456</v>
      </c>
      <c r="H63" s="72" t="s">
        <v>3020</v>
      </c>
      <c r="I63" s="72" t="s">
        <v>3365</v>
      </c>
      <c r="K63" s="71" t="s">
        <v>368</v>
      </c>
      <c r="L63" s="71" t="s">
        <v>369</v>
      </c>
      <c r="M63" s="71">
        <v>3</v>
      </c>
      <c r="N63" s="71">
        <v>10</v>
      </c>
      <c r="O63" s="71">
        <v>10</v>
      </c>
      <c r="P63" s="71" t="s">
        <v>26</v>
      </c>
      <c r="Q63" s="71">
        <v>20</v>
      </c>
      <c r="S63" s="71" t="s">
        <v>370</v>
      </c>
      <c r="T63" s="71" t="s">
        <v>346</v>
      </c>
      <c r="U63" s="71" t="s">
        <v>64</v>
      </c>
      <c r="V63" s="71" t="str">
        <f t="array" ref="V63">IFERROR(INDEX(CBGV,SMALL(IF($V$1=$U$2:$U$958,ROW($S$2:$S$958)-1,""),ROW()),1),"")</f>
        <v/>
      </c>
      <c r="X63" s="75">
        <v>43479</v>
      </c>
      <c r="Y63" s="76"/>
      <c r="Z63" s="77" t="s">
        <v>6940</v>
      </c>
      <c r="AA63" s="71" t="s">
        <v>1065</v>
      </c>
    </row>
    <row r="64" spans="1:27">
      <c r="A64" s="71" t="s">
        <v>4499</v>
      </c>
      <c r="B64" s="71" t="s">
        <v>399</v>
      </c>
      <c r="C64" s="71" t="s">
        <v>6951</v>
      </c>
      <c r="E64" s="72" t="s">
        <v>4499</v>
      </c>
      <c r="F64" s="72" t="s">
        <v>451</v>
      </c>
      <c r="G64" s="72" t="s">
        <v>4500</v>
      </c>
      <c r="H64" s="72" t="s">
        <v>3030</v>
      </c>
      <c r="I64" s="72" t="s">
        <v>3419</v>
      </c>
      <c r="K64" s="71" t="s">
        <v>373</v>
      </c>
      <c r="L64" s="71" t="s">
        <v>374</v>
      </c>
      <c r="M64" s="71">
        <v>2</v>
      </c>
      <c r="N64" s="71">
        <v>10</v>
      </c>
      <c r="O64" s="71">
        <v>10</v>
      </c>
      <c r="P64" s="71">
        <v>10</v>
      </c>
      <c r="Q64" s="71" t="s">
        <v>26</v>
      </c>
      <c r="S64" s="71" t="s">
        <v>375</v>
      </c>
      <c r="T64" s="71" t="s">
        <v>346</v>
      </c>
      <c r="U64" s="71" t="s">
        <v>64</v>
      </c>
      <c r="V64" s="71" t="str">
        <f t="array" ref="V64">IFERROR(INDEX(CBGV,SMALL(IF($V$1=$U$2:$U$958,ROW($S$2:$S$958)-1,""),ROW()),1),"")</f>
        <v/>
      </c>
      <c r="X64" s="75">
        <v>43479</v>
      </c>
      <c r="Y64" s="76"/>
      <c r="Z64" s="77" t="s">
        <v>6940</v>
      </c>
      <c r="AA64" s="71" t="s">
        <v>1107</v>
      </c>
    </row>
    <row r="65" spans="1:27">
      <c r="A65" s="71" t="s">
        <v>4177</v>
      </c>
      <c r="B65" s="71" t="s">
        <v>399</v>
      </c>
      <c r="C65" s="71" t="s">
        <v>6951</v>
      </c>
      <c r="E65" s="72" t="s">
        <v>4177</v>
      </c>
      <c r="F65" s="72" t="s">
        <v>763</v>
      </c>
      <c r="G65" s="72" t="s">
        <v>2725</v>
      </c>
      <c r="H65" s="72" t="s">
        <v>1090</v>
      </c>
      <c r="I65" s="72" t="s">
        <v>3365</v>
      </c>
      <c r="K65" s="71" t="s">
        <v>378</v>
      </c>
      <c r="L65" s="71" t="s">
        <v>379</v>
      </c>
      <c r="M65" s="71">
        <v>3</v>
      </c>
      <c r="N65" s="71">
        <v>10</v>
      </c>
      <c r="O65" s="71">
        <v>10</v>
      </c>
      <c r="P65" s="71">
        <v>10</v>
      </c>
      <c r="Q65" s="71" t="s">
        <v>26</v>
      </c>
      <c r="S65" s="71" t="s">
        <v>380</v>
      </c>
      <c r="T65" s="71" t="s">
        <v>346</v>
      </c>
      <c r="U65" s="71" t="s">
        <v>64</v>
      </c>
      <c r="V65" s="71" t="str">
        <f t="array" ref="V65">IFERROR(INDEX(CBGV,SMALL(IF($V$1=$U$2:$U$958,ROW($S$2:$S$958)-1,""),ROW()),1),"")</f>
        <v/>
      </c>
      <c r="X65" s="75">
        <v>43480</v>
      </c>
      <c r="Y65" s="76"/>
      <c r="Z65" s="77" t="s">
        <v>6938</v>
      </c>
      <c r="AA65" s="71" t="s">
        <v>1307</v>
      </c>
    </row>
    <row r="66" spans="1:27">
      <c r="A66" s="71" t="s">
        <v>4533</v>
      </c>
      <c r="B66" s="71" t="s">
        <v>399</v>
      </c>
      <c r="C66" s="71" t="s">
        <v>6951</v>
      </c>
      <c r="E66" s="72" t="s">
        <v>4533</v>
      </c>
      <c r="F66" s="72" t="s">
        <v>3666</v>
      </c>
      <c r="G66" s="72" t="s">
        <v>466</v>
      </c>
      <c r="H66" s="72" t="s">
        <v>2990</v>
      </c>
      <c r="I66" s="72" t="s">
        <v>3419</v>
      </c>
      <c r="K66" s="71" t="s">
        <v>382</v>
      </c>
      <c r="L66" s="71" t="s">
        <v>379</v>
      </c>
      <c r="M66" s="71">
        <v>3</v>
      </c>
      <c r="N66" s="71">
        <v>10</v>
      </c>
      <c r="O66" s="71">
        <v>10</v>
      </c>
      <c r="P66" s="71" t="s">
        <v>26</v>
      </c>
      <c r="Q66" s="71">
        <v>20</v>
      </c>
      <c r="S66" s="71" t="s">
        <v>383</v>
      </c>
      <c r="T66" s="71" t="s">
        <v>346</v>
      </c>
      <c r="U66" s="71" t="s">
        <v>64</v>
      </c>
      <c r="V66" s="71" t="str">
        <f t="array" ref="V66">IFERROR(INDEX(CBGV,SMALL(IF($V$1=$U$2:$U$958,ROW($S$2:$S$958)-1,""),ROW()),1),"")</f>
        <v/>
      </c>
      <c r="X66" s="75">
        <v>43480</v>
      </c>
      <c r="Y66" s="76"/>
      <c r="Z66" s="77" t="s">
        <v>6938</v>
      </c>
      <c r="AA66" s="71" t="s">
        <v>1309</v>
      </c>
    </row>
    <row r="67" spans="1:27">
      <c r="A67" s="71" t="s">
        <v>4175</v>
      </c>
      <c r="B67" s="71" t="s">
        <v>399</v>
      </c>
      <c r="C67" s="71" t="s">
        <v>6951</v>
      </c>
      <c r="E67" s="72" t="s">
        <v>4175</v>
      </c>
      <c r="F67" s="72" t="s">
        <v>4176</v>
      </c>
      <c r="G67" s="72" t="s">
        <v>789</v>
      </c>
      <c r="H67" s="72" t="s">
        <v>1226</v>
      </c>
      <c r="I67" s="72" t="s">
        <v>3365</v>
      </c>
      <c r="K67" s="71" t="s">
        <v>384</v>
      </c>
      <c r="L67" s="71" t="s">
        <v>385</v>
      </c>
      <c r="M67" s="71">
        <v>2</v>
      </c>
      <c r="N67" s="71">
        <v>10</v>
      </c>
      <c r="O67" s="71">
        <v>10</v>
      </c>
      <c r="P67" s="71">
        <v>20</v>
      </c>
      <c r="S67" s="71" t="s">
        <v>386</v>
      </c>
      <c r="T67" s="71" t="s">
        <v>387</v>
      </c>
      <c r="U67" s="71" t="s">
        <v>64</v>
      </c>
      <c r="V67" s="71" t="str">
        <f t="array" ref="V67">IFERROR(INDEX(CBGV,SMALL(IF($V$1=$U$2:$U$958,ROW($S$2:$S$958)-1,""),ROW()),1),"")</f>
        <v/>
      </c>
      <c r="X67" s="75">
        <v>43480</v>
      </c>
      <c r="Y67" s="76"/>
      <c r="Z67" s="77" t="s">
        <v>6938</v>
      </c>
      <c r="AA67" s="71" t="s">
        <v>1310</v>
      </c>
    </row>
    <row r="68" spans="1:27">
      <c r="A68" s="71" t="s">
        <v>4538</v>
      </c>
      <c r="B68" s="71" t="s">
        <v>399</v>
      </c>
      <c r="C68" s="71" t="s">
        <v>6951</v>
      </c>
      <c r="E68" s="72" t="s">
        <v>4538</v>
      </c>
      <c r="F68" s="72" t="s">
        <v>435</v>
      </c>
      <c r="G68" s="72" t="s">
        <v>789</v>
      </c>
      <c r="H68" s="72" t="s">
        <v>3258</v>
      </c>
      <c r="I68" s="72" t="s">
        <v>3419</v>
      </c>
      <c r="K68" s="71" t="s">
        <v>388</v>
      </c>
      <c r="L68" s="71" t="s">
        <v>389</v>
      </c>
      <c r="M68" s="71">
        <v>3</v>
      </c>
      <c r="N68" s="71">
        <v>10</v>
      </c>
      <c r="O68" s="71">
        <v>20</v>
      </c>
      <c r="P68" s="71">
        <v>20</v>
      </c>
      <c r="Q68" s="71" t="s">
        <v>26</v>
      </c>
      <c r="S68" s="71" t="s">
        <v>390</v>
      </c>
      <c r="T68" s="71" t="s">
        <v>346</v>
      </c>
      <c r="U68" s="71" t="s">
        <v>64</v>
      </c>
      <c r="V68" s="71" t="str">
        <f t="array" ref="V68">IFERROR(INDEX(CBGV,SMALL(IF($V$1=$U$2:$U$958,ROW($S$2:$S$958)-1,""),ROW()),1),"")</f>
        <v/>
      </c>
      <c r="X68" s="75">
        <v>43480</v>
      </c>
      <c r="Y68" s="76"/>
      <c r="Z68" s="77" t="s">
        <v>6938</v>
      </c>
      <c r="AA68" s="71" t="s">
        <v>1311</v>
      </c>
    </row>
    <row r="69" spans="1:27">
      <c r="A69" s="71" t="s">
        <v>4174</v>
      </c>
      <c r="B69" s="71" t="s">
        <v>399</v>
      </c>
      <c r="C69" s="71" t="s">
        <v>6951</v>
      </c>
      <c r="E69" s="72" t="s">
        <v>4174</v>
      </c>
      <c r="F69" s="72" t="s">
        <v>3505</v>
      </c>
      <c r="G69" s="72" t="s">
        <v>470</v>
      </c>
      <c r="H69" s="72" t="s">
        <v>3585</v>
      </c>
      <c r="I69" s="72" t="s">
        <v>3365</v>
      </c>
      <c r="K69" s="71" t="s">
        <v>392</v>
      </c>
      <c r="L69" s="71" t="s">
        <v>393</v>
      </c>
      <c r="M69" s="71">
        <v>3</v>
      </c>
      <c r="N69" s="71" t="e">
        <v>#N/A</v>
      </c>
      <c r="O69" s="71" t="e">
        <v>#N/A</v>
      </c>
      <c r="P69" s="71" t="e">
        <v>#N/A</v>
      </c>
      <c r="Q69" s="71" t="e">
        <v>#N/A</v>
      </c>
      <c r="S69" s="71" t="s">
        <v>394</v>
      </c>
      <c r="T69" s="71" t="s">
        <v>395</v>
      </c>
      <c r="U69" s="71" t="s">
        <v>64</v>
      </c>
      <c r="V69" s="71" t="str">
        <f t="array" ref="V69">IFERROR(INDEX(CBGV,SMALL(IF($V$1=$U$2:$U$958,ROW($S$2:$S$958)-1,""),ROW()),1),"")</f>
        <v/>
      </c>
      <c r="X69" s="75">
        <v>43480</v>
      </c>
      <c r="Y69" s="76"/>
      <c r="Z69" s="77" t="s">
        <v>6939</v>
      </c>
      <c r="AA69" s="71" t="s">
        <v>1300</v>
      </c>
    </row>
    <row r="70" spans="1:27">
      <c r="A70" s="71" t="s">
        <v>4509</v>
      </c>
      <c r="B70" s="71" t="s">
        <v>399</v>
      </c>
      <c r="C70" s="71" t="s">
        <v>6951</v>
      </c>
      <c r="E70" s="72" t="s">
        <v>4509</v>
      </c>
      <c r="F70" s="72" t="s">
        <v>279</v>
      </c>
      <c r="G70" s="72" t="s">
        <v>257</v>
      </c>
      <c r="H70" s="72" t="s">
        <v>2493</v>
      </c>
      <c r="I70" s="72" t="s">
        <v>3419</v>
      </c>
      <c r="K70" s="71" t="s">
        <v>397</v>
      </c>
      <c r="L70" s="71" t="s">
        <v>398</v>
      </c>
      <c r="M70" s="71">
        <v>3</v>
      </c>
      <c r="N70" s="71">
        <v>10</v>
      </c>
      <c r="O70" s="71">
        <v>20</v>
      </c>
      <c r="P70" s="71" t="s">
        <v>26</v>
      </c>
      <c r="Q70" s="71">
        <v>20</v>
      </c>
      <c r="S70" s="71" t="s">
        <v>399</v>
      </c>
      <c r="T70" s="71" t="s">
        <v>326</v>
      </c>
      <c r="U70" s="71" t="s">
        <v>64</v>
      </c>
      <c r="V70" s="71" t="str">
        <f t="array" ref="V70">IFERROR(INDEX(CBGV,SMALL(IF($V$1=$U$2:$U$958,ROW($S$2:$S$958)-1,""),ROW()),1),"")</f>
        <v/>
      </c>
      <c r="X70" s="75">
        <v>43480</v>
      </c>
      <c r="Y70" s="76"/>
      <c r="Z70" s="77" t="s">
        <v>6939</v>
      </c>
      <c r="AA70" s="71" t="s">
        <v>1304</v>
      </c>
    </row>
    <row r="71" spans="1:27">
      <c r="A71" s="71" t="s">
        <v>3363</v>
      </c>
      <c r="B71" s="71" t="s">
        <v>399</v>
      </c>
      <c r="C71" s="71" t="s">
        <v>6951</v>
      </c>
      <c r="E71" s="72" t="s">
        <v>3363</v>
      </c>
      <c r="F71" s="72" t="s">
        <v>3364</v>
      </c>
      <c r="G71" s="72" t="s">
        <v>150</v>
      </c>
      <c r="H71" s="72" t="s">
        <v>971</v>
      </c>
      <c r="I71" s="72" t="s">
        <v>3365</v>
      </c>
      <c r="K71" s="71" t="s">
        <v>400</v>
      </c>
      <c r="L71" s="71" t="s">
        <v>401</v>
      </c>
      <c r="M71" s="71">
        <v>3</v>
      </c>
      <c r="N71" s="71">
        <v>10</v>
      </c>
      <c r="O71" s="71">
        <v>10</v>
      </c>
      <c r="P71" s="71" t="s">
        <v>26</v>
      </c>
      <c r="Q71" s="71">
        <v>20</v>
      </c>
      <c r="S71" s="71" t="s">
        <v>402</v>
      </c>
      <c r="T71" s="71" t="s">
        <v>387</v>
      </c>
      <c r="U71" s="71" t="s">
        <v>64</v>
      </c>
      <c r="V71" s="71" t="str">
        <f t="array" ref="V71">IFERROR(INDEX(CBGV,SMALL(IF($V$1=$U$2:$U$958,ROW($S$2:$S$958)-1,""),ROW()),1),"")</f>
        <v/>
      </c>
      <c r="X71" s="75">
        <v>43480</v>
      </c>
      <c r="Y71" s="76"/>
      <c r="Z71" s="77" t="s">
        <v>6939</v>
      </c>
      <c r="AA71" s="71" t="s">
        <v>1312</v>
      </c>
    </row>
    <row r="72" spans="1:27">
      <c r="A72" s="71" t="s">
        <v>4508</v>
      </c>
      <c r="B72" s="71" t="s">
        <v>399</v>
      </c>
      <c r="C72" s="71" t="s">
        <v>6951</v>
      </c>
      <c r="E72" s="72" t="s">
        <v>4508</v>
      </c>
      <c r="F72" s="72" t="s">
        <v>498</v>
      </c>
      <c r="G72" s="72" t="s">
        <v>150</v>
      </c>
      <c r="H72" s="72" t="s">
        <v>3121</v>
      </c>
      <c r="I72" s="72" t="s">
        <v>3419</v>
      </c>
      <c r="K72" s="71" t="s">
        <v>405</v>
      </c>
      <c r="L72" s="71" t="s">
        <v>406</v>
      </c>
      <c r="M72" s="71">
        <v>3</v>
      </c>
      <c r="N72" s="71">
        <v>10</v>
      </c>
      <c r="O72" s="71">
        <v>20</v>
      </c>
      <c r="P72" s="71">
        <v>20</v>
      </c>
      <c r="Q72" s="71" t="s">
        <v>26</v>
      </c>
      <c r="S72" s="71" t="s">
        <v>407</v>
      </c>
      <c r="T72" s="71" t="s">
        <v>326</v>
      </c>
      <c r="U72" s="71" t="s">
        <v>64</v>
      </c>
      <c r="V72" s="71" t="str">
        <f t="array" ref="V72">IFERROR(INDEX(CBGV,SMALL(IF($V$1=$U$2:$U$958,ROW($S$2:$S$958)-1,""),ROW()),1),"")</f>
        <v/>
      </c>
      <c r="X72" s="75">
        <v>43480</v>
      </c>
      <c r="Y72" s="76"/>
      <c r="Z72" s="77" t="s">
        <v>6939</v>
      </c>
      <c r="AA72" s="71" t="s">
        <v>1314</v>
      </c>
    </row>
    <row r="73" spans="1:27">
      <c r="A73" s="71" t="s">
        <v>5016</v>
      </c>
      <c r="B73" s="71" t="s">
        <v>399</v>
      </c>
      <c r="C73" s="71" t="s">
        <v>6951</v>
      </c>
      <c r="E73" s="72" t="s">
        <v>5016</v>
      </c>
      <c r="F73" s="72" t="s">
        <v>435</v>
      </c>
      <c r="G73" s="72" t="s">
        <v>1548</v>
      </c>
      <c r="H73" s="72" t="s">
        <v>4498</v>
      </c>
      <c r="I73" s="72" t="s">
        <v>3365</v>
      </c>
      <c r="K73" s="71" t="s">
        <v>409</v>
      </c>
      <c r="L73" s="71" t="s">
        <v>410</v>
      </c>
      <c r="M73" s="71">
        <v>2</v>
      </c>
      <c r="N73" s="71">
        <v>10</v>
      </c>
      <c r="O73" s="71">
        <v>10</v>
      </c>
      <c r="P73" s="71" t="s">
        <v>26</v>
      </c>
      <c r="Q73" s="71">
        <v>10</v>
      </c>
      <c r="S73" s="71" t="s">
        <v>411</v>
      </c>
      <c r="T73" s="71" t="s">
        <v>326</v>
      </c>
      <c r="U73" s="71" t="s">
        <v>64</v>
      </c>
      <c r="V73" s="71" t="str">
        <f t="array" ref="V73">IFERROR(INDEX(CBGV,SMALL(IF($V$1=$U$2:$U$958,ROW($S$2:$S$958)-1,""),ROW()),1),"")</f>
        <v/>
      </c>
      <c r="X73" s="75">
        <v>43483</v>
      </c>
      <c r="Y73" s="76"/>
      <c r="Z73" s="77" t="s">
        <v>6938</v>
      </c>
      <c r="AA73" s="71" t="s">
        <v>1346</v>
      </c>
    </row>
    <row r="74" spans="1:27">
      <c r="A74" s="71" t="s">
        <v>4507</v>
      </c>
      <c r="B74" s="71" t="s">
        <v>399</v>
      </c>
      <c r="C74" s="71" t="s">
        <v>6951</v>
      </c>
      <c r="E74" s="72" t="s">
        <v>4507</v>
      </c>
      <c r="F74" s="72" t="s">
        <v>3517</v>
      </c>
      <c r="G74" s="72" t="s">
        <v>1548</v>
      </c>
      <c r="H74" s="72" t="s">
        <v>1036</v>
      </c>
      <c r="I74" s="72" t="s">
        <v>3419</v>
      </c>
      <c r="K74" s="71" t="s">
        <v>413</v>
      </c>
      <c r="L74" s="71" t="s">
        <v>414</v>
      </c>
      <c r="M74" s="71">
        <v>2</v>
      </c>
      <c r="N74" s="71">
        <v>30</v>
      </c>
      <c r="O74" s="71">
        <v>20</v>
      </c>
      <c r="P74" s="71" t="s">
        <v>26</v>
      </c>
      <c r="Q74" s="71" t="s">
        <v>26</v>
      </c>
      <c r="S74" s="71" t="s">
        <v>415</v>
      </c>
      <c r="T74" s="71" t="s">
        <v>416</v>
      </c>
      <c r="U74" s="71" t="s">
        <v>64</v>
      </c>
      <c r="V74" s="71" t="str">
        <f t="array" ref="V74">IFERROR(INDEX(CBGV,SMALL(IF($V$1=$U$2:$U$958,ROW($S$2:$S$958)-1,""),ROW()),1),"")</f>
        <v/>
      </c>
      <c r="X74" s="75">
        <v>43483</v>
      </c>
      <c r="Y74" s="76"/>
      <c r="Z74" s="77" t="s">
        <v>6938</v>
      </c>
      <c r="AA74" s="71" t="s">
        <v>1349</v>
      </c>
    </row>
    <row r="75" spans="1:27">
      <c r="A75" s="71" t="s">
        <v>4186</v>
      </c>
      <c r="B75" s="71" t="s">
        <v>399</v>
      </c>
      <c r="C75" s="71" t="s">
        <v>6951</v>
      </c>
      <c r="E75" s="72" t="s">
        <v>4186</v>
      </c>
      <c r="F75" s="72" t="s">
        <v>1284</v>
      </c>
      <c r="G75" s="72" t="s">
        <v>572</v>
      </c>
      <c r="H75" s="72" t="s">
        <v>1441</v>
      </c>
      <c r="I75" s="72" t="s">
        <v>3365</v>
      </c>
      <c r="K75" s="71" t="s">
        <v>419</v>
      </c>
      <c r="L75" s="71" t="s">
        <v>420</v>
      </c>
      <c r="M75" s="71">
        <v>2</v>
      </c>
      <c r="N75" s="71">
        <v>10</v>
      </c>
      <c r="O75" s="71">
        <v>30</v>
      </c>
      <c r="S75" s="71" t="s">
        <v>421</v>
      </c>
      <c r="T75" s="71" t="s">
        <v>326</v>
      </c>
      <c r="U75" s="71" t="s">
        <v>64</v>
      </c>
      <c r="V75" s="71" t="str">
        <f t="array" ref="V75">IFERROR(INDEX(CBGV,SMALL(IF($V$1=$U$2:$U$958,ROW($S$2:$S$958)-1,""),ROW()),1),"")</f>
        <v/>
      </c>
      <c r="X75" s="75">
        <v>43483</v>
      </c>
      <c r="Y75" s="76"/>
      <c r="Z75" s="77" t="s">
        <v>6939</v>
      </c>
      <c r="AA75" s="71" t="s">
        <v>1315</v>
      </c>
    </row>
    <row r="76" spans="1:27">
      <c r="A76" s="71" t="s">
        <v>4609</v>
      </c>
      <c r="B76" s="71" t="s">
        <v>399</v>
      </c>
      <c r="C76" s="71" t="s">
        <v>6951</v>
      </c>
      <c r="E76" s="72" t="s">
        <v>4609</v>
      </c>
      <c r="F76" s="72" t="s">
        <v>451</v>
      </c>
      <c r="G76" s="72" t="s">
        <v>939</v>
      </c>
      <c r="H76" s="72" t="s">
        <v>1018</v>
      </c>
      <c r="I76" s="72" t="s">
        <v>3419</v>
      </c>
      <c r="K76" s="71" t="s">
        <v>422</v>
      </c>
      <c r="L76" s="71" t="s">
        <v>423</v>
      </c>
      <c r="M76" s="71">
        <v>3</v>
      </c>
      <c r="N76" s="71" t="s">
        <v>26</v>
      </c>
      <c r="O76" s="71">
        <v>20</v>
      </c>
      <c r="P76" s="71" t="s">
        <v>26</v>
      </c>
      <c r="Q76" s="71">
        <v>10</v>
      </c>
      <c r="S76" s="71" t="s">
        <v>424</v>
      </c>
      <c r="T76" s="71" t="s">
        <v>395</v>
      </c>
      <c r="U76" s="71" t="s">
        <v>64</v>
      </c>
      <c r="V76" s="71" t="str">
        <f t="array" ref="V76">IFERROR(INDEX(CBGV,SMALL(IF($V$1=$U$2:$U$958,ROW($S$2:$S$958)-1,""),ROW()),1),"")</f>
        <v/>
      </c>
      <c r="X76" s="75">
        <v>43483</v>
      </c>
      <c r="Y76" s="76"/>
      <c r="Z76" s="77" t="s">
        <v>6939</v>
      </c>
      <c r="AA76" s="71" t="s">
        <v>1317</v>
      </c>
    </row>
    <row r="77" spans="1:27">
      <c r="A77" s="71" t="s">
        <v>3391</v>
      </c>
      <c r="B77" s="71" t="s">
        <v>399</v>
      </c>
      <c r="C77" s="71" t="s">
        <v>6951</v>
      </c>
      <c r="E77" s="72" t="s">
        <v>3391</v>
      </c>
      <c r="F77" s="72" t="s">
        <v>561</v>
      </c>
      <c r="G77" s="72" t="s">
        <v>698</v>
      </c>
      <c r="H77" s="72" t="s">
        <v>2993</v>
      </c>
      <c r="I77" s="72" t="s">
        <v>3365</v>
      </c>
      <c r="K77" s="71" t="s">
        <v>427</v>
      </c>
      <c r="L77" s="71" t="s">
        <v>428</v>
      </c>
      <c r="M77" s="71">
        <v>3</v>
      </c>
      <c r="N77" s="71">
        <v>10</v>
      </c>
      <c r="O77" s="71">
        <v>10</v>
      </c>
      <c r="P77" s="71" t="s">
        <v>26</v>
      </c>
      <c r="Q77" s="71">
        <v>20</v>
      </c>
      <c r="S77" s="71" t="s">
        <v>429</v>
      </c>
      <c r="T77" s="71" t="s">
        <v>416</v>
      </c>
      <c r="U77" s="71" t="s">
        <v>64</v>
      </c>
      <c r="V77" s="71" t="str">
        <f t="array" ref="V77">IFERROR(INDEX(CBGV,SMALL(IF($V$1=$U$2:$U$958,ROW($S$2:$S$958)-1,""),ROW()),1),"")</f>
        <v/>
      </c>
      <c r="X77" s="75">
        <v>43483</v>
      </c>
      <c r="Y77" s="76"/>
      <c r="Z77" s="77" t="s">
        <v>6939</v>
      </c>
      <c r="AA77" s="71" t="s">
        <v>1319</v>
      </c>
    </row>
    <row r="78" spans="1:27">
      <c r="A78" s="71" t="s">
        <v>4607</v>
      </c>
      <c r="B78" s="71" t="s">
        <v>399</v>
      </c>
      <c r="C78" s="71" t="s">
        <v>6951</v>
      </c>
      <c r="E78" s="72" t="s">
        <v>4607</v>
      </c>
      <c r="F78" s="72" t="s">
        <v>4608</v>
      </c>
      <c r="G78" s="72" t="s">
        <v>482</v>
      </c>
      <c r="H78" s="72" t="s">
        <v>3705</v>
      </c>
      <c r="I78" s="72" t="s">
        <v>3419</v>
      </c>
      <c r="K78" s="71" t="s">
        <v>432</v>
      </c>
      <c r="L78" s="71" t="s">
        <v>433</v>
      </c>
      <c r="M78" s="71">
        <v>3</v>
      </c>
      <c r="N78" s="71">
        <v>10</v>
      </c>
      <c r="O78" s="71">
        <v>10</v>
      </c>
      <c r="P78" s="71">
        <v>30</v>
      </c>
      <c r="S78" s="71" t="s">
        <v>434</v>
      </c>
      <c r="T78" s="71" t="s">
        <v>395</v>
      </c>
      <c r="U78" s="71" t="s">
        <v>64</v>
      </c>
      <c r="V78" s="71" t="str">
        <f t="array" ref="V78">IFERROR(INDEX(CBGV,SMALL(IF($V$1=$U$2:$U$958,ROW($S$2:$S$958)-1,""),ROW()),1),"")</f>
        <v/>
      </c>
      <c r="X78" s="75">
        <v>43483</v>
      </c>
      <c r="Y78" s="76"/>
      <c r="Z78" s="77" t="s">
        <v>6939</v>
      </c>
      <c r="AA78" s="71" t="s">
        <v>1320</v>
      </c>
    </row>
    <row r="79" spans="1:27" ht="15">
      <c r="A79" s="71" t="s">
        <v>4224</v>
      </c>
      <c r="B79" s="71" t="s">
        <v>399</v>
      </c>
      <c r="C79" s="71" t="s">
        <v>6951</v>
      </c>
      <c r="E79" s="72" t="s">
        <v>4224</v>
      </c>
      <c r="F79" s="72" t="s">
        <v>2952</v>
      </c>
      <c r="G79" s="72" t="s">
        <v>482</v>
      </c>
      <c r="H79" s="72" t="s">
        <v>3094</v>
      </c>
      <c r="I79" s="72" t="s">
        <v>3365</v>
      </c>
      <c r="K79" s="71" t="s">
        <v>437</v>
      </c>
      <c r="L79" s="71" t="s">
        <v>438</v>
      </c>
      <c r="M79" s="71">
        <v>3</v>
      </c>
      <c r="N79" s="71">
        <v>10</v>
      </c>
      <c r="O79" s="71">
        <v>10</v>
      </c>
      <c r="P79" s="71" t="s">
        <v>26</v>
      </c>
      <c r="Q79" s="71">
        <v>10</v>
      </c>
      <c r="S79" s="71" t="s">
        <v>439</v>
      </c>
      <c r="T79" s="71" t="s">
        <v>387</v>
      </c>
      <c r="U79" s="71" t="s">
        <v>64</v>
      </c>
      <c r="V79" s="71" t="str">
        <f t="array" ref="V79">IFERROR(INDEX(CBGV,SMALL(IF($V$1=$U$2:$U$958,ROW($S$2:$S$958)-1,""),ROW()),1),"")</f>
        <v/>
      </c>
      <c r="X79"/>
      <c r="Y79"/>
      <c r="Z79"/>
      <c r="AA79"/>
    </row>
    <row r="80" spans="1:27" ht="15">
      <c r="A80" s="71" t="s">
        <v>5173</v>
      </c>
      <c r="B80" s="71" t="s">
        <v>399</v>
      </c>
      <c r="C80" s="71" t="s">
        <v>6951</v>
      </c>
      <c r="E80" s="72" t="s">
        <v>5173</v>
      </c>
      <c r="F80" s="72" t="s">
        <v>2860</v>
      </c>
      <c r="G80" s="72" t="s">
        <v>482</v>
      </c>
      <c r="H80" s="72" t="s">
        <v>1121</v>
      </c>
      <c r="I80" s="72" t="s">
        <v>3419</v>
      </c>
      <c r="K80" s="71" t="s">
        <v>440</v>
      </c>
      <c r="L80" s="71" t="s">
        <v>441</v>
      </c>
      <c r="M80" s="71">
        <v>2</v>
      </c>
      <c r="N80" s="71">
        <v>10</v>
      </c>
      <c r="O80" s="71">
        <v>10</v>
      </c>
      <c r="Q80" s="71">
        <v>20</v>
      </c>
      <c r="S80" s="71" t="s">
        <v>442</v>
      </c>
      <c r="T80" s="71" t="s">
        <v>387</v>
      </c>
      <c r="U80" s="71" t="s">
        <v>64</v>
      </c>
      <c r="V80" s="71" t="str">
        <f t="array" ref="V80">IFERROR(INDEX(CBGV,SMALL(IF($V$1=$U$2:$U$958,ROW($S$2:$S$958)-1,""),ROW()),1),"")</f>
        <v/>
      </c>
      <c r="X80"/>
      <c r="Y80"/>
      <c r="Z80"/>
      <c r="AA80"/>
    </row>
    <row r="81" spans="1:27" ht="15">
      <c r="A81" s="71" t="s">
        <v>4226</v>
      </c>
      <c r="B81" s="71" t="s">
        <v>399</v>
      </c>
      <c r="C81" s="71" t="s">
        <v>6951</v>
      </c>
      <c r="E81" s="72" t="s">
        <v>4226</v>
      </c>
      <c r="F81" s="72" t="s">
        <v>4227</v>
      </c>
      <c r="G81" s="72" t="s">
        <v>212</v>
      </c>
      <c r="H81" s="72" t="s">
        <v>3206</v>
      </c>
      <c r="I81" s="72" t="s">
        <v>3365</v>
      </c>
      <c r="K81" s="71" t="s">
        <v>444</v>
      </c>
      <c r="L81" s="71" t="s">
        <v>445</v>
      </c>
      <c r="M81" s="71">
        <v>3</v>
      </c>
      <c r="N81" s="71">
        <v>10</v>
      </c>
      <c r="O81" s="71">
        <v>10</v>
      </c>
      <c r="Q81" s="71">
        <v>20</v>
      </c>
      <c r="S81" s="71" t="s">
        <v>446</v>
      </c>
      <c r="T81" s="71" t="s">
        <v>447</v>
      </c>
      <c r="U81" s="71" t="s">
        <v>64</v>
      </c>
      <c r="V81" s="71" t="str">
        <f t="array" ref="V81">IFERROR(INDEX(CBGV,SMALL(IF($V$1=$U$2:$U$958,ROW($S$2:$S$958)-1,""),ROW()),1),"")</f>
        <v/>
      </c>
      <c r="X81"/>
      <c r="Y81"/>
      <c r="Z81"/>
      <c r="AA81"/>
    </row>
    <row r="82" spans="1:27" ht="15">
      <c r="A82" s="71" t="s">
        <v>4225</v>
      </c>
      <c r="B82" s="71" t="s">
        <v>399</v>
      </c>
      <c r="C82" s="71" t="s">
        <v>6951</v>
      </c>
      <c r="E82" s="72" t="s">
        <v>4225</v>
      </c>
      <c r="F82" s="72" t="s">
        <v>176</v>
      </c>
      <c r="G82" s="72" t="s">
        <v>1129</v>
      </c>
      <c r="H82" s="72" t="s">
        <v>3806</v>
      </c>
      <c r="I82" s="72" t="s">
        <v>3365</v>
      </c>
      <c r="K82" s="71" t="s">
        <v>448</v>
      </c>
      <c r="L82" s="71" t="s">
        <v>449</v>
      </c>
      <c r="M82" s="71">
        <v>2</v>
      </c>
      <c r="N82" s="71">
        <v>10</v>
      </c>
      <c r="O82" s="71">
        <v>10</v>
      </c>
      <c r="P82" s="71" t="s">
        <v>26</v>
      </c>
      <c r="Q82" s="71">
        <v>20</v>
      </c>
      <c r="S82" s="71" t="s">
        <v>450</v>
      </c>
      <c r="T82" s="71" t="s">
        <v>447</v>
      </c>
      <c r="U82" s="71" t="s">
        <v>64</v>
      </c>
      <c r="V82" s="71" t="str">
        <f t="array" ref="V82">IFERROR(INDEX(CBGV,SMALL(IF($V$1=$U$2:$U$958,ROW($S$2:$S$958)-1,""),ROW()),1),"")</f>
        <v/>
      </c>
      <c r="X82"/>
      <c r="Y82"/>
      <c r="Z82"/>
      <c r="AA82"/>
    </row>
    <row r="83" spans="1:27" ht="15">
      <c r="A83" s="71" t="s">
        <v>4185</v>
      </c>
      <c r="B83" s="71" t="s">
        <v>399</v>
      </c>
      <c r="C83" s="71" t="s">
        <v>6951</v>
      </c>
      <c r="E83" s="72" t="s">
        <v>4185</v>
      </c>
      <c r="F83" s="72" t="s">
        <v>2766</v>
      </c>
      <c r="G83" s="72" t="s">
        <v>337</v>
      </c>
      <c r="H83" s="72" t="s">
        <v>3102</v>
      </c>
      <c r="I83" s="72" t="s">
        <v>3365</v>
      </c>
      <c r="K83" s="71" t="s">
        <v>452</v>
      </c>
      <c r="L83" s="71" t="s">
        <v>453</v>
      </c>
      <c r="M83" s="71">
        <v>2</v>
      </c>
      <c r="N83" s="71">
        <v>10</v>
      </c>
      <c r="O83" s="71">
        <v>10</v>
      </c>
      <c r="P83" s="71">
        <v>10</v>
      </c>
      <c r="Q83" s="71">
        <v>10</v>
      </c>
      <c r="S83" s="71" t="s">
        <v>454</v>
      </c>
      <c r="T83" s="71" t="s">
        <v>447</v>
      </c>
      <c r="U83" s="71" t="s">
        <v>64</v>
      </c>
      <c r="V83" s="71" t="str">
        <f t="array" ref="V83">IFERROR(INDEX(CBGV,SMALL(IF($V$1=$U$2:$U$958,ROW($S$2:$S$958)-1,""),ROW()),1),"")</f>
        <v/>
      </c>
      <c r="X83"/>
      <c r="Y83"/>
      <c r="Z83"/>
      <c r="AA83"/>
    </row>
    <row r="84" spans="1:27" ht="15">
      <c r="A84" s="71" t="s">
        <v>5144</v>
      </c>
      <c r="B84" s="71" t="s">
        <v>399</v>
      </c>
      <c r="C84" s="71" t="s">
        <v>6951</v>
      </c>
      <c r="E84" s="72" t="s">
        <v>5144</v>
      </c>
      <c r="F84" s="72" t="s">
        <v>77</v>
      </c>
      <c r="G84" s="72" t="s">
        <v>188</v>
      </c>
      <c r="H84" s="72" t="s">
        <v>2218</v>
      </c>
      <c r="I84" s="72" t="s">
        <v>3419</v>
      </c>
      <c r="K84" s="71" t="s">
        <v>457</v>
      </c>
      <c r="L84" s="71" t="s">
        <v>458</v>
      </c>
      <c r="M84" s="71">
        <v>2</v>
      </c>
      <c r="N84" s="71">
        <v>10</v>
      </c>
      <c r="O84" s="71">
        <v>10</v>
      </c>
      <c r="P84" s="71">
        <v>10</v>
      </c>
      <c r="Q84" s="71">
        <v>10</v>
      </c>
      <c r="S84" s="71" t="s">
        <v>459</v>
      </c>
      <c r="T84" s="71" t="s">
        <v>447</v>
      </c>
      <c r="U84" s="71" t="s">
        <v>64</v>
      </c>
      <c r="V84" s="71" t="str">
        <f t="array" ref="V84">IFERROR(INDEX(CBGV,SMALL(IF($V$1=$U$2:$U$958,ROW($S$2:$S$958)-1,""),ROW()),1),"")</f>
        <v/>
      </c>
      <c r="X84"/>
      <c r="Y84"/>
      <c r="Z84"/>
      <c r="AA84"/>
    </row>
    <row r="85" spans="1:27" ht="15">
      <c r="A85" s="71" t="s">
        <v>4611</v>
      </c>
      <c r="B85" s="71" t="s">
        <v>399</v>
      </c>
      <c r="C85" s="71" t="s">
        <v>6951</v>
      </c>
      <c r="E85" s="72" t="s">
        <v>4611</v>
      </c>
      <c r="F85" s="72" t="s">
        <v>4612</v>
      </c>
      <c r="G85" s="72" t="s">
        <v>2937</v>
      </c>
      <c r="H85" s="72" t="s">
        <v>2222</v>
      </c>
      <c r="I85" s="72" t="s">
        <v>3419</v>
      </c>
      <c r="K85" s="71" t="s">
        <v>462</v>
      </c>
      <c r="L85" s="71" t="s">
        <v>463</v>
      </c>
      <c r="M85" s="71">
        <v>2</v>
      </c>
      <c r="N85" s="71" t="e">
        <v>#N/A</v>
      </c>
      <c r="O85" s="71" t="e">
        <v>#N/A</v>
      </c>
      <c r="P85" s="71" t="e">
        <v>#N/A</v>
      </c>
      <c r="Q85" s="71" t="e">
        <v>#N/A</v>
      </c>
      <c r="S85" s="71" t="s">
        <v>464</v>
      </c>
      <c r="T85" s="71" t="s">
        <v>447</v>
      </c>
      <c r="U85" s="71" t="s">
        <v>64</v>
      </c>
      <c r="V85" s="71" t="str">
        <f t="array" ref="V85">IFERROR(INDEX(CBGV,SMALL(IF($V$1=$U$2:$U$958,ROW($S$2:$S$958)-1,""),ROW()),1),"")</f>
        <v/>
      </c>
      <c r="X85"/>
      <c r="Y85"/>
      <c r="Z85"/>
      <c r="AA85"/>
    </row>
    <row r="86" spans="1:27" ht="15">
      <c r="A86" s="71" t="s">
        <v>4233</v>
      </c>
      <c r="B86" s="71" t="s">
        <v>399</v>
      </c>
      <c r="C86" s="71" t="s">
        <v>6951</v>
      </c>
      <c r="E86" s="72" t="s">
        <v>4233</v>
      </c>
      <c r="F86" s="72" t="s">
        <v>4234</v>
      </c>
      <c r="G86" s="72" t="s">
        <v>503</v>
      </c>
      <c r="H86" s="72" t="s">
        <v>3729</v>
      </c>
      <c r="I86" s="72" t="s">
        <v>3365</v>
      </c>
      <c r="K86" s="71" t="s">
        <v>467</v>
      </c>
      <c r="L86" s="71" t="s">
        <v>468</v>
      </c>
      <c r="M86" s="71">
        <v>2</v>
      </c>
      <c r="N86" s="71">
        <v>10</v>
      </c>
      <c r="O86" s="71">
        <v>10</v>
      </c>
      <c r="P86" s="71">
        <v>0</v>
      </c>
      <c r="Q86" s="71">
        <v>10</v>
      </c>
      <c r="S86" s="71" t="s">
        <v>469</v>
      </c>
      <c r="T86" s="71" t="s">
        <v>447</v>
      </c>
      <c r="U86" s="71" t="s">
        <v>64</v>
      </c>
      <c r="V86" s="71" t="str">
        <f t="array" ref="V86">IFERROR(INDEX(CBGV,SMALL(IF($V$1=$U$2:$U$958,ROW($S$2:$S$958)-1,""),ROW()),1),"")</f>
        <v/>
      </c>
      <c r="X86"/>
      <c r="Y86"/>
      <c r="Z86"/>
      <c r="AA86"/>
    </row>
    <row r="87" spans="1:27" ht="15">
      <c r="A87" s="71" t="s">
        <v>4613</v>
      </c>
      <c r="B87" s="71" t="s">
        <v>399</v>
      </c>
      <c r="C87" s="71" t="s">
        <v>6951</v>
      </c>
      <c r="E87" s="72" t="s">
        <v>4613</v>
      </c>
      <c r="F87" s="72" t="s">
        <v>4614</v>
      </c>
      <c r="G87" s="72" t="s">
        <v>503</v>
      </c>
      <c r="H87" s="72" t="s">
        <v>3743</v>
      </c>
      <c r="I87" s="72" t="s">
        <v>3419</v>
      </c>
      <c r="K87" s="71" t="s">
        <v>471</v>
      </c>
      <c r="L87" s="71" t="s">
        <v>472</v>
      </c>
      <c r="M87" s="71">
        <v>2</v>
      </c>
      <c r="N87" s="71">
        <v>10</v>
      </c>
      <c r="O87" s="71">
        <v>30</v>
      </c>
      <c r="P87" s="71" t="s">
        <v>26</v>
      </c>
      <c r="Q87" s="71" t="s">
        <v>26</v>
      </c>
      <c r="S87" s="71" t="s">
        <v>473</v>
      </c>
      <c r="T87" s="71" t="s">
        <v>474</v>
      </c>
      <c r="U87" s="71" t="s">
        <v>64</v>
      </c>
      <c r="V87" s="71" t="str">
        <f t="array" ref="V87">IFERROR(INDEX(CBGV,SMALL(IF($V$1=$U$2:$U$958,ROW($S$2:$S$958)-1,""),ROW()),1),"")</f>
        <v/>
      </c>
      <c r="X87"/>
      <c r="Y87"/>
      <c r="Z87"/>
      <c r="AA87"/>
    </row>
    <row r="88" spans="1:27" ht="15">
      <c r="A88" s="71" t="s">
        <v>4231</v>
      </c>
      <c r="B88" s="71" t="s">
        <v>399</v>
      </c>
      <c r="C88" s="71" t="s">
        <v>6951</v>
      </c>
      <c r="E88" s="72" t="s">
        <v>4231</v>
      </c>
      <c r="F88" s="72" t="s">
        <v>4232</v>
      </c>
      <c r="G88" s="72" t="s">
        <v>503</v>
      </c>
      <c r="H88" s="72" t="s">
        <v>3311</v>
      </c>
      <c r="I88" s="72" t="s">
        <v>3365</v>
      </c>
      <c r="K88" s="71" t="s">
        <v>475</v>
      </c>
      <c r="L88" s="71" t="s">
        <v>476</v>
      </c>
      <c r="M88" s="71">
        <v>3</v>
      </c>
      <c r="N88" s="71">
        <v>10</v>
      </c>
      <c r="O88" s="71">
        <v>20</v>
      </c>
      <c r="P88" s="71">
        <v>20</v>
      </c>
      <c r="Q88" s="71" t="s">
        <v>26</v>
      </c>
      <c r="S88" s="71" t="s">
        <v>477</v>
      </c>
      <c r="T88" s="71" t="s">
        <v>474</v>
      </c>
      <c r="U88" s="71" t="s">
        <v>64</v>
      </c>
      <c r="V88" s="71" t="str">
        <f t="array" ref="V88">IFERROR(INDEX(CBGV,SMALL(IF($V$1=$U$2:$U$958,ROW($S$2:$S$958)-1,""),ROW()),1),"")</f>
        <v/>
      </c>
      <c r="X88"/>
      <c r="Y88"/>
      <c r="Z88"/>
      <c r="AA88"/>
    </row>
    <row r="89" spans="1:27" ht="15">
      <c r="A89" s="71" t="s">
        <v>4610</v>
      </c>
      <c r="B89" s="71" t="s">
        <v>399</v>
      </c>
      <c r="C89" s="71" t="s">
        <v>6951</v>
      </c>
      <c r="E89" s="72" t="s">
        <v>4610</v>
      </c>
      <c r="F89" s="72" t="s">
        <v>435</v>
      </c>
      <c r="G89" s="72" t="s">
        <v>503</v>
      </c>
      <c r="H89" s="72" t="s">
        <v>1744</v>
      </c>
      <c r="I89" s="72" t="s">
        <v>3419</v>
      </c>
      <c r="K89" s="71" t="s">
        <v>479</v>
      </c>
      <c r="L89" s="71" t="s">
        <v>480</v>
      </c>
      <c r="M89" s="71">
        <v>3</v>
      </c>
      <c r="N89" s="71">
        <v>10</v>
      </c>
      <c r="O89" s="71">
        <v>10</v>
      </c>
      <c r="P89" s="71" t="s">
        <v>26</v>
      </c>
      <c r="Q89" s="71">
        <v>20</v>
      </c>
      <c r="S89" s="71" t="s">
        <v>481</v>
      </c>
      <c r="T89" s="71" t="s">
        <v>447</v>
      </c>
      <c r="U89" s="71" t="s">
        <v>64</v>
      </c>
      <c r="V89" s="71" t="str">
        <f t="array" ref="V89">IFERROR(INDEX(CBGV,SMALL(IF($V$1=$U$2:$U$958,ROW($S$2:$S$958)-1,""),ROW()),1),"")</f>
        <v/>
      </c>
      <c r="X89"/>
      <c r="Y89"/>
      <c r="Z89"/>
      <c r="AA89"/>
    </row>
    <row r="90" spans="1:27" ht="15">
      <c r="A90" s="71" t="s">
        <v>3455</v>
      </c>
      <c r="B90" s="71" t="s">
        <v>399</v>
      </c>
      <c r="C90" s="71" t="s">
        <v>6951</v>
      </c>
      <c r="E90" s="72" t="s">
        <v>3455</v>
      </c>
      <c r="F90" s="72" t="s">
        <v>1813</v>
      </c>
      <c r="G90" s="72" t="s">
        <v>503</v>
      </c>
      <c r="H90" s="72" t="s">
        <v>3456</v>
      </c>
      <c r="I90" s="72" t="s">
        <v>2630</v>
      </c>
      <c r="K90" s="71" t="s">
        <v>483</v>
      </c>
      <c r="L90" s="71" t="s">
        <v>484</v>
      </c>
      <c r="M90" s="71">
        <v>3</v>
      </c>
      <c r="N90" s="71">
        <v>10</v>
      </c>
      <c r="O90" s="71">
        <v>10</v>
      </c>
      <c r="P90" s="71" t="s">
        <v>26</v>
      </c>
      <c r="Q90" s="71">
        <v>10</v>
      </c>
      <c r="S90" s="71" t="s">
        <v>485</v>
      </c>
      <c r="T90" s="71" t="s">
        <v>447</v>
      </c>
      <c r="U90" s="71" t="s">
        <v>64</v>
      </c>
      <c r="V90" s="71" t="str">
        <f t="array" ref="V90">IFERROR(INDEX(CBGV,SMALL(IF($V$1=$U$2:$U$958,ROW($S$2:$S$958)-1,""),ROW()),1),"")</f>
        <v/>
      </c>
      <c r="X90"/>
      <c r="Y90"/>
      <c r="Z90"/>
      <c r="AA90"/>
    </row>
    <row r="91" spans="1:27" ht="15">
      <c r="A91" s="71" t="s">
        <v>4237</v>
      </c>
      <c r="B91" s="71" t="s">
        <v>399</v>
      </c>
      <c r="C91" s="71" t="s">
        <v>6951</v>
      </c>
      <c r="E91" s="72" t="s">
        <v>4237</v>
      </c>
      <c r="F91" s="72" t="s">
        <v>2774</v>
      </c>
      <c r="G91" s="72" t="s">
        <v>503</v>
      </c>
      <c r="H91" s="72" t="s">
        <v>3847</v>
      </c>
      <c r="I91" s="72" t="s">
        <v>3365</v>
      </c>
      <c r="K91" s="71" t="s">
        <v>487</v>
      </c>
      <c r="L91" s="71" t="s">
        <v>488</v>
      </c>
      <c r="M91" s="71">
        <v>3</v>
      </c>
      <c r="N91" s="71">
        <v>10</v>
      </c>
      <c r="O91" s="71">
        <v>20</v>
      </c>
      <c r="P91" s="71" t="s">
        <v>26</v>
      </c>
      <c r="Q91" s="71">
        <v>20</v>
      </c>
      <c r="S91" s="71" t="s">
        <v>489</v>
      </c>
      <c r="T91" s="71" t="s">
        <v>490</v>
      </c>
      <c r="U91" s="71" t="s">
        <v>64</v>
      </c>
      <c r="V91" s="71" t="str">
        <f t="array" ref="V91">IFERROR(INDEX(CBGV,SMALL(IF($V$1=$U$2:$U$958,ROW($S$2:$S$958)-1,""),ROW()),1),"")</f>
        <v/>
      </c>
      <c r="X91"/>
      <c r="Y91"/>
      <c r="Z91"/>
      <c r="AA91"/>
    </row>
    <row r="92" spans="1:27" ht="15">
      <c r="A92" s="71" t="s">
        <v>5315</v>
      </c>
      <c r="B92" s="71" t="s">
        <v>434</v>
      </c>
      <c r="C92" s="71" t="s">
        <v>6944</v>
      </c>
      <c r="E92" s="72" t="s">
        <v>5315</v>
      </c>
      <c r="F92" s="72" t="s">
        <v>2729</v>
      </c>
      <c r="G92" s="72" t="s">
        <v>201</v>
      </c>
      <c r="H92" s="72" t="s">
        <v>1049</v>
      </c>
      <c r="I92" s="72" t="s">
        <v>4876</v>
      </c>
      <c r="K92" s="71" t="s">
        <v>492</v>
      </c>
      <c r="L92" s="71" t="s">
        <v>493</v>
      </c>
      <c r="M92" s="71">
        <v>2</v>
      </c>
      <c r="N92" s="71">
        <v>10</v>
      </c>
      <c r="Q92" s="71">
        <v>10</v>
      </c>
      <c r="S92" s="71" t="s">
        <v>494</v>
      </c>
      <c r="T92" s="71" t="s">
        <v>447</v>
      </c>
      <c r="U92" s="71" t="s">
        <v>64</v>
      </c>
      <c r="V92" s="71" t="str">
        <f t="array" ref="V92">IFERROR(INDEX(CBGV,SMALL(IF($V$1=$U$2:$U$958,ROW($S$2:$S$958)-1,""),ROW()),1),"")</f>
        <v/>
      </c>
      <c r="X92"/>
      <c r="Y92"/>
      <c r="Z92"/>
      <c r="AA92"/>
    </row>
    <row r="93" spans="1:27" ht="15">
      <c r="A93" s="71" t="s">
        <v>5320</v>
      </c>
      <c r="B93" s="71" t="s">
        <v>434</v>
      </c>
      <c r="C93" s="71" t="s">
        <v>6944</v>
      </c>
      <c r="E93" s="72" t="s">
        <v>5320</v>
      </c>
      <c r="F93" s="72" t="s">
        <v>5321</v>
      </c>
      <c r="G93" s="72" t="s">
        <v>201</v>
      </c>
      <c r="H93" s="72" t="s">
        <v>982</v>
      </c>
      <c r="I93" s="72" t="s">
        <v>4876</v>
      </c>
      <c r="K93" s="71" t="s">
        <v>495</v>
      </c>
      <c r="L93" s="71" t="s">
        <v>496</v>
      </c>
      <c r="M93" s="71">
        <v>2</v>
      </c>
      <c r="N93" s="71">
        <v>10</v>
      </c>
      <c r="O93" s="71">
        <v>30</v>
      </c>
      <c r="S93" s="71" t="s">
        <v>497</v>
      </c>
      <c r="T93" s="71" t="s">
        <v>447</v>
      </c>
      <c r="U93" s="71" t="s">
        <v>64</v>
      </c>
      <c r="V93" s="71" t="str">
        <f t="array" ref="V93">IFERROR(INDEX(CBGV,SMALL(IF($V$1=$U$2:$U$958,ROW($S$2:$S$958)-1,""),ROW()),1),"")</f>
        <v/>
      </c>
      <c r="X93"/>
      <c r="Y93"/>
      <c r="Z93"/>
      <c r="AA93"/>
    </row>
    <row r="94" spans="1:27" ht="15">
      <c r="A94" s="71" t="s">
        <v>5763</v>
      </c>
      <c r="B94" s="71" t="s">
        <v>434</v>
      </c>
      <c r="C94" s="71" t="s">
        <v>6944</v>
      </c>
      <c r="E94" s="72" t="s">
        <v>5763</v>
      </c>
      <c r="F94" s="72" t="s">
        <v>4427</v>
      </c>
      <c r="G94" s="72" t="s">
        <v>3165</v>
      </c>
      <c r="H94" s="72" t="s">
        <v>4251</v>
      </c>
      <c r="I94" s="72" t="s">
        <v>4876</v>
      </c>
      <c r="K94" s="71" t="s">
        <v>499</v>
      </c>
      <c r="L94" s="71" t="s">
        <v>500</v>
      </c>
      <c r="M94" s="71">
        <v>3</v>
      </c>
      <c r="N94" s="71">
        <v>10</v>
      </c>
      <c r="O94" s="71">
        <v>10</v>
      </c>
      <c r="P94" s="71" t="s">
        <v>26</v>
      </c>
      <c r="Q94" s="71">
        <v>10</v>
      </c>
      <c r="S94" s="71" t="s">
        <v>501</v>
      </c>
      <c r="T94" s="71" t="s">
        <v>447</v>
      </c>
      <c r="U94" s="71" t="s">
        <v>64</v>
      </c>
      <c r="V94" s="71" t="str">
        <f t="array" ref="V94">IFERROR(INDEX(CBGV,SMALL(IF($V$1=$U$2:$U$958,ROW($S$2:$S$958)-1,""),ROW()),1),"")</f>
        <v/>
      </c>
      <c r="X94"/>
      <c r="Y94"/>
      <c r="Z94"/>
      <c r="AA94"/>
    </row>
    <row r="95" spans="1:27" ht="15">
      <c r="A95" s="71" t="s">
        <v>5318</v>
      </c>
      <c r="B95" s="71" t="s">
        <v>434</v>
      </c>
      <c r="C95" s="71" t="s">
        <v>6944</v>
      </c>
      <c r="E95" s="72" t="s">
        <v>5318</v>
      </c>
      <c r="F95" s="72" t="s">
        <v>5319</v>
      </c>
      <c r="G95" s="72" t="s">
        <v>2914</v>
      </c>
      <c r="H95" s="72" t="s">
        <v>1176</v>
      </c>
      <c r="I95" s="72" t="s">
        <v>4876</v>
      </c>
      <c r="K95" s="71" t="s">
        <v>504</v>
      </c>
      <c r="L95" s="71" t="s">
        <v>505</v>
      </c>
      <c r="M95" s="71">
        <v>2</v>
      </c>
      <c r="N95" s="71">
        <v>30</v>
      </c>
      <c r="O95" s="71">
        <v>20</v>
      </c>
      <c r="P95" s="71" t="s">
        <v>26</v>
      </c>
      <c r="Q95" s="71" t="s">
        <v>26</v>
      </c>
      <c r="S95" s="71" t="s">
        <v>506</v>
      </c>
      <c r="T95" s="71" t="s">
        <v>490</v>
      </c>
      <c r="U95" s="71" t="s">
        <v>64</v>
      </c>
      <c r="V95" s="71" t="str">
        <f t="array" ref="V95">IFERROR(INDEX(CBGV,SMALL(IF($V$1=$U$2:$U$958,ROW($S$2:$S$958)-1,""),ROW()),1),"")</f>
        <v/>
      </c>
      <c r="X95"/>
      <c r="Y95"/>
      <c r="Z95"/>
      <c r="AA95"/>
    </row>
    <row r="96" spans="1:27" ht="15">
      <c r="A96" s="71" t="s">
        <v>5764</v>
      </c>
      <c r="B96" s="71" t="s">
        <v>434</v>
      </c>
      <c r="C96" s="71" t="s">
        <v>6944</v>
      </c>
      <c r="E96" s="72" t="s">
        <v>5764</v>
      </c>
      <c r="F96" s="72" t="s">
        <v>1299</v>
      </c>
      <c r="G96" s="72" t="s">
        <v>2730</v>
      </c>
      <c r="H96" s="72" t="s">
        <v>3161</v>
      </c>
      <c r="I96" s="72" t="s">
        <v>4876</v>
      </c>
      <c r="K96" s="71" t="s">
        <v>508</v>
      </c>
      <c r="L96" s="71" t="s">
        <v>509</v>
      </c>
      <c r="M96" s="71">
        <v>2</v>
      </c>
      <c r="S96" s="71" t="s">
        <v>510</v>
      </c>
      <c r="T96" s="71" t="s">
        <v>490</v>
      </c>
      <c r="U96" s="71" t="s">
        <v>64</v>
      </c>
      <c r="V96" s="71" t="str">
        <f t="array" ref="V96">IFERROR(INDEX(CBGV,SMALL(IF($V$1=$U$2:$U$958,ROW($S$2:$S$958)-1,""),ROW()),1),"")</f>
        <v/>
      </c>
      <c r="X96"/>
      <c r="Y96"/>
      <c r="Z96"/>
      <c r="AA96"/>
    </row>
    <row r="97" spans="1:27" ht="15">
      <c r="A97" s="71" t="s">
        <v>5323</v>
      </c>
      <c r="B97" s="71" t="s">
        <v>434</v>
      </c>
      <c r="C97" s="71" t="s">
        <v>6944</v>
      </c>
      <c r="E97" s="72" t="s">
        <v>5323</v>
      </c>
      <c r="F97" s="72" t="s">
        <v>1070</v>
      </c>
      <c r="G97" s="72" t="s">
        <v>3663</v>
      </c>
      <c r="H97" s="72" t="s">
        <v>4980</v>
      </c>
      <c r="I97" s="72" t="s">
        <v>4876</v>
      </c>
      <c r="K97" s="71" t="s">
        <v>512</v>
      </c>
      <c r="L97" s="71" t="s">
        <v>513</v>
      </c>
      <c r="M97" s="71">
        <v>3</v>
      </c>
      <c r="N97" s="71" t="e">
        <v>#N/A</v>
      </c>
      <c r="O97" s="71" t="e">
        <v>#N/A</v>
      </c>
      <c r="P97" s="71" t="e">
        <v>#N/A</v>
      </c>
      <c r="Q97" s="71" t="e">
        <v>#N/A</v>
      </c>
      <c r="S97" s="71" t="s">
        <v>514</v>
      </c>
      <c r="T97" s="71" t="s">
        <v>474</v>
      </c>
      <c r="U97" s="71" t="s">
        <v>64</v>
      </c>
      <c r="V97" s="71" t="str">
        <f t="array" ref="V97">IFERROR(INDEX(CBGV,SMALL(IF($V$1=$U$2:$U$958,ROW($S$2:$S$958)-1,""),ROW()),1),"")</f>
        <v/>
      </c>
      <c r="X97"/>
      <c r="Y97"/>
      <c r="Z97"/>
      <c r="AA97"/>
    </row>
    <row r="98" spans="1:27" ht="15">
      <c r="A98" s="71" t="s">
        <v>5767</v>
      </c>
      <c r="B98" s="71" t="s">
        <v>434</v>
      </c>
      <c r="C98" s="71" t="s">
        <v>6944</v>
      </c>
      <c r="E98" s="72" t="s">
        <v>5767</v>
      </c>
      <c r="F98" s="72" t="s">
        <v>498</v>
      </c>
      <c r="G98" s="72" t="s">
        <v>1402</v>
      </c>
      <c r="H98" s="72" t="s">
        <v>3681</v>
      </c>
      <c r="I98" s="72" t="s">
        <v>4876</v>
      </c>
      <c r="K98" s="71" t="s">
        <v>517</v>
      </c>
      <c r="L98" s="71" t="s">
        <v>518</v>
      </c>
      <c r="M98" s="71">
        <v>3</v>
      </c>
      <c r="N98" s="71">
        <v>10</v>
      </c>
      <c r="O98" s="71">
        <v>20</v>
      </c>
      <c r="Q98" s="71">
        <v>20</v>
      </c>
      <c r="S98" s="71" t="s">
        <v>519</v>
      </c>
      <c r="T98" s="71" t="s">
        <v>474</v>
      </c>
      <c r="U98" s="71" t="s">
        <v>64</v>
      </c>
      <c r="V98" s="71" t="str">
        <f t="array" ref="V98">IFERROR(INDEX(CBGV,SMALL(IF($V$1=$U$2:$U$958,ROW($S$2:$S$958)-1,""),ROW()),1),"")</f>
        <v/>
      </c>
      <c r="X98"/>
      <c r="Y98"/>
      <c r="Z98"/>
      <c r="AA98"/>
    </row>
    <row r="99" spans="1:27" ht="15">
      <c r="A99" s="71" t="s">
        <v>5322</v>
      </c>
      <c r="B99" s="71" t="s">
        <v>434</v>
      </c>
      <c r="C99" s="71" t="s">
        <v>6944</v>
      </c>
      <c r="E99" s="72" t="s">
        <v>5322</v>
      </c>
      <c r="F99" s="72" t="s">
        <v>465</v>
      </c>
      <c r="G99" s="72" t="s">
        <v>1652</v>
      </c>
      <c r="H99" s="72" t="s">
        <v>982</v>
      </c>
      <c r="I99" s="72" t="s">
        <v>4876</v>
      </c>
      <c r="K99" s="71" t="s">
        <v>522</v>
      </c>
      <c r="L99" s="71" t="s">
        <v>523</v>
      </c>
      <c r="M99" s="71">
        <v>3</v>
      </c>
      <c r="N99" s="71">
        <v>10</v>
      </c>
      <c r="O99" s="71">
        <v>10</v>
      </c>
      <c r="Q99" s="71">
        <v>20</v>
      </c>
      <c r="S99" s="71" t="s">
        <v>524</v>
      </c>
      <c r="T99" s="71" t="s">
        <v>490</v>
      </c>
      <c r="U99" s="71" t="s">
        <v>64</v>
      </c>
      <c r="V99" s="71" t="str">
        <f t="array" ref="V99">IFERROR(INDEX(CBGV,SMALL(IF($V$1=$U$2:$U$958,ROW($S$2:$S$958)-1,""),ROW()),1),"")</f>
        <v/>
      </c>
      <c r="X99"/>
      <c r="Y99"/>
      <c r="Z99"/>
      <c r="AA99"/>
    </row>
    <row r="100" spans="1:27" ht="15">
      <c r="A100" s="71" t="s">
        <v>5194</v>
      </c>
      <c r="B100" s="71" t="s">
        <v>434</v>
      </c>
      <c r="C100" s="71" t="s">
        <v>6944</v>
      </c>
      <c r="E100" s="72" t="s">
        <v>5194</v>
      </c>
      <c r="F100" s="72" t="s">
        <v>631</v>
      </c>
      <c r="G100" s="72" t="s">
        <v>516</v>
      </c>
      <c r="H100" s="72" t="s">
        <v>3859</v>
      </c>
      <c r="I100" s="72" t="s">
        <v>4876</v>
      </c>
      <c r="K100" s="71" t="s">
        <v>525</v>
      </c>
      <c r="L100" s="71" t="s">
        <v>526</v>
      </c>
      <c r="M100" s="71">
        <v>3</v>
      </c>
      <c r="N100" s="71">
        <v>10</v>
      </c>
      <c r="O100" s="71">
        <v>10</v>
      </c>
      <c r="P100" s="71">
        <v>30</v>
      </c>
      <c r="S100" s="71" t="s">
        <v>527</v>
      </c>
      <c r="T100" s="71" t="s">
        <v>490</v>
      </c>
      <c r="U100" s="71" t="s">
        <v>64</v>
      </c>
      <c r="V100" s="71" t="str">
        <f t="array" ref="V100">IFERROR(INDEX(CBGV,SMALL(IF($V$1=$U$2:$U$958,ROW($S$2:$S$958)-1,""),ROW()),1),"")</f>
        <v/>
      </c>
      <c r="X100"/>
      <c r="Y100"/>
      <c r="Z100"/>
      <c r="AA100"/>
    </row>
    <row r="101" spans="1:27" ht="15">
      <c r="A101" s="71" t="s">
        <v>6614</v>
      </c>
      <c r="B101" s="71" t="s">
        <v>434</v>
      </c>
      <c r="C101" s="71" t="s">
        <v>6944</v>
      </c>
      <c r="E101" s="72" t="s">
        <v>6614</v>
      </c>
      <c r="F101" s="72" t="s">
        <v>6615</v>
      </c>
      <c r="G101" s="72" t="s">
        <v>6616</v>
      </c>
      <c r="H101" s="72" t="s">
        <v>4394</v>
      </c>
      <c r="I101" s="72" t="s">
        <v>5836</v>
      </c>
      <c r="K101" s="71" t="s">
        <v>530</v>
      </c>
      <c r="L101" s="71" t="s">
        <v>531</v>
      </c>
      <c r="M101" s="71">
        <v>2</v>
      </c>
      <c r="N101" s="71">
        <v>10</v>
      </c>
      <c r="O101" s="71">
        <v>10</v>
      </c>
      <c r="P101" s="71" t="s">
        <v>26</v>
      </c>
      <c r="Q101" s="71">
        <v>20</v>
      </c>
      <c r="S101" s="71" t="s">
        <v>532</v>
      </c>
      <c r="T101" s="71" t="s">
        <v>533</v>
      </c>
      <c r="U101" s="71" t="s">
        <v>64</v>
      </c>
      <c r="V101" s="71" t="str">
        <f t="array" ref="V101">IFERROR(INDEX(CBGV,SMALL(IF($V$1=$U$2:$U$958,ROW($S$2:$S$958)-1,""),ROW()),1),"")</f>
        <v/>
      </c>
      <c r="X101"/>
      <c r="Y101"/>
      <c r="Z101"/>
      <c r="AA101"/>
    </row>
    <row r="102" spans="1:27" ht="15">
      <c r="A102" s="71" t="s">
        <v>5325</v>
      </c>
      <c r="B102" s="71" t="s">
        <v>434</v>
      </c>
      <c r="C102" s="71" t="s">
        <v>6944</v>
      </c>
      <c r="E102" s="72" t="s">
        <v>5325</v>
      </c>
      <c r="F102" s="72" t="s">
        <v>5326</v>
      </c>
      <c r="G102" s="72" t="s">
        <v>78</v>
      </c>
      <c r="H102" s="72" t="s">
        <v>1604</v>
      </c>
      <c r="I102" s="72" t="s">
        <v>4876</v>
      </c>
      <c r="K102" s="71" t="s">
        <v>535</v>
      </c>
      <c r="L102" s="71" t="s">
        <v>536</v>
      </c>
      <c r="M102" s="71">
        <v>2</v>
      </c>
      <c r="N102" s="71">
        <v>10</v>
      </c>
      <c r="O102" s="71">
        <v>10</v>
      </c>
      <c r="P102" s="71">
        <v>0</v>
      </c>
      <c r="Q102" s="71">
        <v>20</v>
      </c>
      <c r="S102" s="71" t="s">
        <v>537</v>
      </c>
      <c r="T102" s="71" t="s">
        <v>533</v>
      </c>
      <c r="U102" s="71" t="s">
        <v>64</v>
      </c>
      <c r="V102" s="71" t="str">
        <f t="array" ref="V102">IFERROR(INDEX(CBGV,SMALL(IF($V$1=$U$2:$U$958,ROW($S$2:$S$958)-1,""),ROW()),1),"")</f>
        <v/>
      </c>
      <c r="X102"/>
      <c r="Y102"/>
      <c r="Z102"/>
      <c r="AA102"/>
    </row>
    <row r="103" spans="1:27" ht="15">
      <c r="A103" s="71" t="s">
        <v>5769</v>
      </c>
      <c r="B103" s="71" t="s">
        <v>434</v>
      </c>
      <c r="C103" s="71" t="s">
        <v>6944</v>
      </c>
      <c r="E103" s="72" t="s">
        <v>5769</v>
      </c>
      <c r="F103" s="72" t="s">
        <v>296</v>
      </c>
      <c r="G103" s="72" t="s">
        <v>78</v>
      </c>
      <c r="H103" s="72" t="s">
        <v>2981</v>
      </c>
      <c r="I103" s="72" t="s">
        <v>4876</v>
      </c>
      <c r="K103" s="71" t="s">
        <v>538</v>
      </c>
      <c r="L103" s="71" t="s">
        <v>539</v>
      </c>
      <c r="M103" s="71">
        <v>3</v>
      </c>
      <c r="N103" s="71">
        <v>10</v>
      </c>
      <c r="P103" s="71">
        <v>40</v>
      </c>
      <c r="S103" s="71" t="s">
        <v>540</v>
      </c>
      <c r="T103" s="71" t="s">
        <v>490</v>
      </c>
      <c r="U103" s="71" t="s">
        <v>64</v>
      </c>
      <c r="V103" s="71" t="str">
        <f t="array" ref="V103">IFERROR(INDEX(CBGV,SMALL(IF($V$1=$U$2:$U$958,ROW($S$2:$S$958)-1,""),ROW()),1),"")</f>
        <v/>
      </c>
      <c r="X103"/>
      <c r="Y103"/>
      <c r="Z103"/>
      <c r="AA103"/>
    </row>
    <row r="104" spans="1:27" ht="15">
      <c r="A104" s="71" t="s">
        <v>5324</v>
      </c>
      <c r="B104" s="71" t="s">
        <v>434</v>
      </c>
      <c r="C104" s="71" t="s">
        <v>6944</v>
      </c>
      <c r="E104" s="72" t="s">
        <v>5324</v>
      </c>
      <c r="F104" s="72" t="s">
        <v>451</v>
      </c>
      <c r="G104" s="72" t="s">
        <v>2740</v>
      </c>
      <c r="H104" s="72" t="s">
        <v>3136</v>
      </c>
      <c r="I104" s="72" t="s">
        <v>4876</v>
      </c>
      <c r="K104" s="71" t="s">
        <v>541</v>
      </c>
      <c r="L104" s="71" t="s">
        <v>542</v>
      </c>
      <c r="M104" s="71">
        <v>3</v>
      </c>
      <c r="N104" s="71">
        <v>10</v>
      </c>
      <c r="O104" s="71">
        <v>20</v>
      </c>
      <c r="P104" s="71">
        <v>20</v>
      </c>
      <c r="S104" s="71" t="s">
        <v>543</v>
      </c>
      <c r="T104" s="71" t="s">
        <v>490</v>
      </c>
      <c r="U104" s="71" t="s">
        <v>64</v>
      </c>
      <c r="V104" s="71" t="str">
        <f t="array" ref="V104">IFERROR(INDEX(CBGV,SMALL(IF($V$1=$U$2:$U$958,ROW($S$2:$S$958)-1,""),ROW()),1),"")</f>
        <v/>
      </c>
      <c r="X104"/>
      <c r="Y104"/>
      <c r="Z104"/>
      <c r="AA104"/>
    </row>
    <row r="105" spans="1:27" ht="15">
      <c r="A105" s="71" t="s">
        <v>5768</v>
      </c>
      <c r="B105" s="71" t="s">
        <v>434</v>
      </c>
      <c r="C105" s="71" t="s">
        <v>6944</v>
      </c>
      <c r="E105" s="72" t="s">
        <v>5768</v>
      </c>
      <c r="F105" s="72" t="s">
        <v>155</v>
      </c>
      <c r="G105" s="72" t="s">
        <v>84</v>
      </c>
      <c r="H105" s="72" t="s">
        <v>4018</v>
      </c>
      <c r="I105" s="72" t="s">
        <v>4876</v>
      </c>
      <c r="K105" s="71" t="s">
        <v>544</v>
      </c>
      <c r="L105" s="71" t="s">
        <v>545</v>
      </c>
      <c r="M105" s="71">
        <v>3</v>
      </c>
      <c r="N105" s="71">
        <v>10</v>
      </c>
      <c r="O105" s="71">
        <v>10</v>
      </c>
      <c r="Q105" s="71">
        <v>20</v>
      </c>
      <c r="S105" s="71" t="s">
        <v>546</v>
      </c>
      <c r="T105" s="71" t="s">
        <v>533</v>
      </c>
      <c r="U105" s="71" t="s">
        <v>64</v>
      </c>
      <c r="V105" s="71" t="str">
        <f t="array" ref="V105">IFERROR(INDEX(CBGV,SMALL(IF($V$1=$U$2:$U$958,ROW($S$2:$S$958)-1,""),ROW()),1),"")</f>
        <v/>
      </c>
      <c r="X105"/>
      <c r="Y105"/>
      <c r="Z105"/>
      <c r="AA105"/>
    </row>
    <row r="106" spans="1:27" ht="15">
      <c r="A106" s="71" t="s">
        <v>5433</v>
      </c>
      <c r="B106" s="71" t="s">
        <v>434</v>
      </c>
      <c r="C106" s="71" t="s">
        <v>6944</v>
      </c>
      <c r="E106" s="72" t="s">
        <v>5433</v>
      </c>
      <c r="F106" s="72" t="s">
        <v>5434</v>
      </c>
      <c r="G106" s="72" t="s">
        <v>280</v>
      </c>
      <c r="H106" s="72" t="s">
        <v>3859</v>
      </c>
      <c r="I106" s="72" t="s">
        <v>4876</v>
      </c>
      <c r="K106" s="71" t="s">
        <v>548</v>
      </c>
      <c r="L106" s="71" t="s">
        <v>549</v>
      </c>
      <c r="M106" s="71">
        <v>3</v>
      </c>
      <c r="N106" s="71">
        <v>10</v>
      </c>
      <c r="P106" s="71">
        <v>30</v>
      </c>
      <c r="S106" s="71" t="s">
        <v>550</v>
      </c>
      <c r="T106" s="71" t="s">
        <v>533</v>
      </c>
      <c r="U106" s="71" t="s">
        <v>64</v>
      </c>
      <c r="V106" s="71" t="str">
        <f t="array" ref="V106">IFERROR(INDEX(CBGV,SMALL(IF($V$1=$U$2:$U$958,ROW($S$2:$S$958)-1,""),ROW()),1),"")</f>
        <v/>
      </c>
      <c r="X106"/>
      <c r="Y106"/>
      <c r="Z106"/>
      <c r="AA106"/>
    </row>
    <row r="107" spans="1:27" ht="15">
      <c r="A107" s="71" t="s">
        <v>5214</v>
      </c>
      <c r="B107" s="71" t="s">
        <v>434</v>
      </c>
      <c r="C107" s="71" t="s">
        <v>6944</v>
      </c>
      <c r="E107" s="72" t="s">
        <v>5214</v>
      </c>
      <c r="F107" s="72" t="s">
        <v>435</v>
      </c>
      <c r="G107" s="72" t="s">
        <v>820</v>
      </c>
      <c r="H107" s="72" t="s">
        <v>4301</v>
      </c>
      <c r="I107" s="72" t="s">
        <v>4876</v>
      </c>
      <c r="K107" s="71" t="s">
        <v>554</v>
      </c>
      <c r="L107" s="71" t="s">
        <v>555</v>
      </c>
      <c r="M107" s="71">
        <v>2</v>
      </c>
      <c r="N107" s="71" t="e">
        <v>#N/A</v>
      </c>
      <c r="O107" s="71" t="e">
        <v>#N/A</v>
      </c>
      <c r="P107" s="71" t="e">
        <v>#N/A</v>
      </c>
      <c r="Q107" s="71" t="e">
        <v>#N/A</v>
      </c>
      <c r="S107" s="71" t="s">
        <v>556</v>
      </c>
      <c r="T107" s="71" t="s">
        <v>490</v>
      </c>
      <c r="U107" s="71" t="s">
        <v>64</v>
      </c>
      <c r="V107" s="71" t="str">
        <f t="array" ref="V107">IFERROR(INDEX(CBGV,SMALL(IF($V$1=$U$2:$U$958,ROW($S$2:$S$958)-1,""),ROW()),1),"")</f>
        <v/>
      </c>
      <c r="X107"/>
      <c r="Y107"/>
      <c r="Z107"/>
      <c r="AA107"/>
    </row>
    <row r="108" spans="1:27" ht="15">
      <c r="A108" s="71" t="s">
        <v>5215</v>
      </c>
      <c r="B108" s="71" t="s">
        <v>434</v>
      </c>
      <c r="C108" s="71" t="s">
        <v>6944</v>
      </c>
      <c r="E108" s="72" t="s">
        <v>5215</v>
      </c>
      <c r="F108" s="72" t="s">
        <v>876</v>
      </c>
      <c r="G108" s="72" t="s">
        <v>820</v>
      </c>
      <c r="H108" s="72" t="s">
        <v>3129</v>
      </c>
      <c r="I108" s="72" t="s">
        <v>4876</v>
      </c>
      <c r="K108" s="71" t="s">
        <v>558</v>
      </c>
      <c r="L108" s="71" t="s">
        <v>559</v>
      </c>
      <c r="M108" s="71">
        <v>2</v>
      </c>
      <c r="N108" s="71">
        <v>10</v>
      </c>
      <c r="O108" s="71">
        <v>20</v>
      </c>
      <c r="P108" s="71">
        <v>20</v>
      </c>
      <c r="Q108" s="71" t="s">
        <v>26</v>
      </c>
      <c r="S108" s="71" t="s">
        <v>560</v>
      </c>
      <c r="T108" s="71" t="s">
        <v>490</v>
      </c>
      <c r="U108" s="71" t="s">
        <v>64</v>
      </c>
      <c r="V108" s="71" t="str">
        <f t="array" ref="V108">IFERROR(INDEX(CBGV,SMALL(IF($V$1=$U$2:$U$958,ROW($S$2:$S$958)-1,""),ROW()),1),"")</f>
        <v/>
      </c>
      <c r="X108"/>
      <c r="Y108"/>
      <c r="Z108"/>
      <c r="AA108"/>
    </row>
    <row r="109" spans="1:27" ht="15">
      <c r="A109" s="71" t="s">
        <v>5216</v>
      </c>
      <c r="B109" s="71" t="s">
        <v>434</v>
      </c>
      <c r="C109" s="71" t="s">
        <v>6944</v>
      </c>
      <c r="E109" s="72" t="s">
        <v>5216</v>
      </c>
      <c r="F109" s="72" t="s">
        <v>4572</v>
      </c>
      <c r="G109" s="72" t="s">
        <v>171</v>
      </c>
      <c r="H109" s="72" t="s">
        <v>1190</v>
      </c>
      <c r="I109" s="72" t="s">
        <v>4876</v>
      </c>
      <c r="K109" s="71" t="s">
        <v>563</v>
      </c>
      <c r="L109" s="71" t="s">
        <v>564</v>
      </c>
      <c r="M109" s="71">
        <v>2</v>
      </c>
      <c r="N109" s="71" t="e">
        <v>#N/A</v>
      </c>
      <c r="O109" s="71" t="e">
        <v>#N/A</v>
      </c>
      <c r="P109" s="71" t="e">
        <v>#N/A</v>
      </c>
      <c r="Q109" s="71" t="e">
        <v>#N/A</v>
      </c>
      <c r="S109" s="71" t="s">
        <v>565</v>
      </c>
      <c r="T109" s="71" t="s">
        <v>490</v>
      </c>
      <c r="U109" s="71" t="s">
        <v>64</v>
      </c>
      <c r="V109" s="71" t="str">
        <f t="array" ref="V109">IFERROR(INDEX(CBGV,SMALL(IF($V$1=$U$2:$U$958,ROW($S$2:$S$958)-1,""),ROW()),1),"")</f>
        <v/>
      </c>
      <c r="X109"/>
      <c r="Y109"/>
      <c r="Z109"/>
      <c r="AA109"/>
    </row>
    <row r="110" spans="1:27" ht="15">
      <c r="A110" s="71" t="s">
        <v>5218</v>
      </c>
      <c r="B110" s="71" t="s">
        <v>434</v>
      </c>
      <c r="C110" s="71" t="s">
        <v>6944</v>
      </c>
      <c r="E110" s="72" t="s">
        <v>5218</v>
      </c>
      <c r="F110" s="72" t="s">
        <v>2807</v>
      </c>
      <c r="G110" s="72" t="s">
        <v>838</v>
      </c>
      <c r="H110" s="72" t="s">
        <v>3783</v>
      </c>
      <c r="I110" s="72" t="s">
        <v>4876</v>
      </c>
      <c r="K110" s="71" t="s">
        <v>568</v>
      </c>
      <c r="L110" s="71" t="s">
        <v>569</v>
      </c>
      <c r="M110" s="71">
        <v>3</v>
      </c>
      <c r="N110" s="71">
        <v>10</v>
      </c>
      <c r="O110" s="71">
        <v>10</v>
      </c>
      <c r="Q110" s="71">
        <v>20</v>
      </c>
      <c r="S110" s="71" t="s">
        <v>570</v>
      </c>
      <c r="T110" s="71" t="s">
        <v>490</v>
      </c>
      <c r="U110" s="71" t="s">
        <v>64</v>
      </c>
      <c r="V110" s="71" t="str">
        <f t="array" ref="V110">IFERROR(INDEX(CBGV,SMALL(IF($V$1=$U$2:$U$958,ROW($S$2:$S$958)-1,""),ROW()),1),"")</f>
        <v/>
      </c>
      <c r="X110"/>
      <c r="Y110"/>
      <c r="Z110"/>
      <c r="AA110"/>
    </row>
    <row r="111" spans="1:27" ht="15">
      <c r="A111" s="71" t="s">
        <v>5219</v>
      </c>
      <c r="B111" s="71" t="s">
        <v>434</v>
      </c>
      <c r="C111" s="71" t="s">
        <v>6944</v>
      </c>
      <c r="E111" s="72" t="s">
        <v>5219</v>
      </c>
      <c r="F111" s="72" t="s">
        <v>721</v>
      </c>
      <c r="G111" s="72" t="s">
        <v>838</v>
      </c>
      <c r="H111" s="72" t="s">
        <v>1049</v>
      </c>
      <c r="I111" s="72" t="s">
        <v>4876</v>
      </c>
      <c r="K111" s="71" t="s">
        <v>573</v>
      </c>
      <c r="L111" s="71" t="s">
        <v>574</v>
      </c>
      <c r="M111" s="71">
        <v>2</v>
      </c>
      <c r="N111" s="71">
        <v>10</v>
      </c>
      <c r="O111" s="71">
        <v>10</v>
      </c>
      <c r="P111" s="71" t="s">
        <v>26</v>
      </c>
      <c r="Q111" s="71">
        <v>10</v>
      </c>
      <c r="S111" s="71" t="s">
        <v>575</v>
      </c>
      <c r="T111" s="71" t="s">
        <v>447</v>
      </c>
      <c r="U111" s="71" t="s">
        <v>64</v>
      </c>
      <c r="V111" s="71" t="str">
        <f t="array" ref="V111">IFERROR(INDEX(CBGV,SMALL(IF($V$1=$U$2:$U$958,ROW($S$2:$S$958)-1,""),ROW()),1),"")</f>
        <v/>
      </c>
      <c r="X111"/>
      <c r="Y111"/>
      <c r="Z111"/>
      <c r="AA111"/>
    </row>
    <row r="112" spans="1:27" ht="15">
      <c r="A112" s="71" t="s">
        <v>5217</v>
      </c>
      <c r="B112" s="71" t="s">
        <v>434</v>
      </c>
      <c r="C112" s="71" t="s">
        <v>6944</v>
      </c>
      <c r="E112" s="72" t="s">
        <v>5217</v>
      </c>
      <c r="F112" s="72" t="s">
        <v>4041</v>
      </c>
      <c r="G112" s="72" t="s">
        <v>145</v>
      </c>
      <c r="H112" s="72" t="s">
        <v>1477</v>
      </c>
      <c r="I112" s="72" t="s">
        <v>4876</v>
      </c>
      <c r="K112" s="71" t="s">
        <v>578</v>
      </c>
      <c r="L112" s="71" t="s">
        <v>579</v>
      </c>
      <c r="M112" s="71">
        <v>2</v>
      </c>
      <c r="N112" s="71">
        <v>10</v>
      </c>
      <c r="O112" s="71" t="s">
        <v>26</v>
      </c>
      <c r="P112" s="71" t="s">
        <v>26</v>
      </c>
      <c r="Q112" s="71">
        <v>30</v>
      </c>
      <c r="S112" s="71" t="s">
        <v>580</v>
      </c>
      <c r="T112" s="71" t="s">
        <v>490</v>
      </c>
      <c r="U112" s="71" t="s">
        <v>64</v>
      </c>
      <c r="V112" s="71" t="str">
        <f t="array" ref="V112">IFERROR(INDEX(CBGV,SMALL(IF($V$1=$U$2:$U$958,ROW($S$2:$S$958)-1,""),ROW()),1),"")</f>
        <v/>
      </c>
      <c r="X112"/>
      <c r="Y112"/>
      <c r="Z112"/>
      <c r="AA112"/>
    </row>
    <row r="113" spans="1:27" ht="15">
      <c r="A113" s="71" t="s">
        <v>5436</v>
      </c>
      <c r="B113" s="71" t="s">
        <v>434</v>
      </c>
      <c r="C113" s="71" t="s">
        <v>6944</v>
      </c>
      <c r="E113" s="72" t="s">
        <v>5436</v>
      </c>
      <c r="F113" s="72" t="s">
        <v>2790</v>
      </c>
      <c r="G113" s="72" t="s">
        <v>103</v>
      </c>
      <c r="H113" s="72" t="s">
        <v>2222</v>
      </c>
      <c r="I113" s="72" t="s">
        <v>4876</v>
      </c>
      <c r="K113" s="71" t="s">
        <v>582</v>
      </c>
      <c r="L113" s="71" t="s">
        <v>583</v>
      </c>
      <c r="M113" s="71">
        <v>2</v>
      </c>
      <c r="N113" s="71">
        <v>10</v>
      </c>
      <c r="O113" s="71">
        <v>10</v>
      </c>
      <c r="P113" s="71">
        <v>10</v>
      </c>
      <c r="Q113" s="71">
        <v>10</v>
      </c>
      <c r="S113" s="71" t="s">
        <v>584</v>
      </c>
      <c r="T113" s="71" t="s">
        <v>585</v>
      </c>
      <c r="U113" s="71" t="s">
        <v>64</v>
      </c>
      <c r="V113" s="71" t="str">
        <f t="array" ref="V113">IFERROR(INDEX(CBGV,SMALL(IF($V$1=$U$2:$U$958,ROW($S$2:$S$958)-1,""),ROW()),1),"")</f>
        <v/>
      </c>
      <c r="X113"/>
      <c r="Y113"/>
      <c r="Z113"/>
      <c r="AA113"/>
    </row>
    <row r="114" spans="1:27" ht="15">
      <c r="A114" s="71" t="s">
        <v>5221</v>
      </c>
      <c r="B114" s="71" t="s">
        <v>434</v>
      </c>
      <c r="C114" s="71" t="s">
        <v>6944</v>
      </c>
      <c r="E114" s="72" t="s">
        <v>5221</v>
      </c>
      <c r="F114" s="72" t="s">
        <v>5222</v>
      </c>
      <c r="G114" s="72" t="s">
        <v>352</v>
      </c>
      <c r="H114" s="72" t="s">
        <v>2478</v>
      </c>
      <c r="I114" s="72" t="s">
        <v>4876</v>
      </c>
      <c r="K114" s="71" t="s">
        <v>587</v>
      </c>
      <c r="L114" s="71" t="s">
        <v>588</v>
      </c>
      <c r="M114" s="71">
        <v>2</v>
      </c>
      <c r="N114" s="71">
        <v>10</v>
      </c>
      <c r="O114" s="71">
        <v>10</v>
      </c>
      <c r="P114" s="71" t="s">
        <v>26</v>
      </c>
      <c r="Q114" s="71">
        <v>10</v>
      </c>
      <c r="S114" s="71" t="s">
        <v>589</v>
      </c>
      <c r="T114" s="71" t="s">
        <v>590</v>
      </c>
      <c r="U114" s="71" t="s">
        <v>64</v>
      </c>
      <c r="V114" s="71" t="str">
        <f t="array" ref="V114">IFERROR(INDEX(CBGV,SMALL(IF($V$1=$U$2:$U$958,ROW($S$2:$S$958)-1,""),ROW()),1),"")</f>
        <v/>
      </c>
      <c r="X114"/>
      <c r="Y114"/>
      <c r="Z114"/>
      <c r="AA114"/>
    </row>
    <row r="115" spans="1:27" ht="15">
      <c r="A115" s="71" t="s">
        <v>5458</v>
      </c>
      <c r="B115" s="71" t="s">
        <v>434</v>
      </c>
      <c r="C115" s="71" t="s">
        <v>6944</v>
      </c>
      <c r="E115" s="72" t="s">
        <v>5458</v>
      </c>
      <c r="F115" s="72" t="s">
        <v>726</v>
      </c>
      <c r="G115" s="72" t="s">
        <v>352</v>
      </c>
      <c r="H115" s="72" t="s">
        <v>1084</v>
      </c>
      <c r="I115" s="72" t="s">
        <v>4876</v>
      </c>
      <c r="K115" s="71" t="s">
        <v>593</v>
      </c>
      <c r="L115" s="71" t="s">
        <v>594</v>
      </c>
      <c r="M115" s="71">
        <v>3</v>
      </c>
      <c r="N115" s="71">
        <v>10</v>
      </c>
      <c r="O115" s="71">
        <v>15</v>
      </c>
      <c r="P115" s="71" t="s">
        <v>26</v>
      </c>
      <c r="Q115" s="71">
        <v>15</v>
      </c>
      <c r="S115" s="71" t="s">
        <v>595</v>
      </c>
      <c r="T115" s="71" t="s">
        <v>596</v>
      </c>
      <c r="U115" s="71" t="s">
        <v>64</v>
      </c>
      <c r="V115" s="71" t="str">
        <f t="array" ref="V115">IFERROR(INDEX(CBGV,SMALL(IF($V$1=$U$2:$U$958,ROW($S$2:$S$958)-1,""),ROW()),1),"")</f>
        <v/>
      </c>
      <c r="X115"/>
      <c r="Y115"/>
      <c r="Z115"/>
      <c r="AA115"/>
    </row>
    <row r="116" spans="1:27" ht="15">
      <c r="A116" s="71" t="s">
        <v>5220</v>
      </c>
      <c r="B116" s="71" t="s">
        <v>434</v>
      </c>
      <c r="C116" s="71" t="s">
        <v>6944</v>
      </c>
      <c r="E116" s="72" t="s">
        <v>5220</v>
      </c>
      <c r="F116" s="72" t="s">
        <v>2116</v>
      </c>
      <c r="G116" s="72" t="s">
        <v>430</v>
      </c>
      <c r="H116" s="72" t="s">
        <v>3311</v>
      </c>
      <c r="I116" s="72" t="s">
        <v>4876</v>
      </c>
      <c r="K116" s="71" t="s">
        <v>600</v>
      </c>
      <c r="L116" s="71" t="s">
        <v>601</v>
      </c>
      <c r="M116" s="71">
        <v>3</v>
      </c>
      <c r="N116" s="71">
        <v>10</v>
      </c>
      <c r="O116" s="71">
        <v>15</v>
      </c>
      <c r="P116" s="71" t="s">
        <v>26</v>
      </c>
      <c r="Q116" s="71">
        <v>15</v>
      </c>
      <c r="S116" s="71" t="s">
        <v>602</v>
      </c>
      <c r="T116" s="71" t="s">
        <v>603</v>
      </c>
      <c r="U116" s="71" t="s">
        <v>64</v>
      </c>
      <c r="V116" s="71" t="str">
        <f t="array" ref="V116">IFERROR(INDEX(CBGV,SMALL(IF($V$1=$U$2:$U$958,ROW($S$2:$S$958)-1,""),ROW()),1),"")</f>
        <v/>
      </c>
      <c r="X116"/>
      <c r="Y116"/>
      <c r="Z116"/>
      <c r="AA116"/>
    </row>
    <row r="117" spans="1:27" ht="15">
      <c r="A117" s="71" t="s">
        <v>5223</v>
      </c>
      <c r="B117" s="71" t="s">
        <v>434</v>
      </c>
      <c r="C117" s="71" t="s">
        <v>6944</v>
      </c>
      <c r="E117" s="72" t="s">
        <v>5223</v>
      </c>
      <c r="F117" s="72" t="s">
        <v>5224</v>
      </c>
      <c r="G117" s="72" t="s">
        <v>426</v>
      </c>
      <c r="H117" s="72" t="s">
        <v>5225</v>
      </c>
      <c r="I117" s="72" t="s">
        <v>4876</v>
      </c>
      <c r="K117" s="71" t="s">
        <v>604</v>
      </c>
      <c r="L117" s="71" t="s">
        <v>605</v>
      </c>
      <c r="M117" s="71">
        <v>3</v>
      </c>
      <c r="N117" s="71">
        <v>10</v>
      </c>
      <c r="O117" s="71">
        <v>10</v>
      </c>
      <c r="P117" s="71" t="s">
        <v>26</v>
      </c>
      <c r="Q117" s="71">
        <v>20</v>
      </c>
      <c r="S117" s="71" t="s">
        <v>606</v>
      </c>
      <c r="T117" s="71" t="s">
        <v>607</v>
      </c>
      <c r="U117" s="71" t="s">
        <v>64</v>
      </c>
      <c r="V117" s="71" t="str">
        <f t="array" ref="V117">IFERROR(INDEX(CBGV,SMALL(IF($V$1=$U$2:$U$958,ROW($S$2:$S$958)-1,""),ROW()),1),"")</f>
        <v/>
      </c>
      <c r="X117"/>
      <c r="Y117"/>
      <c r="Z117"/>
      <c r="AA117"/>
    </row>
    <row r="118" spans="1:27" ht="15">
      <c r="A118" s="71" t="s">
        <v>5226</v>
      </c>
      <c r="B118" s="71" t="s">
        <v>434</v>
      </c>
      <c r="C118" s="71" t="s">
        <v>6944</v>
      </c>
      <c r="E118" s="72" t="s">
        <v>5226</v>
      </c>
      <c r="F118" s="72" t="s">
        <v>2892</v>
      </c>
      <c r="G118" s="72" t="s">
        <v>1251</v>
      </c>
      <c r="H118" s="72" t="s">
        <v>2199</v>
      </c>
      <c r="I118" s="72" t="s">
        <v>4876</v>
      </c>
      <c r="K118" s="71" t="s">
        <v>609</v>
      </c>
      <c r="L118" s="71" t="s">
        <v>610</v>
      </c>
      <c r="M118" s="71">
        <v>2</v>
      </c>
      <c r="N118" s="71">
        <v>10</v>
      </c>
      <c r="O118" s="71">
        <v>10</v>
      </c>
      <c r="Q118" s="71">
        <v>30</v>
      </c>
      <c r="S118" s="71" t="s">
        <v>611</v>
      </c>
      <c r="T118" s="71" t="s">
        <v>612</v>
      </c>
      <c r="U118" s="71" t="s">
        <v>64</v>
      </c>
      <c r="V118" s="71" t="str">
        <f t="array" ref="V118">IFERROR(INDEX(CBGV,SMALL(IF($V$1=$U$2:$U$958,ROW($S$2:$S$958)-1,""),ROW()),1),"")</f>
        <v/>
      </c>
      <c r="X118"/>
      <c r="Y118"/>
      <c r="Z118"/>
      <c r="AA118"/>
    </row>
    <row r="119" spans="1:27" ht="15">
      <c r="A119" s="71" t="s">
        <v>5230</v>
      </c>
      <c r="B119" s="71" t="s">
        <v>434</v>
      </c>
      <c r="C119" s="71" t="s">
        <v>6944</v>
      </c>
      <c r="E119" s="72" t="s">
        <v>5230</v>
      </c>
      <c r="F119" s="72" t="s">
        <v>4761</v>
      </c>
      <c r="G119" s="72" t="s">
        <v>5231</v>
      </c>
      <c r="H119" s="72" t="s">
        <v>966</v>
      </c>
      <c r="I119" s="72" t="s">
        <v>4876</v>
      </c>
      <c r="K119" s="71" t="s">
        <v>613</v>
      </c>
      <c r="L119" s="71" t="s">
        <v>614</v>
      </c>
      <c r="M119" s="71">
        <v>3</v>
      </c>
      <c r="N119" s="71">
        <v>10</v>
      </c>
      <c r="O119" s="71">
        <v>10</v>
      </c>
      <c r="P119" s="71" t="s">
        <v>26</v>
      </c>
      <c r="Q119" s="71">
        <v>10</v>
      </c>
      <c r="S119" s="71" t="s">
        <v>615</v>
      </c>
      <c r="T119" s="71" t="s">
        <v>616</v>
      </c>
      <c r="U119" s="71" t="s">
        <v>64</v>
      </c>
      <c r="V119" s="71" t="str">
        <f t="array" ref="V119">IFERROR(INDEX(CBGV,SMALL(IF($V$1=$U$2:$U$958,ROW($S$2:$S$958)-1,""),ROW()),1),"")</f>
        <v/>
      </c>
      <c r="X119"/>
      <c r="Y119"/>
      <c r="Z119"/>
      <c r="AA119"/>
    </row>
    <row r="120" spans="1:27" ht="15">
      <c r="A120" s="71" t="s">
        <v>5227</v>
      </c>
      <c r="B120" s="71" t="s">
        <v>434</v>
      </c>
      <c r="C120" s="71" t="s">
        <v>6944</v>
      </c>
      <c r="E120" s="72" t="s">
        <v>5227</v>
      </c>
      <c r="F120" s="72" t="s">
        <v>435</v>
      </c>
      <c r="G120" s="72" t="s">
        <v>901</v>
      </c>
      <c r="H120" s="72" t="s">
        <v>986</v>
      </c>
      <c r="I120" s="72" t="s">
        <v>4876</v>
      </c>
      <c r="K120" s="71" t="s">
        <v>618</v>
      </c>
      <c r="L120" s="71" t="s">
        <v>619</v>
      </c>
      <c r="M120" s="71">
        <v>2</v>
      </c>
      <c r="N120" s="71">
        <v>10</v>
      </c>
      <c r="O120" s="71">
        <v>10</v>
      </c>
      <c r="P120" s="71" t="s">
        <v>26</v>
      </c>
      <c r="Q120" s="71">
        <v>20</v>
      </c>
      <c r="S120" s="71" t="s">
        <v>620</v>
      </c>
      <c r="T120" s="71" t="s">
        <v>621</v>
      </c>
      <c r="U120" s="71" t="s">
        <v>64</v>
      </c>
      <c r="V120" s="71" t="str">
        <f t="array" ref="V120">IFERROR(INDEX(CBGV,SMALL(IF($V$1=$U$2:$U$958,ROW($S$2:$S$958)-1,""),ROW()),1),"")</f>
        <v/>
      </c>
      <c r="X120"/>
      <c r="Y120"/>
      <c r="Z120"/>
      <c r="AA120"/>
    </row>
    <row r="121" spans="1:27" ht="15">
      <c r="A121" s="71" t="s">
        <v>5228</v>
      </c>
      <c r="B121" s="71" t="s">
        <v>434</v>
      </c>
      <c r="C121" s="71" t="s">
        <v>6944</v>
      </c>
      <c r="E121" s="72" t="s">
        <v>5228</v>
      </c>
      <c r="F121" s="72" t="s">
        <v>5229</v>
      </c>
      <c r="G121" s="72" t="s">
        <v>129</v>
      </c>
      <c r="H121" s="72" t="s">
        <v>5070</v>
      </c>
      <c r="I121" s="72" t="s">
        <v>4876</v>
      </c>
      <c r="K121" s="71" t="s">
        <v>624</v>
      </c>
      <c r="L121" s="71" t="s">
        <v>625</v>
      </c>
      <c r="M121" s="71">
        <v>3</v>
      </c>
      <c r="N121" s="71">
        <v>10</v>
      </c>
      <c r="O121" s="71">
        <v>20</v>
      </c>
      <c r="P121" s="71" t="s">
        <v>26</v>
      </c>
      <c r="Q121" s="71">
        <v>10</v>
      </c>
      <c r="S121" s="71" t="s">
        <v>626</v>
      </c>
      <c r="T121" s="71" t="s">
        <v>612</v>
      </c>
      <c r="U121" s="71" t="s">
        <v>64</v>
      </c>
      <c r="V121" s="71" t="str">
        <f t="array" ref="V121">IFERROR(INDEX(CBGV,SMALL(IF($V$1=$U$2:$U$958,ROW($S$2:$S$958)-1,""),ROW()),1),"")</f>
        <v/>
      </c>
      <c r="X121"/>
      <c r="Y121"/>
      <c r="Z121"/>
      <c r="AA121"/>
    </row>
    <row r="122" spans="1:27" ht="15">
      <c r="A122" s="71" t="s">
        <v>5233</v>
      </c>
      <c r="B122" s="71" t="s">
        <v>434</v>
      </c>
      <c r="C122" s="71" t="s">
        <v>6944</v>
      </c>
      <c r="E122" s="72" t="s">
        <v>5233</v>
      </c>
      <c r="F122" s="72" t="s">
        <v>128</v>
      </c>
      <c r="G122" s="72" t="s">
        <v>129</v>
      </c>
      <c r="H122" s="72" t="s">
        <v>3013</v>
      </c>
      <c r="I122" s="72" t="s">
        <v>4876</v>
      </c>
      <c r="K122" s="71" t="s">
        <v>628</v>
      </c>
      <c r="L122" s="71" t="s">
        <v>629</v>
      </c>
      <c r="M122" s="71">
        <v>3</v>
      </c>
      <c r="N122" s="71" t="e">
        <v>#N/A</v>
      </c>
      <c r="O122" s="71" t="e">
        <v>#N/A</v>
      </c>
      <c r="P122" s="71" t="e">
        <v>#N/A</v>
      </c>
      <c r="Q122" s="71" t="e">
        <v>#N/A</v>
      </c>
      <c r="S122" s="71" t="s">
        <v>630</v>
      </c>
      <c r="T122" s="71" t="s">
        <v>585</v>
      </c>
      <c r="U122" s="71" t="s">
        <v>64</v>
      </c>
      <c r="V122" s="71" t="str">
        <f t="array" ref="V122">IFERROR(INDEX(CBGV,SMALL(IF($V$1=$U$2:$U$958,ROW($S$2:$S$958)-1,""),ROW()),1),"")</f>
        <v/>
      </c>
      <c r="X122"/>
      <c r="Y122"/>
      <c r="Z122"/>
      <c r="AA122"/>
    </row>
    <row r="123" spans="1:27" ht="15">
      <c r="A123" s="71" t="s">
        <v>5488</v>
      </c>
      <c r="B123" s="71" t="s">
        <v>434</v>
      </c>
      <c r="C123" s="71" t="s">
        <v>6944</v>
      </c>
      <c r="E123" s="72" t="s">
        <v>5488</v>
      </c>
      <c r="F123" s="72" t="s">
        <v>5489</v>
      </c>
      <c r="G123" s="72" t="s">
        <v>129</v>
      </c>
      <c r="H123" s="72" t="s">
        <v>1444</v>
      </c>
      <c r="I123" s="72" t="s">
        <v>4876</v>
      </c>
      <c r="K123" s="71" t="s">
        <v>633</v>
      </c>
      <c r="L123" s="71" t="s">
        <v>634</v>
      </c>
      <c r="M123" s="71">
        <v>2</v>
      </c>
      <c r="N123" s="71" t="e">
        <v>#N/A</v>
      </c>
      <c r="O123" s="71" t="e">
        <v>#N/A</v>
      </c>
      <c r="P123" s="71" t="e">
        <v>#N/A</v>
      </c>
      <c r="Q123" s="71" t="e">
        <v>#N/A</v>
      </c>
      <c r="S123" s="71" t="s">
        <v>635</v>
      </c>
      <c r="T123" s="71" t="s">
        <v>585</v>
      </c>
      <c r="U123" s="71" t="s">
        <v>64</v>
      </c>
      <c r="V123" s="71" t="str">
        <f t="array" ref="V123">IFERROR(INDEX(CBGV,SMALL(IF($V$1=$U$2:$U$958,ROW($S$2:$S$958)-1,""),ROW()),1),"")</f>
        <v/>
      </c>
      <c r="X123"/>
      <c r="Y123"/>
      <c r="Z123"/>
      <c r="AA123"/>
    </row>
    <row r="124" spans="1:27" ht="15">
      <c r="A124" s="71" t="s">
        <v>5232</v>
      </c>
      <c r="B124" s="71" t="s">
        <v>434</v>
      </c>
      <c r="C124" s="71" t="s">
        <v>6944</v>
      </c>
      <c r="E124" s="72" t="s">
        <v>5232</v>
      </c>
      <c r="F124" s="72" t="s">
        <v>2836</v>
      </c>
      <c r="G124" s="72" t="s">
        <v>776</v>
      </c>
      <c r="H124" s="72" t="s">
        <v>1010</v>
      </c>
      <c r="I124" s="72" t="s">
        <v>4876</v>
      </c>
      <c r="K124" s="71" t="s">
        <v>636</v>
      </c>
      <c r="L124" s="71" t="s">
        <v>637</v>
      </c>
      <c r="M124" s="71">
        <v>2</v>
      </c>
      <c r="N124" s="71">
        <v>10</v>
      </c>
      <c r="O124" s="71">
        <v>10</v>
      </c>
      <c r="P124" s="71" t="s">
        <v>26</v>
      </c>
      <c r="Q124" s="71">
        <v>20</v>
      </c>
      <c r="S124" s="71" t="s">
        <v>638</v>
      </c>
      <c r="T124" s="71" t="s">
        <v>590</v>
      </c>
      <c r="U124" s="71" t="s">
        <v>64</v>
      </c>
      <c r="V124" s="71" t="str">
        <f t="array" ref="V124">IFERROR(INDEX(CBGV,SMALL(IF($V$1=$U$2:$U$958,ROW($S$2:$S$958)-1,""),ROW()),1),"")</f>
        <v/>
      </c>
      <c r="X124"/>
      <c r="Y124"/>
      <c r="Z124"/>
      <c r="AA124"/>
    </row>
    <row r="125" spans="1:27" ht="15">
      <c r="A125" s="71" t="s">
        <v>5234</v>
      </c>
      <c r="B125" s="71" t="s">
        <v>434</v>
      </c>
      <c r="C125" s="71" t="s">
        <v>6944</v>
      </c>
      <c r="E125" s="72" t="s">
        <v>5234</v>
      </c>
      <c r="F125" s="72" t="s">
        <v>1296</v>
      </c>
      <c r="G125" s="72" t="s">
        <v>309</v>
      </c>
      <c r="H125" s="72" t="s">
        <v>4991</v>
      </c>
      <c r="I125" s="72" t="s">
        <v>4876</v>
      </c>
      <c r="K125" s="71" t="s">
        <v>639</v>
      </c>
      <c r="L125" s="71" t="s">
        <v>640</v>
      </c>
      <c r="M125" s="71">
        <v>2</v>
      </c>
      <c r="N125" s="71">
        <v>10</v>
      </c>
      <c r="O125" s="71">
        <v>10</v>
      </c>
      <c r="P125" s="71">
        <v>20</v>
      </c>
      <c r="S125" s="71" t="s">
        <v>641</v>
      </c>
      <c r="T125" s="71" t="s">
        <v>612</v>
      </c>
      <c r="U125" s="71" t="s">
        <v>64</v>
      </c>
      <c r="V125" s="71" t="str">
        <f t="array" ref="V125">IFERROR(INDEX(CBGV,SMALL(IF($V$1=$U$2:$U$958,ROW($S$2:$S$958)-1,""),ROW()),1),"")</f>
        <v/>
      </c>
      <c r="X125"/>
      <c r="Y125"/>
      <c r="Z125"/>
      <c r="AA125"/>
    </row>
    <row r="126" spans="1:27" ht="15">
      <c r="A126" s="71" t="s">
        <v>5239</v>
      </c>
      <c r="B126" s="71" t="s">
        <v>434</v>
      </c>
      <c r="C126" s="71" t="s">
        <v>6944</v>
      </c>
      <c r="E126" s="72" t="s">
        <v>5239</v>
      </c>
      <c r="F126" s="72" t="s">
        <v>5240</v>
      </c>
      <c r="G126" s="72" t="s">
        <v>309</v>
      </c>
      <c r="H126" s="72" t="s">
        <v>5241</v>
      </c>
      <c r="I126" s="72" t="s">
        <v>4876</v>
      </c>
      <c r="K126" s="71" t="s">
        <v>644</v>
      </c>
      <c r="L126" s="82" t="s">
        <v>6979</v>
      </c>
      <c r="M126" s="71">
        <v>2</v>
      </c>
      <c r="N126" s="71">
        <v>10</v>
      </c>
      <c r="O126" s="71">
        <v>10</v>
      </c>
      <c r="P126" s="71" t="s">
        <v>26</v>
      </c>
      <c r="Q126" s="71">
        <v>10</v>
      </c>
      <c r="S126" s="71" t="s">
        <v>645</v>
      </c>
      <c r="T126" s="71" t="s">
        <v>603</v>
      </c>
      <c r="U126" s="71" t="s">
        <v>64</v>
      </c>
      <c r="V126" s="71" t="str">
        <f t="array" ref="V126">IFERROR(INDEX(CBGV,SMALL(IF($V$1=$U$2:$U$958,ROW($S$2:$S$958)-1,""),ROW()),1),"")</f>
        <v/>
      </c>
      <c r="X126"/>
      <c r="Y126"/>
      <c r="Z126"/>
      <c r="AA126"/>
    </row>
    <row r="127" spans="1:27" ht="15">
      <c r="A127" s="71" t="s">
        <v>5237</v>
      </c>
      <c r="B127" s="71" t="s">
        <v>434</v>
      </c>
      <c r="C127" s="71" t="s">
        <v>6972</v>
      </c>
      <c r="E127" s="72" t="s">
        <v>5237</v>
      </c>
      <c r="F127" s="72" t="s">
        <v>176</v>
      </c>
      <c r="G127" s="72" t="s">
        <v>59</v>
      </c>
      <c r="H127" s="72" t="s">
        <v>3870</v>
      </c>
      <c r="I127" s="72" t="s">
        <v>4876</v>
      </c>
      <c r="K127" s="71" t="s">
        <v>648</v>
      </c>
      <c r="L127" s="71" t="s">
        <v>649</v>
      </c>
      <c r="M127" s="71">
        <v>2</v>
      </c>
      <c r="S127" s="71" t="s">
        <v>650</v>
      </c>
      <c r="T127" s="71" t="s">
        <v>607</v>
      </c>
      <c r="U127" s="71" t="s">
        <v>64</v>
      </c>
      <c r="V127" s="71" t="str">
        <f t="array" ref="V127">IFERROR(INDEX(CBGV,SMALL(IF($V$1=$U$2:$U$958,ROW($S$2:$S$958)-1,""),ROW()),1),"")</f>
        <v/>
      </c>
      <c r="X127"/>
      <c r="Y127"/>
      <c r="Z127"/>
      <c r="AA127"/>
    </row>
    <row r="128" spans="1:27" ht="15">
      <c r="A128" s="71" t="s">
        <v>5235</v>
      </c>
      <c r="B128" s="71" t="s">
        <v>434</v>
      </c>
      <c r="C128" s="71" t="s">
        <v>6972</v>
      </c>
      <c r="E128" s="72" t="s">
        <v>5235</v>
      </c>
      <c r="F128" s="72" t="s">
        <v>5236</v>
      </c>
      <c r="G128" s="72" t="s">
        <v>65</v>
      </c>
      <c r="H128" s="72" t="s">
        <v>3071</v>
      </c>
      <c r="I128" s="72" t="s">
        <v>4876</v>
      </c>
      <c r="K128" s="71" t="s">
        <v>652</v>
      </c>
      <c r="L128" s="71" t="s">
        <v>649</v>
      </c>
      <c r="M128" s="71">
        <v>2</v>
      </c>
      <c r="S128" s="71" t="s">
        <v>653</v>
      </c>
      <c r="T128" s="71" t="s">
        <v>612</v>
      </c>
      <c r="U128" s="71" t="s">
        <v>64</v>
      </c>
      <c r="V128" s="71" t="str">
        <f t="array" ref="V128">IFERROR(INDEX(CBGV,SMALL(IF($V$1=$U$2:$U$958,ROW($S$2:$S$958)-1,""),ROW()),1),"")</f>
        <v/>
      </c>
      <c r="X128"/>
      <c r="Y128"/>
      <c r="Z128"/>
      <c r="AA128"/>
    </row>
    <row r="129" spans="1:27" ht="15">
      <c r="A129" s="71" t="s">
        <v>5238</v>
      </c>
      <c r="B129" s="71" t="s">
        <v>434</v>
      </c>
      <c r="C129" s="71" t="s">
        <v>6972</v>
      </c>
      <c r="E129" s="72" t="s">
        <v>5238</v>
      </c>
      <c r="F129" s="72" t="s">
        <v>2286</v>
      </c>
      <c r="G129" s="72" t="s">
        <v>140</v>
      </c>
      <c r="H129" s="72" t="s">
        <v>3136</v>
      </c>
      <c r="I129" s="72" t="s">
        <v>4876</v>
      </c>
      <c r="K129" s="71" t="s">
        <v>656</v>
      </c>
      <c r="L129" s="71" t="s">
        <v>657</v>
      </c>
      <c r="M129" s="71">
        <v>3</v>
      </c>
      <c r="N129" s="71">
        <v>10</v>
      </c>
      <c r="O129" s="71">
        <v>30</v>
      </c>
      <c r="S129" s="71" t="s">
        <v>658</v>
      </c>
      <c r="T129" s="71" t="s">
        <v>616</v>
      </c>
      <c r="U129" s="71" t="s">
        <v>64</v>
      </c>
      <c r="V129" s="71" t="str">
        <f t="array" ref="V129">IFERROR(INDEX(CBGV,SMALL(IF($V$1=$U$2:$U$958,ROW($S$2:$S$958)-1,""),ROW()),1),"")</f>
        <v/>
      </c>
      <c r="X129"/>
      <c r="Y129"/>
      <c r="Z129"/>
      <c r="AA129"/>
    </row>
    <row r="130" spans="1:27" ht="15">
      <c r="A130" s="71" t="s">
        <v>4875</v>
      </c>
      <c r="B130" s="71" t="s">
        <v>434</v>
      </c>
      <c r="C130" s="71" t="s">
        <v>6972</v>
      </c>
      <c r="E130" s="72" t="s">
        <v>4875</v>
      </c>
      <c r="F130" s="72" t="s">
        <v>356</v>
      </c>
      <c r="G130" s="72" t="s">
        <v>1355</v>
      </c>
      <c r="H130" s="72" t="s">
        <v>3371</v>
      </c>
      <c r="I130" s="72" t="s">
        <v>4876</v>
      </c>
      <c r="K130" s="71" t="s">
        <v>659</v>
      </c>
      <c r="L130" s="71" t="s">
        <v>660</v>
      </c>
      <c r="M130" s="71">
        <v>3</v>
      </c>
      <c r="N130" s="71">
        <v>10</v>
      </c>
      <c r="O130" s="71">
        <v>30</v>
      </c>
      <c r="S130" s="71" t="s">
        <v>661</v>
      </c>
      <c r="T130" s="71" t="s">
        <v>621</v>
      </c>
      <c r="U130" s="71" t="s">
        <v>64</v>
      </c>
      <c r="V130" s="71" t="str">
        <f t="array" ref="V130">IFERROR(INDEX(CBGV,SMALL(IF($V$1=$U$2:$U$958,ROW($S$2:$S$958)-1,""),ROW()),1),"")</f>
        <v/>
      </c>
      <c r="X130"/>
      <c r="Y130"/>
      <c r="Z130"/>
      <c r="AA130"/>
    </row>
    <row r="131" spans="1:27" ht="15">
      <c r="A131" s="71" t="s">
        <v>5246</v>
      </c>
      <c r="B131" s="71" t="s">
        <v>434</v>
      </c>
      <c r="C131" s="71" t="s">
        <v>6972</v>
      </c>
      <c r="E131" s="72" t="s">
        <v>5246</v>
      </c>
      <c r="F131" s="72" t="s">
        <v>1735</v>
      </c>
      <c r="G131" s="72" t="s">
        <v>2217</v>
      </c>
      <c r="H131" s="72" t="s">
        <v>1180</v>
      </c>
      <c r="I131" s="72" t="s">
        <v>4876</v>
      </c>
      <c r="K131" s="71" t="s">
        <v>663</v>
      </c>
      <c r="L131" s="71" t="s">
        <v>664</v>
      </c>
      <c r="M131" s="71">
        <v>3</v>
      </c>
      <c r="N131" s="71">
        <v>10</v>
      </c>
      <c r="O131" s="71">
        <v>30</v>
      </c>
      <c r="S131" s="71" t="s">
        <v>665</v>
      </c>
      <c r="T131" s="71" t="s">
        <v>612</v>
      </c>
      <c r="U131" s="71" t="s">
        <v>64</v>
      </c>
      <c r="V131" s="71" t="str">
        <f t="array" ref="V131">IFERROR(INDEX(CBGV,SMALL(IF($V$1=$U$2:$U$958,ROW($S$2:$S$958)-1,""),ROW()),1),"")</f>
        <v/>
      </c>
      <c r="X131"/>
      <c r="Y131"/>
      <c r="Z131"/>
      <c r="AA131"/>
    </row>
    <row r="132" spans="1:27" ht="15">
      <c r="A132" s="71" t="s">
        <v>5242</v>
      </c>
      <c r="B132" s="71" t="s">
        <v>434</v>
      </c>
      <c r="C132" s="71" t="s">
        <v>6972</v>
      </c>
      <c r="E132" s="72" t="s">
        <v>5242</v>
      </c>
      <c r="F132" s="72" t="s">
        <v>5243</v>
      </c>
      <c r="G132" s="72" t="s">
        <v>905</v>
      </c>
      <c r="H132" s="72" t="s">
        <v>4018</v>
      </c>
      <c r="I132" s="72" t="s">
        <v>4876</v>
      </c>
      <c r="K132" s="71" t="s">
        <v>666</v>
      </c>
      <c r="L132" s="71" t="s">
        <v>667</v>
      </c>
      <c r="M132" s="71">
        <v>3</v>
      </c>
      <c r="N132" s="71">
        <v>10</v>
      </c>
      <c r="O132" s="71">
        <v>30</v>
      </c>
      <c r="P132" s="71" t="s">
        <v>26</v>
      </c>
      <c r="Q132" s="71" t="s">
        <v>26</v>
      </c>
      <c r="S132" s="71" t="s">
        <v>668</v>
      </c>
      <c r="T132" s="71" t="s">
        <v>585</v>
      </c>
      <c r="U132" s="71" t="s">
        <v>64</v>
      </c>
      <c r="V132" s="71" t="str">
        <f t="array" ref="V132">IFERROR(INDEX(CBGV,SMALL(IF($V$1=$U$2:$U$958,ROW($S$2:$S$958)-1,""),ROW()),1),"")</f>
        <v/>
      </c>
      <c r="X132"/>
      <c r="Y132"/>
      <c r="Z132"/>
      <c r="AA132"/>
    </row>
    <row r="133" spans="1:27" ht="15">
      <c r="A133" s="71" t="s">
        <v>5244</v>
      </c>
      <c r="B133" s="71" t="s">
        <v>434</v>
      </c>
      <c r="C133" s="71" t="s">
        <v>6972</v>
      </c>
      <c r="E133" s="72" t="s">
        <v>5244</v>
      </c>
      <c r="F133" s="72" t="s">
        <v>5245</v>
      </c>
      <c r="G133" s="72" t="s">
        <v>905</v>
      </c>
      <c r="H133" s="72" t="s">
        <v>3690</v>
      </c>
      <c r="I133" s="72" t="s">
        <v>4876</v>
      </c>
      <c r="K133" s="71" t="s">
        <v>671</v>
      </c>
      <c r="L133" s="71" t="s">
        <v>672</v>
      </c>
      <c r="M133" s="71">
        <v>3</v>
      </c>
      <c r="N133" s="71">
        <v>10</v>
      </c>
      <c r="O133" s="71">
        <v>30</v>
      </c>
      <c r="P133" s="71" t="s">
        <v>26</v>
      </c>
      <c r="Q133" s="71" t="s">
        <v>26</v>
      </c>
      <c r="S133" s="71" t="s">
        <v>673</v>
      </c>
      <c r="T133" s="71" t="s">
        <v>674</v>
      </c>
      <c r="U133" s="71" t="s">
        <v>64</v>
      </c>
      <c r="V133" s="71" t="str">
        <f t="array" ref="V133">IFERROR(INDEX(CBGV,SMALL(IF($V$1=$U$2:$U$958,ROW($S$2:$S$958)-1,""),ROW()),1),"")</f>
        <v/>
      </c>
      <c r="X133"/>
      <c r="Y133"/>
      <c r="Z133"/>
      <c r="AA133"/>
    </row>
    <row r="134" spans="1:27" ht="15">
      <c r="A134" s="71" t="s">
        <v>4877</v>
      </c>
      <c r="B134" s="71" t="s">
        <v>434</v>
      </c>
      <c r="C134" s="71" t="s">
        <v>6972</v>
      </c>
      <c r="E134" s="72" t="s">
        <v>4877</v>
      </c>
      <c r="F134" s="72" t="s">
        <v>435</v>
      </c>
      <c r="G134" s="72" t="s">
        <v>905</v>
      </c>
      <c r="H134" s="72" t="s">
        <v>3705</v>
      </c>
      <c r="I134" s="72" t="s">
        <v>4876</v>
      </c>
      <c r="K134" s="71" t="s">
        <v>676</v>
      </c>
      <c r="L134" s="71" t="s">
        <v>677</v>
      </c>
      <c r="M134" s="71">
        <v>3</v>
      </c>
      <c r="N134" s="71">
        <v>10</v>
      </c>
      <c r="O134" s="71">
        <v>30</v>
      </c>
      <c r="P134" s="71" t="s">
        <v>26</v>
      </c>
      <c r="Q134" s="71" t="s">
        <v>26</v>
      </c>
      <c r="S134" s="71" t="s">
        <v>678</v>
      </c>
      <c r="T134" s="71" t="s">
        <v>603</v>
      </c>
      <c r="U134" s="71" t="s">
        <v>64</v>
      </c>
      <c r="V134" s="71" t="str">
        <f t="array" ref="V134">IFERROR(INDEX(CBGV,SMALL(IF($V$1=$U$2:$U$958,ROW($S$2:$S$958)-1,""),ROW()),1),"")</f>
        <v/>
      </c>
      <c r="X134"/>
      <c r="Y134"/>
      <c r="Z134"/>
      <c r="AA134"/>
    </row>
    <row r="135" spans="1:27" ht="15">
      <c r="A135" s="71" t="s">
        <v>5529</v>
      </c>
      <c r="B135" s="71" t="s">
        <v>434</v>
      </c>
      <c r="C135" s="71" t="s">
        <v>6972</v>
      </c>
      <c r="E135" s="72" t="s">
        <v>5529</v>
      </c>
      <c r="F135" s="72" t="s">
        <v>2406</v>
      </c>
      <c r="G135" s="72" t="s">
        <v>3498</v>
      </c>
      <c r="H135" s="72" t="s">
        <v>2218</v>
      </c>
      <c r="I135" s="72" t="s">
        <v>4876</v>
      </c>
      <c r="K135" s="71" t="s">
        <v>680</v>
      </c>
      <c r="L135" s="71" t="s">
        <v>681</v>
      </c>
      <c r="M135" s="71">
        <v>3</v>
      </c>
      <c r="N135" s="71">
        <v>10</v>
      </c>
      <c r="O135" s="71">
        <v>10</v>
      </c>
      <c r="P135" s="71" t="s">
        <v>26</v>
      </c>
      <c r="Q135" s="71">
        <v>10</v>
      </c>
      <c r="S135" s="71" t="s">
        <v>682</v>
      </c>
      <c r="T135" s="71" t="s">
        <v>596</v>
      </c>
      <c r="U135" s="71" t="s">
        <v>64</v>
      </c>
      <c r="V135" s="71" t="str">
        <f t="array" ref="V135">IFERROR(INDEX(CBGV,SMALL(IF($V$1=$U$2:$U$958,ROW($S$2:$S$958)-1,""),ROW()),1),"")</f>
        <v/>
      </c>
      <c r="X135"/>
      <c r="Y135"/>
      <c r="Z135"/>
      <c r="AA135"/>
    </row>
    <row r="136" spans="1:27" ht="15">
      <c r="A136" s="71" t="s">
        <v>4878</v>
      </c>
      <c r="B136" s="71" t="s">
        <v>434</v>
      </c>
      <c r="C136" s="71" t="s">
        <v>6972</v>
      </c>
      <c r="E136" s="72" t="s">
        <v>4878</v>
      </c>
      <c r="F136" s="72" t="s">
        <v>246</v>
      </c>
      <c r="G136" s="72" t="s">
        <v>683</v>
      </c>
      <c r="H136" s="72" t="s">
        <v>3081</v>
      </c>
      <c r="I136" s="72" t="s">
        <v>4876</v>
      </c>
      <c r="K136" s="71" t="s">
        <v>684</v>
      </c>
      <c r="L136" s="71" t="s">
        <v>685</v>
      </c>
      <c r="M136" s="71">
        <v>3</v>
      </c>
      <c r="N136" s="71">
        <v>10</v>
      </c>
      <c r="O136" s="71">
        <v>10</v>
      </c>
      <c r="P136" s="71">
        <v>20</v>
      </c>
      <c r="S136" s="71" t="s">
        <v>686</v>
      </c>
      <c r="T136" s="71" t="s">
        <v>585</v>
      </c>
      <c r="U136" s="71" t="s">
        <v>64</v>
      </c>
      <c r="V136" s="71" t="str">
        <f t="array" ref="V136">IFERROR(INDEX(CBGV,SMALL(IF($V$1=$U$2:$U$958,ROW($S$2:$S$958)-1,""),ROW()),1),"")</f>
        <v/>
      </c>
      <c r="X136"/>
      <c r="Y136"/>
      <c r="Z136"/>
      <c r="AA136"/>
    </row>
    <row r="137" spans="1:27" ht="15">
      <c r="A137" s="71" t="s">
        <v>5247</v>
      </c>
      <c r="B137" s="71" t="s">
        <v>434</v>
      </c>
      <c r="C137" s="71" t="s">
        <v>6972</v>
      </c>
      <c r="E137" s="72" t="s">
        <v>5247</v>
      </c>
      <c r="F137" s="72" t="s">
        <v>3551</v>
      </c>
      <c r="G137" s="72" t="s">
        <v>2725</v>
      </c>
      <c r="H137" s="72" t="s">
        <v>3041</v>
      </c>
      <c r="I137" s="72" t="s">
        <v>4876</v>
      </c>
      <c r="K137" s="71" t="s">
        <v>687</v>
      </c>
      <c r="L137" s="71" t="s">
        <v>688</v>
      </c>
      <c r="M137" s="71">
        <v>3</v>
      </c>
      <c r="N137" s="71" t="e">
        <v>#N/A</v>
      </c>
      <c r="O137" s="71" t="e">
        <v>#N/A</v>
      </c>
      <c r="P137" s="71" t="e">
        <v>#N/A</v>
      </c>
      <c r="Q137" s="71" t="e">
        <v>#N/A</v>
      </c>
      <c r="S137" s="71" t="s">
        <v>689</v>
      </c>
      <c r="T137" s="71" t="s">
        <v>590</v>
      </c>
      <c r="U137" s="71" t="s">
        <v>64</v>
      </c>
      <c r="V137" s="71" t="str">
        <f t="array" ref="V137">IFERROR(INDEX(CBGV,SMALL(IF($V$1=$U$2:$U$958,ROW($S$2:$S$958)-1,""),ROW()),1),"")</f>
        <v/>
      </c>
      <c r="X137"/>
      <c r="Y137"/>
      <c r="Z137"/>
      <c r="AA137"/>
    </row>
    <row r="138" spans="1:27" ht="15">
      <c r="A138" s="71" t="s">
        <v>5560</v>
      </c>
      <c r="B138" s="71" t="s">
        <v>434</v>
      </c>
      <c r="C138" s="71" t="s">
        <v>6972</v>
      </c>
      <c r="E138" s="72" t="s">
        <v>5560</v>
      </c>
      <c r="F138" s="72" t="s">
        <v>296</v>
      </c>
      <c r="G138" s="72" t="s">
        <v>466</v>
      </c>
      <c r="H138" s="72" t="s">
        <v>3468</v>
      </c>
      <c r="I138" s="72" t="s">
        <v>4876</v>
      </c>
      <c r="K138" s="71" t="s">
        <v>690</v>
      </c>
      <c r="L138" s="71" t="s">
        <v>691</v>
      </c>
      <c r="M138" s="71">
        <v>3</v>
      </c>
      <c r="N138" s="71" t="e">
        <v>#N/A</v>
      </c>
      <c r="O138" s="71" t="e">
        <v>#N/A</v>
      </c>
      <c r="P138" s="71" t="e">
        <v>#N/A</v>
      </c>
      <c r="Q138" s="71" t="e">
        <v>#N/A</v>
      </c>
      <c r="S138" s="71" t="s">
        <v>692</v>
      </c>
      <c r="T138" s="71" t="s">
        <v>603</v>
      </c>
      <c r="U138" s="71" t="s">
        <v>64</v>
      </c>
      <c r="V138" s="71" t="str">
        <f t="array" ref="V138">IFERROR(INDEX(CBGV,SMALL(IF($V$1=$U$2:$U$958,ROW($S$2:$S$958)-1,""),ROW()),1),"")</f>
        <v/>
      </c>
      <c r="X138"/>
      <c r="Y138"/>
      <c r="Z138"/>
      <c r="AA138"/>
    </row>
    <row r="139" spans="1:27" ht="15">
      <c r="A139" s="71" t="s">
        <v>5248</v>
      </c>
      <c r="B139" s="71" t="s">
        <v>434</v>
      </c>
      <c r="C139" s="71" t="s">
        <v>6972</v>
      </c>
      <c r="E139" s="72" t="s">
        <v>5248</v>
      </c>
      <c r="F139" s="72" t="s">
        <v>4651</v>
      </c>
      <c r="G139" s="72" t="s">
        <v>257</v>
      </c>
      <c r="H139" s="72" t="s">
        <v>1272</v>
      </c>
      <c r="I139" s="72" t="s">
        <v>4876</v>
      </c>
      <c r="K139" s="71" t="s">
        <v>694</v>
      </c>
      <c r="L139" s="71" t="s">
        <v>695</v>
      </c>
      <c r="M139" s="71">
        <v>2</v>
      </c>
      <c r="N139" s="71">
        <v>10</v>
      </c>
      <c r="O139" s="71">
        <v>20</v>
      </c>
      <c r="P139" s="71">
        <v>10</v>
      </c>
      <c r="Q139" s="71" t="s">
        <v>26</v>
      </c>
      <c r="S139" s="71" t="s">
        <v>696</v>
      </c>
      <c r="T139" s="71" t="s">
        <v>697</v>
      </c>
      <c r="U139" s="71" t="s">
        <v>64</v>
      </c>
      <c r="V139" s="71" t="str">
        <f t="array" ref="V139">IFERROR(INDEX(CBGV,SMALL(IF($V$1=$U$2:$U$958,ROW($S$2:$S$958)-1,""),ROW()),1),"")</f>
        <v/>
      </c>
      <c r="X139"/>
      <c r="Y139"/>
      <c r="Z139"/>
      <c r="AA139"/>
    </row>
    <row r="140" spans="1:27" ht="15">
      <c r="A140" s="71" t="s">
        <v>5251</v>
      </c>
      <c r="B140" s="71" t="s">
        <v>434</v>
      </c>
      <c r="C140" s="71" t="s">
        <v>6972</v>
      </c>
      <c r="E140" s="72" t="s">
        <v>5251</v>
      </c>
      <c r="F140" s="72" t="s">
        <v>2713</v>
      </c>
      <c r="G140" s="72" t="s">
        <v>935</v>
      </c>
      <c r="H140" s="72" t="s">
        <v>1142</v>
      </c>
      <c r="I140" s="72" t="s">
        <v>4876</v>
      </c>
      <c r="K140" s="71" t="s">
        <v>699</v>
      </c>
      <c r="L140" s="71" t="s">
        <v>700</v>
      </c>
      <c r="M140" s="71">
        <v>3</v>
      </c>
      <c r="N140" s="71" t="e">
        <v>#N/A</v>
      </c>
      <c r="O140" s="71" t="e">
        <v>#N/A</v>
      </c>
      <c r="P140" s="71" t="e">
        <v>#N/A</v>
      </c>
      <c r="Q140" s="71" t="e">
        <v>#N/A</v>
      </c>
      <c r="S140" s="71" t="s">
        <v>701</v>
      </c>
      <c r="T140" s="71" t="s">
        <v>702</v>
      </c>
      <c r="U140" s="71" t="s">
        <v>64</v>
      </c>
      <c r="V140" s="71" t="str">
        <f t="array" ref="V140">IFERROR(INDEX(CBGV,SMALL(IF($V$1=$U$2:$U$958,ROW($S$2:$S$958)-1,""),ROW()),1),"")</f>
        <v/>
      </c>
      <c r="X140"/>
      <c r="Y140"/>
      <c r="Z140"/>
      <c r="AA140"/>
    </row>
    <row r="141" spans="1:27" ht="15">
      <c r="A141" s="71" t="s">
        <v>5575</v>
      </c>
      <c r="B141" s="71" t="s">
        <v>434</v>
      </c>
      <c r="C141" s="71" t="s">
        <v>6972</v>
      </c>
      <c r="E141" s="72" t="s">
        <v>5575</v>
      </c>
      <c r="F141" s="72" t="s">
        <v>2805</v>
      </c>
      <c r="G141" s="72" t="s">
        <v>608</v>
      </c>
      <c r="H141" s="72" t="s">
        <v>3350</v>
      </c>
      <c r="I141" s="72" t="s">
        <v>4876</v>
      </c>
      <c r="K141" s="71" t="s">
        <v>703</v>
      </c>
      <c r="L141" s="71" t="s">
        <v>704</v>
      </c>
      <c r="M141" s="71">
        <v>2</v>
      </c>
      <c r="N141" s="71">
        <v>10</v>
      </c>
      <c r="O141" s="71">
        <v>10</v>
      </c>
      <c r="P141" s="71">
        <v>20</v>
      </c>
      <c r="S141" s="71" t="s">
        <v>705</v>
      </c>
      <c r="T141" s="71" t="s">
        <v>706</v>
      </c>
      <c r="U141" s="71" t="s">
        <v>64</v>
      </c>
      <c r="V141" s="71" t="str">
        <f t="array" ref="V141">IFERROR(INDEX(CBGV,SMALL(IF($V$1=$U$2:$U$958,ROW($S$2:$S$958)-1,""),ROW()),1),"")</f>
        <v/>
      </c>
      <c r="X141"/>
      <c r="Y141"/>
      <c r="Z141"/>
      <c r="AA141"/>
    </row>
    <row r="142" spans="1:27" ht="15">
      <c r="A142" s="71" t="s">
        <v>5250</v>
      </c>
      <c r="B142" s="71" t="s">
        <v>434</v>
      </c>
      <c r="C142" s="71" t="s">
        <v>6972</v>
      </c>
      <c r="E142" s="72" t="s">
        <v>5250</v>
      </c>
      <c r="F142" s="72" t="s">
        <v>2802</v>
      </c>
      <c r="G142" s="72" t="s">
        <v>608</v>
      </c>
      <c r="H142" s="72" t="s">
        <v>1696</v>
      </c>
      <c r="I142" s="72" t="s">
        <v>4876</v>
      </c>
      <c r="K142" s="71" t="s">
        <v>708</v>
      </c>
      <c r="L142" s="71" t="s">
        <v>709</v>
      </c>
      <c r="M142" s="71">
        <v>3</v>
      </c>
      <c r="N142" s="71">
        <v>0</v>
      </c>
      <c r="O142" s="71">
        <v>0</v>
      </c>
      <c r="P142" s="71">
        <v>0</v>
      </c>
      <c r="Q142" s="71">
        <v>0</v>
      </c>
      <c r="S142" s="71" t="s">
        <v>710</v>
      </c>
      <c r="T142" s="71" t="s">
        <v>621</v>
      </c>
      <c r="U142" s="71" t="s">
        <v>64</v>
      </c>
      <c r="V142" s="71" t="str">
        <f t="array" ref="V142">IFERROR(INDEX(CBGV,SMALL(IF($V$1=$U$2:$U$958,ROW($S$2:$S$958)-1,""),ROW()),1),"")</f>
        <v/>
      </c>
      <c r="X142"/>
      <c r="Y142"/>
      <c r="Z142"/>
      <c r="AA142"/>
    </row>
    <row r="143" spans="1:27" ht="15">
      <c r="A143" s="71" t="s">
        <v>5574</v>
      </c>
      <c r="B143" s="71" t="s">
        <v>434</v>
      </c>
      <c r="C143" s="71" t="s">
        <v>6972</v>
      </c>
      <c r="E143" s="72" t="s">
        <v>5574</v>
      </c>
      <c r="F143" s="72" t="s">
        <v>113</v>
      </c>
      <c r="G143" s="72" t="s">
        <v>3098</v>
      </c>
      <c r="H143" s="72" t="s">
        <v>3389</v>
      </c>
      <c r="I143" s="72" t="s">
        <v>4876</v>
      </c>
      <c r="K143" s="71" t="s">
        <v>714</v>
      </c>
      <c r="L143" s="71" t="s">
        <v>715</v>
      </c>
      <c r="M143" s="71">
        <v>3</v>
      </c>
      <c r="N143" s="71">
        <v>10</v>
      </c>
      <c r="O143" s="71">
        <v>10</v>
      </c>
      <c r="P143" s="71">
        <v>10</v>
      </c>
      <c r="Q143" s="71">
        <v>10</v>
      </c>
      <c r="S143" s="71" t="s">
        <v>716</v>
      </c>
      <c r="T143" s="71" t="s">
        <v>674</v>
      </c>
      <c r="U143" s="71" t="s">
        <v>64</v>
      </c>
      <c r="V143" s="71" t="str">
        <f t="array" ref="V143">IFERROR(INDEX(CBGV,SMALL(IF($V$1=$U$2:$U$958,ROW($S$2:$S$958)-1,""),ROW()),1),"")</f>
        <v/>
      </c>
      <c r="X143"/>
      <c r="Y143"/>
      <c r="Z143"/>
      <c r="AA143"/>
    </row>
    <row r="144" spans="1:27" ht="15">
      <c r="A144" s="71" t="s">
        <v>4929</v>
      </c>
      <c r="B144" s="71" t="s">
        <v>434</v>
      </c>
      <c r="C144" s="71" t="s">
        <v>6972</v>
      </c>
      <c r="E144" s="72" t="s">
        <v>4929</v>
      </c>
      <c r="F144" s="72" t="s">
        <v>3653</v>
      </c>
      <c r="G144" s="72" t="s">
        <v>1548</v>
      </c>
      <c r="H144" s="72" t="s">
        <v>3052</v>
      </c>
      <c r="I144" s="72" t="s">
        <v>4876</v>
      </c>
      <c r="K144" s="71" t="s">
        <v>717</v>
      </c>
      <c r="L144" s="71" t="s">
        <v>718</v>
      </c>
      <c r="M144" s="71">
        <v>2</v>
      </c>
      <c r="N144" s="71">
        <v>10</v>
      </c>
      <c r="O144" s="71">
        <v>10</v>
      </c>
      <c r="P144" s="71">
        <v>0</v>
      </c>
      <c r="Q144" s="71">
        <v>30</v>
      </c>
      <c r="S144" s="71" t="s">
        <v>719</v>
      </c>
      <c r="T144" s="71" t="s">
        <v>720</v>
      </c>
      <c r="U144" s="71" t="s">
        <v>64</v>
      </c>
      <c r="V144" s="71" t="str">
        <f t="array" ref="V144">IFERROR(INDEX(CBGV,SMALL(IF($V$1=$U$2:$U$958,ROW($S$2:$S$958)-1,""),ROW()),1),"")</f>
        <v/>
      </c>
      <c r="X144"/>
      <c r="Y144"/>
      <c r="Z144"/>
      <c r="AA144"/>
    </row>
    <row r="145" spans="1:27" ht="15">
      <c r="A145" s="71" t="s">
        <v>5252</v>
      </c>
      <c r="B145" s="71" t="s">
        <v>434</v>
      </c>
      <c r="C145" s="71" t="s">
        <v>6972</v>
      </c>
      <c r="E145" s="72" t="s">
        <v>5252</v>
      </c>
      <c r="F145" s="72" t="s">
        <v>5253</v>
      </c>
      <c r="G145" s="72" t="s">
        <v>1382</v>
      </c>
      <c r="H145" s="72" t="s">
        <v>1110</v>
      </c>
      <c r="I145" s="72" t="s">
        <v>4876</v>
      </c>
      <c r="K145" s="71" t="s">
        <v>723</v>
      </c>
      <c r="L145" s="71" t="s">
        <v>724</v>
      </c>
      <c r="M145" s="71">
        <v>4</v>
      </c>
      <c r="N145" s="71" t="s">
        <v>26</v>
      </c>
      <c r="O145" s="71" t="s">
        <v>26</v>
      </c>
      <c r="P145" s="71" t="s">
        <v>26</v>
      </c>
      <c r="Q145" s="71" t="s">
        <v>26</v>
      </c>
      <c r="S145" s="71" t="s">
        <v>725</v>
      </c>
      <c r="T145" s="71" t="s">
        <v>590</v>
      </c>
      <c r="U145" s="71" t="s">
        <v>64</v>
      </c>
      <c r="V145" s="71" t="str">
        <f t="array" ref="V145">IFERROR(INDEX(CBGV,SMALL(IF($V$1=$U$2:$U$958,ROW($S$2:$S$958)-1,""),ROW()),1),"")</f>
        <v/>
      </c>
      <c r="X145"/>
      <c r="Y145"/>
      <c r="Z145"/>
      <c r="AA145"/>
    </row>
    <row r="146" spans="1:27" ht="15">
      <c r="A146" s="71" t="s">
        <v>5255</v>
      </c>
      <c r="B146" s="71" t="s">
        <v>434</v>
      </c>
      <c r="C146" s="71" t="s">
        <v>6972</v>
      </c>
      <c r="E146" s="72" t="s">
        <v>5255</v>
      </c>
      <c r="F146" s="72" t="s">
        <v>992</v>
      </c>
      <c r="G146" s="72" t="s">
        <v>322</v>
      </c>
      <c r="H146" s="72" t="s">
        <v>1098</v>
      </c>
      <c r="I146" s="72" t="s">
        <v>4876</v>
      </c>
      <c r="K146" s="71" t="s">
        <v>727</v>
      </c>
      <c r="L146" s="71" t="s">
        <v>728</v>
      </c>
      <c r="M146" s="71">
        <v>4</v>
      </c>
      <c r="N146" s="71" t="s">
        <v>26</v>
      </c>
      <c r="O146" s="71" t="s">
        <v>26</v>
      </c>
      <c r="P146" s="71" t="s">
        <v>26</v>
      </c>
      <c r="Q146" s="71" t="s">
        <v>26</v>
      </c>
      <c r="S146" s="71" t="s">
        <v>729</v>
      </c>
      <c r="T146" s="71" t="s">
        <v>596</v>
      </c>
      <c r="U146" s="71" t="s">
        <v>64</v>
      </c>
      <c r="V146" s="71" t="str">
        <f t="array" ref="V146">IFERROR(INDEX(CBGV,SMALL(IF($V$1=$U$2:$U$958,ROW($S$2:$S$958)-1,""),ROW()),1),"")</f>
        <v/>
      </c>
      <c r="X146"/>
      <c r="Y146"/>
      <c r="Z146"/>
      <c r="AA146"/>
    </row>
    <row r="147" spans="1:27" ht="15">
      <c r="A147" s="71" t="s">
        <v>5254</v>
      </c>
      <c r="B147" s="71" t="s">
        <v>434</v>
      </c>
      <c r="C147" s="71" t="s">
        <v>6972</v>
      </c>
      <c r="E147" s="72" t="s">
        <v>5254</v>
      </c>
      <c r="F147" s="72" t="s">
        <v>83</v>
      </c>
      <c r="G147" s="72" t="s">
        <v>322</v>
      </c>
      <c r="H147" s="72" t="s">
        <v>3854</v>
      </c>
      <c r="I147" s="72" t="s">
        <v>4876</v>
      </c>
      <c r="K147" s="71" t="s">
        <v>731</v>
      </c>
      <c r="L147" s="71" t="s">
        <v>732</v>
      </c>
      <c r="M147" s="71">
        <v>4</v>
      </c>
      <c r="N147" s="71" t="s">
        <v>26</v>
      </c>
      <c r="O147" s="71" t="s">
        <v>26</v>
      </c>
      <c r="P147" s="71" t="s">
        <v>26</v>
      </c>
      <c r="Q147" s="71" t="s">
        <v>26</v>
      </c>
      <c r="S147" s="71" t="s">
        <v>733</v>
      </c>
      <c r="T147" s="71" t="s">
        <v>590</v>
      </c>
      <c r="U147" s="71" t="s">
        <v>64</v>
      </c>
      <c r="V147" s="71" t="str">
        <f t="array" ref="V147">IFERROR(INDEX(CBGV,SMALL(IF($V$1=$U$2:$U$958,ROW($S$2:$S$958)-1,""),ROW()),1),"")</f>
        <v/>
      </c>
      <c r="X147"/>
      <c r="Y147"/>
      <c r="Z147"/>
      <c r="AA147"/>
    </row>
    <row r="148" spans="1:27" ht="15">
      <c r="A148" s="71" t="s">
        <v>5257</v>
      </c>
      <c r="B148" s="71" t="s">
        <v>434</v>
      </c>
      <c r="C148" s="71" t="s">
        <v>6972</v>
      </c>
      <c r="E148" s="72" t="s">
        <v>5257</v>
      </c>
      <c r="F148" s="72" t="s">
        <v>113</v>
      </c>
      <c r="G148" s="72" t="s">
        <v>939</v>
      </c>
      <c r="H148" s="72" t="s">
        <v>1025</v>
      </c>
      <c r="I148" s="72" t="s">
        <v>4876</v>
      </c>
      <c r="K148" s="71" t="s">
        <v>735</v>
      </c>
      <c r="L148" s="71" t="s">
        <v>736</v>
      </c>
      <c r="M148" s="71">
        <v>3</v>
      </c>
      <c r="S148" s="71" t="s">
        <v>737</v>
      </c>
      <c r="T148" s="71" t="s">
        <v>603</v>
      </c>
      <c r="U148" s="71" t="s">
        <v>64</v>
      </c>
      <c r="V148" s="71" t="str">
        <f t="array" ref="V148">IFERROR(INDEX(CBGV,SMALL(IF($V$1=$U$2:$U$958,ROW($S$2:$S$958)-1,""),ROW()),1),"")</f>
        <v/>
      </c>
      <c r="X148"/>
      <c r="Y148"/>
      <c r="Z148"/>
      <c r="AA148"/>
    </row>
    <row r="149" spans="1:27" ht="15">
      <c r="A149" s="71" t="s">
        <v>5256</v>
      </c>
      <c r="B149" s="71" t="s">
        <v>434</v>
      </c>
      <c r="C149" s="71" t="s">
        <v>6972</v>
      </c>
      <c r="E149" s="72" t="s">
        <v>5256</v>
      </c>
      <c r="F149" s="72" t="s">
        <v>3237</v>
      </c>
      <c r="G149" s="72" t="s">
        <v>939</v>
      </c>
      <c r="H149" s="72" t="s">
        <v>1121</v>
      </c>
      <c r="I149" s="72" t="s">
        <v>4876</v>
      </c>
      <c r="K149" s="71" t="s">
        <v>739</v>
      </c>
      <c r="L149" s="71" t="s">
        <v>740</v>
      </c>
      <c r="M149" s="71">
        <v>2</v>
      </c>
      <c r="N149" s="71">
        <v>10</v>
      </c>
      <c r="O149" s="71">
        <v>20</v>
      </c>
      <c r="P149" s="71" t="s">
        <v>26</v>
      </c>
      <c r="Q149" s="71">
        <v>10</v>
      </c>
      <c r="S149" s="71" t="s">
        <v>741</v>
      </c>
      <c r="T149" s="71" t="s">
        <v>697</v>
      </c>
      <c r="U149" s="71" t="s">
        <v>64</v>
      </c>
      <c r="V149" s="71" t="str">
        <f t="array" ref="V149">IFERROR(INDEX(CBGV,SMALL(IF($V$1=$U$2:$U$958,ROW($S$2:$S$958)-1,""),ROW()),1),"")</f>
        <v/>
      </c>
      <c r="X149"/>
      <c r="Y149"/>
      <c r="Z149"/>
      <c r="AA149"/>
    </row>
    <row r="150" spans="1:27" ht="15">
      <c r="A150" s="71" t="s">
        <v>5260</v>
      </c>
      <c r="B150" s="71" t="s">
        <v>434</v>
      </c>
      <c r="C150" s="71" t="s">
        <v>6972</v>
      </c>
      <c r="E150" s="72" t="s">
        <v>5260</v>
      </c>
      <c r="F150" s="72" t="s">
        <v>5261</v>
      </c>
      <c r="G150" s="72" t="s">
        <v>861</v>
      </c>
      <c r="H150" s="72" t="s">
        <v>3642</v>
      </c>
      <c r="I150" s="72" t="s">
        <v>4876</v>
      </c>
      <c r="K150" s="71" t="s">
        <v>747</v>
      </c>
      <c r="L150" s="71" t="s">
        <v>748</v>
      </c>
      <c r="M150" s="71">
        <v>2</v>
      </c>
      <c r="N150" s="71">
        <v>10</v>
      </c>
      <c r="O150" s="71">
        <v>10</v>
      </c>
      <c r="P150" s="71">
        <v>10</v>
      </c>
      <c r="S150" s="71" t="s">
        <v>749</v>
      </c>
      <c r="T150" s="71" t="s">
        <v>702</v>
      </c>
      <c r="U150" s="71" t="s">
        <v>64</v>
      </c>
      <c r="V150" s="71" t="str">
        <f t="array" ref="V150">IFERROR(INDEX(CBGV,SMALL(IF($V$1=$U$2:$U$958,ROW($S$2:$S$958)-1,""),ROW()),1),"")</f>
        <v/>
      </c>
      <c r="X150"/>
      <c r="Y150"/>
      <c r="Z150"/>
      <c r="AA150"/>
    </row>
    <row r="151" spans="1:27" ht="15">
      <c r="A151" s="71" t="s">
        <v>5249</v>
      </c>
      <c r="B151" s="71" t="s">
        <v>434</v>
      </c>
      <c r="C151" s="71" t="s">
        <v>6972</v>
      </c>
      <c r="E151" s="72" t="s">
        <v>5249</v>
      </c>
      <c r="F151" s="72" t="s">
        <v>528</v>
      </c>
      <c r="G151" s="72" t="s">
        <v>1097</v>
      </c>
      <c r="H151" s="72" t="s">
        <v>1457</v>
      </c>
      <c r="I151" s="72" t="s">
        <v>4876</v>
      </c>
      <c r="K151" s="71" t="s">
        <v>751</v>
      </c>
      <c r="L151" s="71" t="s">
        <v>752</v>
      </c>
      <c r="M151" s="71">
        <v>2</v>
      </c>
      <c r="N151" s="71">
        <v>10</v>
      </c>
      <c r="O151" s="71">
        <v>10</v>
      </c>
      <c r="P151" s="71" t="s">
        <v>26</v>
      </c>
      <c r="Q151" s="71">
        <v>20</v>
      </c>
      <c r="S151" s="71" t="s">
        <v>753</v>
      </c>
      <c r="T151" s="71" t="s">
        <v>706</v>
      </c>
      <c r="U151" s="71" t="s">
        <v>64</v>
      </c>
      <c r="V151" s="71" t="str">
        <f t="array" ref="V151">IFERROR(INDEX(CBGV,SMALL(IF($V$1=$U$2:$U$958,ROW($S$2:$S$958)-1,""),ROW()),1),"")</f>
        <v/>
      </c>
      <c r="X151"/>
      <c r="Y151"/>
      <c r="Z151"/>
      <c r="AA151"/>
    </row>
    <row r="152" spans="1:27" ht="15">
      <c r="A152" s="71" t="s">
        <v>4898</v>
      </c>
      <c r="B152" s="71" t="s">
        <v>434</v>
      </c>
      <c r="C152" s="71" t="s">
        <v>6972</v>
      </c>
      <c r="E152" s="72" t="s">
        <v>4898</v>
      </c>
      <c r="F152" s="72" t="s">
        <v>4899</v>
      </c>
      <c r="G152" s="72" t="s">
        <v>4900</v>
      </c>
      <c r="H152" s="72" t="s">
        <v>3090</v>
      </c>
      <c r="I152" s="72" t="s">
        <v>4876</v>
      </c>
      <c r="K152" s="71" t="s">
        <v>755</v>
      </c>
      <c r="L152" s="71" t="s">
        <v>756</v>
      </c>
      <c r="M152" s="71">
        <v>2</v>
      </c>
      <c r="N152" s="71">
        <v>20</v>
      </c>
      <c r="O152" s="71">
        <v>30</v>
      </c>
      <c r="S152" s="71" t="s">
        <v>757</v>
      </c>
      <c r="T152" s="71" t="s">
        <v>758</v>
      </c>
      <c r="U152" s="71" t="s">
        <v>64</v>
      </c>
      <c r="V152" s="71" t="str">
        <f t="array" ref="V152">IFERROR(INDEX(CBGV,SMALL(IF($V$1=$U$2:$U$958,ROW($S$2:$S$958)-1,""),ROW()),1),"")</f>
        <v/>
      </c>
      <c r="X152"/>
      <c r="Y152"/>
      <c r="Z152"/>
      <c r="AA152"/>
    </row>
    <row r="153" spans="1:27" ht="15">
      <c r="A153" s="71" t="s">
        <v>5258</v>
      </c>
      <c r="B153" s="71" t="s">
        <v>434</v>
      </c>
      <c r="C153" s="71" t="s">
        <v>6972</v>
      </c>
      <c r="E153" s="72" t="s">
        <v>5258</v>
      </c>
      <c r="F153" s="72" t="s">
        <v>5259</v>
      </c>
      <c r="G153" s="72" t="s">
        <v>482</v>
      </c>
      <c r="H153" s="72" t="s">
        <v>1067</v>
      </c>
      <c r="I153" s="72" t="s">
        <v>4876</v>
      </c>
      <c r="K153" s="71" t="s">
        <v>760</v>
      </c>
      <c r="L153" s="71" t="s">
        <v>761</v>
      </c>
      <c r="M153" s="71">
        <v>2</v>
      </c>
      <c r="N153" s="71">
        <v>10</v>
      </c>
      <c r="O153" s="71">
        <v>10</v>
      </c>
      <c r="Q153" s="71">
        <v>10</v>
      </c>
      <c r="S153" s="71" t="s">
        <v>762</v>
      </c>
      <c r="T153" s="71" t="s">
        <v>697</v>
      </c>
      <c r="U153" s="71" t="s">
        <v>64</v>
      </c>
      <c r="V153" s="71" t="str">
        <f t="array" ref="V153">IFERROR(INDEX(CBGV,SMALL(IF($V$1=$U$2:$U$958,ROW($S$2:$S$958)-1,""),ROW()),1),"")</f>
        <v/>
      </c>
      <c r="X153"/>
      <c r="Y153"/>
      <c r="Z153"/>
      <c r="AA153"/>
    </row>
    <row r="154" spans="1:27" ht="15">
      <c r="A154" s="71" t="s">
        <v>5264</v>
      </c>
      <c r="B154" s="71" t="s">
        <v>434</v>
      </c>
      <c r="C154" s="71" t="s">
        <v>6972</v>
      </c>
      <c r="E154" s="72" t="s">
        <v>5264</v>
      </c>
      <c r="F154" s="72" t="s">
        <v>498</v>
      </c>
      <c r="G154" s="72" t="s">
        <v>482</v>
      </c>
      <c r="H154" s="72" t="s">
        <v>3113</v>
      </c>
      <c r="I154" s="72" t="s">
        <v>4876</v>
      </c>
      <c r="K154" s="71" t="s">
        <v>765</v>
      </c>
      <c r="L154" s="71" t="s">
        <v>766</v>
      </c>
      <c r="M154" s="71">
        <v>2</v>
      </c>
      <c r="N154" s="71">
        <v>10</v>
      </c>
      <c r="O154" s="71">
        <v>10</v>
      </c>
      <c r="P154" s="71">
        <v>20</v>
      </c>
      <c r="S154" s="71" t="s">
        <v>767</v>
      </c>
      <c r="T154" s="71" t="s">
        <v>403</v>
      </c>
      <c r="U154" s="71" t="s">
        <v>64</v>
      </c>
      <c r="V154" s="71" t="str">
        <f t="array" ref="V154">IFERROR(INDEX(CBGV,SMALL(IF($V$1=$U$2:$U$958,ROW($S$2:$S$958)-1,""),ROW()),1),"")</f>
        <v/>
      </c>
      <c r="X154"/>
      <c r="Y154"/>
      <c r="Z154"/>
      <c r="AA154"/>
    </row>
    <row r="155" spans="1:27" ht="15">
      <c r="A155" s="71" t="s">
        <v>5263</v>
      </c>
      <c r="B155" s="71" t="s">
        <v>434</v>
      </c>
      <c r="C155" s="71" t="s">
        <v>6972</v>
      </c>
      <c r="E155" s="72" t="s">
        <v>5263</v>
      </c>
      <c r="F155" s="72" t="s">
        <v>2860</v>
      </c>
      <c r="G155" s="72" t="s">
        <v>482</v>
      </c>
      <c r="H155" s="72" t="s">
        <v>1185</v>
      </c>
      <c r="I155" s="72" t="s">
        <v>4876</v>
      </c>
      <c r="K155" s="71" t="s">
        <v>769</v>
      </c>
      <c r="L155" s="71" t="s">
        <v>770</v>
      </c>
      <c r="M155" s="71">
        <v>2</v>
      </c>
      <c r="N155" s="71">
        <v>10</v>
      </c>
      <c r="O155" s="71">
        <v>10</v>
      </c>
      <c r="P155" s="71" t="s">
        <v>26</v>
      </c>
      <c r="Q155" s="71">
        <v>10</v>
      </c>
      <c r="S155" s="71" t="s">
        <v>771</v>
      </c>
      <c r="T155" s="71" t="s">
        <v>772</v>
      </c>
      <c r="U155" s="71" t="s">
        <v>64</v>
      </c>
      <c r="V155" s="71" t="str">
        <f t="array" ref="V155">IFERROR(INDEX(CBGV,SMALL(IF($V$1=$U$2:$U$958,ROW($S$2:$S$958)-1,""),ROW()),1),"")</f>
        <v/>
      </c>
      <c r="X155"/>
      <c r="Y155"/>
      <c r="Z155"/>
      <c r="AA155"/>
    </row>
    <row r="156" spans="1:27" ht="15">
      <c r="A156" s="71" t="s">
        <v>5265</v>
      </c>
      <c r="B156" s="71" t="s">
        <v>434</v>
      </c>
      <c r="C156" s="71" t="s">
        <v>6972</v>
      </c>
      <c r="E156" s="72" t="s">
        <v>5265</v>
      </c>
      <c r="F156" s="72" t="s">
        <v>2860</v>
      </c>
      <c r="G156" s="72" t="s">
        <v>482</v>
      </c>
      <c r="H156" s="72" t="s">
        <v>3389</v>
      </c>
      <c r="I156" s="72" t="s">
        <v>4876</v>
      </c>
      <c r="K156" s="71" t="s">
        <v>773</v>
      </c>
      <c r="L156" s="71" t="s">
        <v>774</v>
      </c>
      <c r="M156" s="71">
        <v>3</v>
      </c>
      <c r="N156" s="71">
        <v>20</v>
      </c>
      <c r="O156" s="71">
        <v>10</v>
      </c>
      <c r="P156" s="71" t="s">
        <v>26</v>
      </c>
      <c r="Q156" s="71">
        <v>10</v>
      </c>
      <c r="S156" s="71" t="s">
        <v>775</v>
      </c>
      <c r="T156" s="71" t="s">
        <v>403</v>
      </c>
      <c r="U156" s="71" t="s">
        <v>64</v>
      </c>
      <c r="V156" s="71" t="str">
        <f t="array" ref="V156">IFERROR(INDEX(CBGV,SMALL(IF($V$1=$U$2:$U$958,ROW($S$2:$S$958)-1,""),ROW()),1),"")</f>
        <v/>
      </c>
      <c r="X156"/>
      <c r="Y156"/>
      <c r="Z156"/>
      <c r="AA156"/>
    </row>
    <row r="157" spans="1:27" ht="15">
      <c r="A157" s="71" t="s">
        <v>5262</v>
      </c>
      <c r="B157" s="71" t="s">
        <v>434</v>
      </c>
      <c r="C157" s="71" t="s">
        <v>6972</v>
      </c>
      <c r="E157" s="72" t="s">
        <v>5262</v>
      </c>
      <c r="F157" s="72" t="s">
        <v>128</v>
      </c>
      <c r="G157" s="72" t="s">
        <v>482</v>
      </c>
      <c r="H157" s="72" t="s">
        <v>3786</v>
      </c>
      <c r="I157" s="72" t="s">
        <v>4876</v>
      </c>
      <c r="K157" s="71" t="s">
        <v>777</v>
      </c>
      <c r="L157" s="71" t="s">
        <v>778</v>
      </c>
      <c r="M157" s="71">
        <v>3</v>
      </c>
      <c r="N157" s="71">
        <v>10</v>
      </c>
      <c r="O157" s="71">
        <v>10</v>
      </c>
      <c r="P157" s="71" t="s">
        <v>26</v>
      </c>
      <c r="Q157" s="71">
        <v>10</v>
      </c>
      <c r="S157" s="71" t="s">
        <v>779</v>
      </c>
      <c r="T157" s="71" t="s">
        <v>780</v>
      </c>
      <c r="U157" s="71" t="s">
        <v>64</v>
      </c>
      <c r="V157" s="71" t="str">
        <f t="array" ref="V157">IFERROR(INDEX(CBGV,SMALL(IF($V$1=$U$2:$U$958,ROW($S$2:$S$958)-1,""),ROW()),1),"")</f>
        <v/>
      </c>
      <c r="X157"/>
      <c r="Y157"/>
      <c r="Z157"/>
      <c r="AA157"/>
    </row>
    <row r="158" spans="1:27" ht="15">
      <c r="A158" s="71" t="s">
        <v>5619</v>
      </c>
      <c r="B158" s="71" t="s">
        <v>434</v>
      </c>
      <c r="C158" s="71" t="s">
        <v>6972</v>
      </c>
      <c r="E158" s="72" t="s">
        <v>5619</v>
      </c>
      <c r="F158" s="72" t="s">
        <v>5620</v>
      </c>
      <c r="G158" s="72" t="s">
        <v>482</v>
      </c>
      <c r="H158" s="72" t="s">
        <v>4147</v>
      </c>
      <c r="I158" s="72" t="s">
        <v>4876</v>
      </c>
      <c r="K158" s="71" t="s">
        <v>781</v>
      </c>
      <c r="L158" s="71" t="s">
        <v>782</v>
      </c>
      <c r="M158" s="71">
        <v>3</v>
      </c>
      <c r="N158" s="71">
        <v>10</v>
      </c>
      <c r="O158" s="71">
        <v>10</v>
      </c>
      <c r="P158" s="71" t="s">
        <v>26</v>
      </c>
      <c r="Q158" s="71">
        <v>10</v>
      </c>
      <c r="S158" s="71" t="s">
        <v>783</v>
      </c>
      <c r="T158" s="71" t="s">
        <v>603</v>
      </c>
      <c r="U158" s="71" t="s">
        <v>64</v>
      </c>
      <c r="V158" s="71" t="str">
        <f t="array" ref="V158">IFERROR(INDEX(CBGV,SMALL(IF($V$1=$U$2:$U$958,ROW($S$2:$S$958)-1,""),ROW()),1),"")</f>
        <v/>
      </c>
      <c r="X158"/>
      <c r="Y158"/>
      <c r="Z158"/>
      <c r="AA158"/>
    </row>
    <row r="159" spans="1:27" ht="15">
      <c r="A159" s="71" t="s">
        <v>4953</v>
      </c>
      <c r="B159" s="71" t="s">
        <v>434</v>
      </c>
      <c r="C159" s="71" t="s">
        <v>6972</v>
      </c>
      <c r="E159" s="72" t="s">
        <v>4953</v>
      </c>
      <c r="F159" s="72" t="s">
        <v>1519</v>
      </c>
      <c r="G159" s="72" t="s">
        <v>1505</v>
      </c>
      <c r="H159" s="72" t="s">
        <v>2526</v>
      </c>
      <c r="I159" s="72" t="s">
        <v>4876</v>
      </c>
      <c r="K159" s="71" t="s">
        <v>785</v>
      </c>
      <c r="L159" s="71" t="s">
        <v>786</v>
      </c>
      <c r="M159" s="71">
        <v>3</v>
      </c>
      <c r="N159" s="71" t="e">
        <v>#N/A</v>
      </c>
      <c r="O159" s="71" t="e">
        <v>#N/A</v>
      </c>
      <c r="P159" s="71" t="e">
        <v>#N/A</v>
      </c>
      <c r="Q159" s="71" t="e">
        <v>#N/A</v>
      </c>
      <c r="S159" s="71" t="s">
        <v>787</v>
      </c>
      <c r="T159" s="71" t="s">
        <v>596</v>
      </c>
      <c r="U159" s="71" t="s">
        <v>64</v>
      </c>
      <c r="V159" s="71" t="str">
        <f t="array" ref="V159">IFERROR(INDEX(CBGV,SMALL(IF($V$1=$U$2:$U$958,ROW($S$2:$S$958)-1,""),ROW()),1),"")</f>
        <v/>
      </c>
      <c r="X159"/>
      <c r="Y159"/>
      <c r="Z159"/>
      <c r="AA159"/>
    </row>
    <row r="160" spans="1:27" ht="15">
      <c r="A160" s="71" t="s">
        <v>5266</v>
      </c>
      <c r="B160" s="71" t="s">
        <v>434</v>
      </c>
      <c r="C160" s="71" t="s">
        <v>6972</v>
      </c>
      <c r="E160" s="72" t="s">
        <v>5266</v>
      </c>
      <c r="F160" s="72" t="s">
        <v>1832</v>
      </c>
      <c r="G160" s="72" t="s">
        <v>712</v>
      </c>
      <c r="H160" s="72" t="s">
        <v>1255</v>
      </c>
      <c r="I160" s="72" t="s">
        <v>4876</v>
      </c>
      <c r="K160" s="71" t="s">
        <v>790</v>
      </c>
      <c r="L160" s="71" t="s">
        <v>791</v>
      </c>
      <c r="M160" s="71">
        <v>2</v>
      </c>
      <c r="N160" s="71" t="e">
        <v>#N/A</v>
      </c>
      <c r="O160" s="71" t="e">
        <v>#N/A</v>
      </c>
      <c r="P160" s="71" t="e">
        <v>#N/A</v>
      </c>
      <c r="Q160" s="71" t="e">
        <v>#N/A</v>
      </c>
      <c r="S160" s="71" t="s">
        <v>792</v>
      </c>
      <c r="T160" s="71" t="s">
        <v>758</v>
      </c>
      <c r="U160" s="71" t="s">
        <v>64</v>
      </c>
      <c r="V160" s="71" t="str">
        <f t="array" ref="V160">IFERROR(INDEX(CBGV,SMALL(IF($V$1=$U$2:$U$958,ROW($S$2:$S$958)-1,""),ROW()),1),"")</f>
        <v/>
      </c>
      <c r="X160"/>
      <c r="Y160"/>
      <c r="Z160"/>
      <c r="AA160"/>
    </row>
    <row r="161" spans="1:27" ht="15">
      <c r="A161" s="71" t="s">
        <v>5267</v>
      </c>
      <c r="B161" s="71" t="s">
        <v>434</v>
      </c>
      <c r="C161" s="71" t="s">
        <v>6972</v>
      </c>
      <c r="E161" s="72" t="s">
        <v>5267</v>
      </c>
      <c r="F161" s="72" t="s">
        <v>763</v>
      </c>
      <c r="G161" s="72" t="s">
        <v>503</v>
      </c>
      <c r="H161" s="72" t="s">
        <v>3110</v>
      </c>
      <c r="I161" s="72" t="s">
        <v>4876</v>
      </c>
      <c r="K161" s="71" t="s">
        <v>794</v>
      </c>
      <c r="L161" s="71" t="s">
        <v>795</v>
      </c>
      <c r="M161" s="71">
        <v>3</v>
      </c>
      <c r="N161" s="71">
        <v>10</v>
      </c>
      <c r="O161" s="71">
        <v>10</v>
      </c>
      <c r="P161" s="71" t="s">
        <v>26</v>
      </c>
      <c r="Q161" s="71">
        <v>20</v>
      </c>
      <c r="S161" s="71" t="s">
        <v>796</v>
      </c>
      <c r="T161" s="71" t="s">
        <v>697</v>
      </c>
      <c r="U161" s="71" t="s">
        <v>64</v>
      </c>
      <c r="V161" s="71" t="str">
        <f t="array" ref="V161">IFERROR(INDEX(CBGV,SMALL(IF($V$1=$U$2:$U$958,ROW($S$2:$S$958)-1,""),ROW()),1),"")</f>
        <v/>
      </c>
      <c r="X161"/>
      <c r="Y161"/>
      <c r="Z161"/>
      <c r="AA161"/>
    </row>
    <row r="162" spans="1:27" ht="15">
      <c r="A162" s="71" t="s">
        <v>6018</v>
      </c>
      <c r="B162" s="71" t="s">
        <v>421</v>
      </c>
      <c r="C162" s="71" t="s">
        <v>6969</v>
      </c>
      <c r="E162" s="72" t="s">
        <v>6018</v>
      </c>
      <c r="F162" s="72" t="s">
        <v>3629</v>
      </c>
      <c r="G162" s="72" t="s">
        <v>201</v>
      </c>
      <c r="H162" s="72" t="s">
        <v>2556</v>
      </c>
      <c r="I162" s="72" t="s">
        <v>5815</v>
      </c>
      <c r="K162" s="71" t="s">
        <v>798</v>
      </c>
      <c r="L162" s="71" t="s">
        <v>799</v>
      </c>
      <c r="M162" s="71">
        <v>3</v>
      </c>
      <c r="N162" s="71">
        <v>10</v>
      </c>
      <c r="O162" s="71">
        <v>10</v>
      </c>
      <c r="P162" s="71">
        <v>10</v>
      </c>
      <c r="Q162" s="71">
        <v>10</v>
      </c>
      <c r="S162" s="71" t="s">
        <v>800</v>
      </c>
      <c r="T162" s="71" t="s">
        <v>780</v>
      </c>
      <c r="U162" s="71" t="s">
        <v>64</v>
      </c>
      <c r="V162" s="71" t="str">
        <f t="array" ref="V162">IFERROR(INDEX(CBGV,SMALL(IF($V$1=$U$2:$U$958,ROW($S$2:$S$958)-1,""),ROW()),1),"")</f>
        <v/>
      </c>
      <c r="X162"/>
      <c r="Y162"/>
      <c r="Z162"/>
      <c r="AA162"/>
    </row>
    <row r="163" spans="1:27" ht="15">
      <c r="A163" s="71" t="s">
        <v>5708</v>
      </c>
      <c r="B163" s="71" t="s">
        <v>421</v>
      </c>
      <c r="C163" s="71" t="s">
        <v>6969</v>
      </c>
      <c r="E163" s="72" t="s">
        <v>5708</v>
      </c>
      <c r="F163" s="72" t="s">
        <v>2942</v>
      </c>
      <c r="G163" s="72" t="s">
        <v>201</v>
      </c>
      <c r="H163" s="72" t="s">
        <v>3313</v>
      </c>
      <c r="I163" s="72" t="s">
        <v>5330</v>
      </c>
      <c r="K163" s="71" t="s">
        <v>803</v>
      </c>
      <c r="L163" s="71" t="s">
        <v>804</v>
      </c>
      <c r="M163" s="71">
        <v>2</v>
      </c>
      <c r="N163" s="71">
        <v>10</v>
      </c>
      <c r="O163" s="71">
        <v>10</v>
      </c>
      <c r="P163" s="71">
        <v>10</v>
      </c>
      <c r="Q163" s="71" t="s">
        <v>26</v>
      </c>
      <c r="S163" s="71" t="s">
        <v>805</v>
      </c>
      <c r="T163" s="71" t="s">
        <v>607</v>
      </c>
      <c r="U163" s="71" t="s">
        <v>64</v>
      </c>
      <c r="V163" s="71" t="str">
        <f t="array" ref="V163">IFERROR(INDEX(CBGV,SMALL(IF($V$1=$U$2:$U$958,ROW($S$2:$S$958)-1,""),ROW()),1),"")</f>
        <v/>
      </c>
      <c r="X163"/>
      <c r="Y163"/>
      <c r="Z163"/>
      <c r="AA163"/>
    </row>
    <row r="164" spans="1:27" ht="15">
      <c r="A164" s="71" t="s">
        <v>6449</v>
      </c>
      <c r="B164" s="71" t="s">
        <v>421</v>
      </c>
      <c r="C164" s="71" t="s">
        <v>6969</v>
      </c>
      <c r="E164" s="72" t="s">
        <v>6449</v>
      </c>
      <c r="F164" s="72" t="s">
        <v>5291</v>
      </c>
      <c r="G164" s="72" t="s">
        <v>201</v>
      </c>
      <c r="H164" s="72" t="s">
        <v>3127</v>
      </c>
      <c r="I164" s="72" t="s">
        <v>5815</v>
      </c>
      <c r="K164" s="71" t="s">
        <v>808</v>
      </c>
      <c r="L164" s="71" t="s">
        <v>809</v>
      </c>
      <c r="M164" s="71">
        <v>2</v>
      </c>
      <c r="N164" s="71" t="e">
        <v>#N/A</v>
      </c>
      <c r="O164" s="71" t="e">
        <v>#N/A</v>
      </c>
      <c r="P164" s="71" t="e">
        <v>#N/A</v>
      </c>
      <c r="Q164" s="71" t="e">
        <v>#N/A</v>
      </c>
      <c r="S164" s="71" t="s">
        <v>810</v>
      </c>
      <c r="T164" s="71" t="s">
        <v>621</v>
      </c>
      <c r="U164" s="71" t="s">
        <v>64</v>
      </c>
      <c r="V164" s="71" t="str">
        <f t="array" ref="V164">IFERROR(INDEX(CBGV,SMALL(IF($V$1=$U$2:$U$958,ROW($S$2:$S$958)-1,""),ROW()),1),"")</f>
        <v/>
      </c>
      <c r="X164"/>
      <c r="Y164"/>
      <c r="Z164"/>
      <c r="AA164"/>
    </row>
    <row r="165" spans="1:27" ht="15">
      <c r="A165" s="71" t="s">
        <v>5710</v>
      </c>
      <c r="B165" s="71" t="s">
        <v>421</v>
      </c>
      <c r="C165" s="71" t="s">
        <v>6969</v>
      </c>
      <c r="E165" s="72" t="s">
        <v>5710</v>
      </c>
      <c r="F165" s="72" t="s">
        <v>5711</v>
      </c>
      <c r="G165" s="72" t="s">
        <v>201</v>
      </c>
      <c r="H165" s="72" t="s">
        <v>2506</v>
      </c>
      <c r="I165" s="72" t="s">
        <v>5330</v>
      </c>
      <c r="K165" s="71" t="s">
        <v>814</v>
      </c>
      <c r="L165" s="71" t="s">
        <v>815</v>
      </c>
      <c r="M165" s="71">
        <v>2</v>
      </c>
      <c r="N165" s="71">
        <v>30</v>
      </c>
      <c r="O165" s="71">
        <v>20</v>
      </c>
      <c r="P165" s="71" t="s">
        <v>26</v>
      </c>
      <c r="Q165" s="71" t="s">
        <v>26</v>
      </c>
      <c r="S165" s="71" t="s">
        <v>816</v>
      </c>
      <c r="T165" s="71" t="s">
        <v>772</v>
      </c>
      <c r="U165" s="71" t="s">
        <v>64</v>
      </c>
      <c r="V165" s="71" t="str">
        <f t="array" ref="V165">IFERROR(INDEX(CBGV,SMALL(IF($V$1=$U$2:$U$958,ROW($S$2:$S$958)-1,""),ROW()),1),"")</f>
        <v/>
      </c>
      <c r="X165"/>
      <c r="Y165"/>
      <c r="Z165"/>
      <c r="AA165"/>
    </row>
    <row r="166" spans="1:27" ht="15">
      <c r="A166" s="71" t="s">
        <v>6019</v>
      </c>
      <c r="B166" s="71" t="s">
        <v>421</v>
      </c>
      <c r="C166" s="71" t="s">
        <v>6969</v>
      </c>
      <c r="E166" s="72" t="s">
        <v>6019</v>
      </c>
      <c r="F166" s="72" t="s">
        <v>1353</v>
      </c>
      <c r="G166" s="72" t="s">
        <v>201</v>
      </c>
      <c r="H166" s="72" t="s">
        <v>1747</v>
      </c>
      <c r="I166" s="72" t="s">
        <v>5815</v>
      </c>
      <c r="K166" s="71" t="s">
        <v>817</v>
      </c>
      <c r="L166" s="71" t="s">
        <v>818</v>
      </c>
      <c r="M166" s="71">
        <v>4</v>
      </c>
      <c r="N166" s="71">
        <v>10</v>
      </c>
      <c r="O166" s="71">
        <v>10</v>
      </c>
      <c r="P166" s="71">
        <v>20</v>
      </c>
      <c r="Q166" s="71" t="s">
        <v>26</v>
      </c>
      <c r="S166" s="71" t="s">
        <v>819</v>
      </c>
      <c r="T166" s="71" t="s">
        <v>403</v>
      </c>
      <c r="U166" s="71" t="s">
        <v>64</v>
      </c>
      <c r="V166" s="71" t="str">
        <f t="array" ref="V166">IFERROR(INDEX(CBGV,SMALL(IF($V$1=$U$2:$U$958,ROW($S$2:$S$958)-1,""),ROW()),1),"")</f>
        <v/>
      </c>
      <c r="X166"/>
      <c r="Y166"/>
      <c r="Z166"/>
      <c r="AA166"/>
    </row>
    <row r="167" spans="1:27" ht="15">
      <c r="A167" s="71" t="s">
        <v>5709</v>
      </c>
      <c r="B167" s="71" t="s">
        <v>421</v>
      </c>
      <c r="C167" s="71" t="s">
        <v>6969</v>
      </c>
      <c r="E167" s="72" t="s">
        <v>5709</v>
      </c>
      <c r="F167" s="72" t="s">
        <v>443</v>
      </c>
      <c r="G167" s="72" t="s">
        <v>201</v>
      </c>
      <c r="H167" s="72" t="s">
        <v>2547</v>
      </c>
      <c r="I167" s="72" t="s">
        <v>5330</v>
      </c>
      <c r="K167" s="71" t="s">
        <v>821</v>
      </c>
      <c r="L167" s="71" t="s">
        <v>822</v>
      </c>
      <c r="M167" s="71">
        <v>4</v>
      </c>
      <c r="N167" s="71">
        <v>10</v>
      </c>
      <c r="O167" s="71">
        <v>10</v>
      </c>
      <c r="P167" s="71">
        <v>20</v>
      </c>
      <c r="Q167" s="71" t="s">
        <v>26</v>
      </c>
      <c r="S167" s="71" t="s">
        <v>823</v>
      </c>
      <c r="T167" s="71" t="s">
        <v>780</v>
      </c>
      <c r="U167" s="71" t="s">
        <v>64</v>
      </c>
      <c r="V167" s="71" t="str">
        <f t="array" ref="V167">IFERROR(INDEX(CBGV,SMALL(IF($V$1=$U$2:$U$958,ROW($S$2:$S$958)-1,""),ROW()),1),"")</f>
        <v/>
      </c>
      <c r="X167"/>
      <c r="Y167"/>
      <c r="Z167"/>
      <c r="AA167"/>
    </row>
    <row r="168" spans="1:27" ht="15">
      <c r="A168" s="71" t="s">
        <v>5814</v>
      </c>
      <c r="B168" s="71" t="s">
        <v>421</v>
      </c>
      <c r="C168" s="71" t="s">
        <v>6969</v>
      </c>
      <c r="E168" s="72" t="s">
        <v>5814</v>
      </c>
      <c r="F168" s="72" t="s">
        <v>435</v>
      </c>
      <c r="G168" s="72" t="s">
        <v>201</v>
      </c>
      <c r="H168" s="72" t="s">
        <v>3819</v>
      </c>
      <c r="I168" s="72" t="s">
        <v>5815</v>
      </c>
      <c r="K168" s="71" t="s">
        <v>825</v>
      </c>
      <c r="L168" s="71" t="s">
        <v>826</v>
      </c>
      <c r="M168" s="71">
        <v>4</v>
      </c>
      <c r="N168" s="71">
        <v>10</v>
      </c>
      <c r="O168" s="71">
        <v>10</v>
      </c>
      <c r="P168" s="71">
        <v>20</v>
      </c>
      <c r="Q168" s="71" t="s">
        <v>26</v>
      </c>
      <c r="S168" s="71" t="s">
        <v>827</v>
      </c>
      <c r="T168" s="71" t="s">
        <v>603</v>
      </c>
      <c r="U168" s="71" t="s">
        <v>64</v>
      </c>
      <c r="V168" s="71" t="str">
        <f t="array" ref="V168">IFERROR(INDEX(CBGV,SMALL(IF($V$1=$U$2:$U$958,ROW($S$2:$S$958)-1,""),ROW()),1),"")</f>
        <v/>
      </c>
      <c r="X168"/>
      <c r="Y168"/>
      <c r="Z168"/>
      <c r="AA168"/>
    </row>
    <row r="169" spans="1:27" ht="15">
      <c r="A169" s="71" t="s">
        <v>6191</v>
      </c>
      <c r="B169" s="71" t="s">
        <v>421</v>
      </c>
      <c r="C169" s="71" t="s">
        <v>6969</v>
      </c>
      <c r="E169" s="72" t="s">
        <v>6191</v>
      </c>
      <c r="F169" s="72" t="s">
        <v>5760</v>
      </c>
      <c r="G169" s="72" t="s">
        <v>201</v>
      </c>
      <c r="H169" s="72" t="s">
        <v>3175</v>
      </c>
      <c r="I169" s="72" t="s">
        <v>5330</v>
      </c>
      <c r="K169" s="71" t="s">
        <v>829</v>
      </c>
      <c r="L169" s="71" t="s">
        <v>830</v>
      </c>
      <c r="M169" s="71">
        <v>2</v>
      </c>
      <c r="N169" s="71" t="e">
        <v>#N/A</v>
      </c>
      <c r="O169" s="71" t="e">
        <v>#N/A</v>
      </c>
      <c r="P169" s="71" t="e">
        <v>#N/A</v>
      </c>
      <c r="Q169" s="71" t="e">
        <v>#N/A</v>
      </c>
      <c r="S169" s="71" t="s">
        <v>831</v>
      </c>
      <c r="T169" s="71" t="s">
        <v>772</v>
      </c>
      <c r="U169" s="71" t="s">
        <v>64</v>
      </c>
      <c r="V169" s="71" t="str">
        <f t="array" ref="V169">IFERROR(INDEX(CBGV,SMALL(IF($V$1=$U$2:$U$958,ROW($S$2:$S$958)-1,""),ROW()),1),"")</f>
        <v/>
      </c>
      <c r="X169"/>
      <c r="Y169"/>
      <c r="Z169"/>
      <c r="AA169"/>
    </row>
    <row r="170" spans="1:27" ht="15">
      <c r="A170" s="71" t="s">
        <v>6028</v>
      </c>
      <c r="B170" s="71" t="s">
        <v>421</v>
      </c>
      <c r="C170" s="71" t="s">
        <v>6969</v>
      </c>
      <c r="E170" s="72" t="s">
        <v>6028</v>
      </c>
      <c r="F170" s="72" t="s">
        <v>3299</v>
      </c>
      <c r="G170" s="72" t="s">
        <v>201</v>
      </c>
      <c r="H170" s="72" t="s">
        <v>3427</v>
      </c>
      <c r="I170" s="72" t="s">
        <v>5815</v>
      </c>
      <c r="K170" s="71" t="s">
        <v>834</v>
      </c>
      <c r="L170" s="71" t="s">
        <v>835</v>
      </c>
      <c r="M170" s="71">
        <v>2</v>
      </c>
      <c r="N170" s="71">
        <v>10</v>
      </c>
      <c r="O170" s="71">
        <v>10</v>
      </c>
      <c r="P170" s="71" t="s">
        <v>26</v>
      </c>
      <c r="Q170" s="71">
        <v>10</v>
      </c>
      <c r="S170" s="71" t="s">
        <v>836</v>
      </c>
      <c r="T170" s="71" t="s">
        <v>758</v>
      </c>
      <c r="U170" s="71" t="s">
        <v>64</v>
      </c>
      <c r="V170" s="71" t="str">
        <f t="array" ref="V170">IFERROR(INDEX(CBGV,SMALL(IF($V$1=$U$2:$U$958,ROW($S$2:$S$958)-1,""),ROW()),1),"")</f>
        <v/>
      </c>
      <c r="X170"/>
      <c r="Y170"/>
      <c r="Z170"/>
      <c r="AA170"/>
    </row>
    <row r="171" spans="1:27" ht="15">
      <c r="A171" s="71" t="s">
        <v>5705</v>
      </c>
      <c r="B171" s="71" t="s">
        <v>421</v>
      </c>
      <c r="C171" s="71" t="s">
        <v>6969</v>
      </c>
      <c r="E171" s="72" t="s">
        <v>5705</v>
      </c>
      <c r="F171" s="72" t="s">
        <v>5706</v>
      </c>
      <c r="G171" s="72" t="s">
        <v>201</v>
      </c>
      <c r="H171" s="72" t="s">
        <v>1258</v>
      </c>
      <c r="I171" s="72" t="s">
        <v>5330</v>
      </c>
      <c r="K171" s="71" t="s">
        <v>840</v>
      </c>
      <c r="L171" s="71" t="s">
        <v>841</v>
      </c>
      <c r="M171" s="71">
        <v>3</v>
      </c>
      <c r="N171" s="71">
        <v>10</v>
      </c>
      <c r="O171" s="71">
        <v>10</v>
      </c>
      <c r="Q171" s="71">
        <v>20</v>
      </c>
      <c r="S171" s="71" t="s">
        <v>842</v>
      </c>
      <c r="T171" s="71" t="s">
        <v>697</v>
      </c>
      <c r="U171" s="71" t="s">
        <v>64</v>
      </c>
      <c r="V171" s="71" t="str">
        <f t="array" ref="V171">IFERROR(INDEX(CBGV,SMALL(IF($V$1=$U$2:$U$958,ROW($S$2:$S$958)-1,""),ROW()),1),"")</f>
        <v/>
      </c>
      <c r="X171"/>
      <c r="Y171"/>
      <c r="Z171"/>
      <c r="AA171"/>
    </row>
    <row r="172" spans="1:27" ht="15">
      <c r="A172" s="71" t="s">
        <v>6029</v>
      </c>
      <c r="B172" s="71" t="s">
        <v>421</v>
      </c>
      <c r="C172" s="71" t="s">
        <v>6969</v>
      </c>
      <c r="E172" s="72" t="s">
        <v>6029</v>
      </c>
      <c r="F172" s="72" t="s">
        <v>491</v>
      </c>
      <c r="G172" s="72" t="s">
        <v>3165</v>
      </c>
      <c r="H172" s="72" t="s">
        <v>5225</v>
      </c>
      <c r="I172" s="72" t="s">
        <v>5815</v>
      </c>
      <c r="K172" s="71" t="s">
        <v>844</v>
      </c>
      <c r="L172" s="71" t="s">
        <v>845</v>
      </c>
      <c r="M172" s="71">
        <v>2</v>
      </c>
      <c r="N172" s="71">
        <v>10</v>
      </c>
      <c r="O172" s="71">
        <v>10</v>
      </c>
      <c r="Q172" s="71">
        <v>30</v>
      </c>
      <c r="S172" s="71" t="s">
        <v>846</v>
      </c>
      <c r="T172" s="71" t="s">
        <v>621</v>
      </c>
      <c r="U172" s="71" t="s">
        <v>64</v>
      </c>
      <c r="V172" s="71" t="str">
        <f t="array" ref="V172">IFERROR(INDEX(CBGV,SMALL(IF($V$1=$U$2:$U$958,ROW($S$2:$S$958)-1,""),ROW()),1),"")</f>
        <v/>
      </c>
      <c r="X172"/>
      <c r="Y172"/>
      <c r="Z172"/>
      <c r="AA172"/>
    </row>
    <row r="173" spans="1:27" ht="15">
      <c r="A173" s="71" t="s">
        <v>6190</v>
      </c>
      <c r="B173" s="71" t="s">
        <v>421</v>
      </c>
      <c r="C173" s="71" t="s">
        <v>6969</v>
      </c>
      <c r="E173" s="72" t="s">
        <v>6190</v>
      </c>
      <c r="F173" s="72" t="s">
        <v>6127</v>
      </c>
      <c r="G173" s="72" t="s">
        <v>4743</v>
      </c>
      <c r="H173" s="72" t="s">
        <v>3035</v>
      </c>
      <c r="I173" s="72" t="s">
        <v>5330</v>
      </c>
      <c r="K173" s="71" t="s">
        <v>848</v>
      </c>
      <c r="L173" s="71" t="s">
        <v>849</v>
      </c>
      <c r="M173" s="71">
        <v>2</v>
      </c>
      <c r="N173" s="71">
        <v>10</v>
      </c>
      <c r="O173" s="71">
        <v>10</v>
      </c>
      <c r="P173" s="71" t="s">
        <v>26</v>
      </c>
      <c r="Q173" s="71">
        <v>10</v>
      </c>
      <c r="S173" s="71" t="s">
        <v>850</v>
      </c>
      <c r="T173" s="71" t="s">
        <v>403</v>
      </c>
      <c r="U173" s="71" t="s">
        <v>64</v>
      </c>
      <c r="V173" s="71" t="str">
        <f t="array" ref="V173">IFERROR(INDEX(CBGV,SMALL(IF($V$1=$U$2:$U$958,ROW($S$2:$S$958)-1,""),ROW()),1),"")</f>
        <v/>
      </c>
      <c r="X173"/>
      <c r="Y173"/>
      <c r="Z173"/>
      <c r="AA173"/>
    </row>
    <row r="174" spans="1:27" ht="15">
      <c r="A174" s="71" t="s">
        <v>6455</v>
      </c>
      <c r="B174" s="71" t="s">
        <v>421</v>
      </c>
      <c r="C174" s="71" t="s">
        <v>6969</v>
      </c>
      <c r="E174" s="72" t="s">
        <v>6455</v>
      </c>
      <c r="F174" s="72" t="s">
        <v>6456</v>
      </c>
      <c r="G174" s="72" t="s">
        <v>1817</v>
      </c>
      <c r="H174" s="72" t="s">
        <v>3399</v>
      </c>
      <c r="I174" s="72" t="s">
        <v>5815</v>
      </c>
      <c r="K174" s="71" t="s">
        <v>851</v>
      </c>
      <c r="L174" s="71" t="s">
        <v>852</v>
      </c>
      <c r="M174" s="71">
        <v>3</v>
      </c>
      <c r="N174" s="71">
        <v>10</v>
      </c>
      <c r="O174" s="71">
        <v>15</v>
      </c>
      <c r="Q174" s="71">
        <v>25</v>
      </c>
      <c r="S174" s="71" t="s">
        <v>853</v>
      </c>
      <c r="T174" s="71" t="s">
        <v>621</v>
      </c>
      <c r="U174" s="71" t="s">
        <v>64</v>
      </c>
      <c r="V174" s="71" t="str">
        <f t="array" ref="V174">IFERROR(INDEX(CBGV,SMALL(IF($V$1=$U$2:$U$958,ROW($S$2:$S$958)-1,""),ROW()),1),"")</f>
        <v/>
      </c>
      <c r="X174"/>
      <c r="Y174"/>
      <c r="Z174"/>
      <c r="AA174"/>
    </row>
    <row r="175" spans="1:27" ht="15">
      <c r="A175" s="71" t="s">
        <v>5707</v>
      </c>
      <c r="B175" s="71" t="s">
        <v>421</v>
      </c>
      <c r="C175" s="71" t="s">
        <v>6969</v>
      </c>
      <c r="E175" s="72" t="s">
        <v>5707</v>
      </c>
      <c r="F175" s="72" t="s">
        <v>5299</v>
      </c>
      <c r="G175" s="72" t="s">
        <v>1817</v>
      </c>
      <c r="H175" s="72" t="s">
        <v>1094</v>
      </c>
      <c r="I175" s="72" t="s">
        <v>5330</v>
      </c>
      <c r="K175" s="71" t="s">
        <v>854</v>
      </c>
      <c r="L175" s="71" t="s">
        <v>855</v>
      </c>
      <c r="M175" s="71">
        <v>2</v>
      </c>
      <c r="N175" s="71">
        <v>10</v>
      </c>
      <c r="O175" s="71">
        <v>20</v>
      </c>
      <c r="P175" s="71" t="s">
        <v>26</v>
      </c>
      <c r="Q175" s="71">
        <v>20</v>
      </c>
      <c r="S175" s="71" t="s">
        <v>856</v>
      </c>
      <c r="T175" s="71" t="s">
        <v>590</v>
      </c>
      <c r="U175" s="71" t="s">
        <v>64</v>
      </c>
      <c r="V175" s="71" t="str">
        <f t="array" ref="V175">IFERROR(INDEX(CBGV,SMALL(IF($V$1=$U$2:$U$958,ROW($S$2:$S$958)-1,""),ROW()),1),"")</f>
        <v/>
      </c>
      <c r="X175"/>
      <c r="Y175"/>
      <c r="Z175"/>
      <c r="AA175"/>
    </row>
    <row r="176" spans="1:27" ht="15">
      <c r="A176" s="71" t="s">
        <v>6030</v>
      </c>
      <c r="B176" s="71" t="s">
        <v>421</v>
      </c>
      <c r="C176" s="71" t="s">
        <v>6969</v>
      </c>
      <c r="E176" s="72" t="s">
        <v>6030</v>
      </c>
      <c r="F176" s="72" t="s">
        <v>113</v>
      </c>
      <c r="G176" s="72" t="s">
        <v>1345</v>
      </c>
      <c r="H176" s="72" t="s">
        <v>3094</v>
      </c>
      <c r="I176" s="72" t="s">
        <v>5815</v>
      </c>
      <c r="K176" s="71" t="s">
        <v>857</v>
      </c>
      <c r="L176" s="71" t="s">
        <v>858</v>
      </c>
      <c r="M176" s="71">
        <v>3</v>
      </c>
      <c r="N176" s="71">
        <v>10</v>
      </c>
      <c r="P176" s="71">
        <v>10</v>
      </c>
      <c r="Q176" s="71">
        <v>30</v>
      </c>
      <c r="S176" s="71" t="s">
        <v>859</v>
      </c>
      <c r="T176" s="71" t="s">
        <v>697</v>
      </c>
      <c r="U176" s="71" t="s">
        <v>64</v>
      </c>
      <c r="V176" s="71" t="str">
        <f t="array" ref="V176">IFERROR(INDEX(CBGV,SMALL(IF($V$1=$U$2:$U$958,ROW($S$2:$S$958)-1,""),ROW()),1),"")</f>
        <v/>
      </c>
      <c r="X176"/>
      <c r="Y176"/>
      <c r="Z176"/>
      <c r="AA176"/>
    </row>
    <row r="177" spans="1:27" ht="15">
      <c r="A177" s="71" t="s">
        <v>5398</v>
      </c>
      <c r="B177" s="71" t="s">
        <v>421</v>
      </c>
      <c r="C177" s="71" t="s">
        <v>6969</v>
      </c>
      <c r="E177" s="72" t="s">
        <v>5398</v>
      </c>
      <c r="F177" s="72" t="s">
        <v>128</v>
      </c>
      <c r="G177" s="72" t="s">
        <v>391</v>
      </c>
      <c r="H177" s="72" t="s">
        <v>3458</v>
      </c>
      <c r="I177" s="72" t="s">
        <v>5330</v>
      </c>
      <c r="S177" s="71" t="s">
        <v>860</v>
      </c>
      <c r="T177" s="71" t="s">
        <v>596</v>
      </c>
      <c r="U177" s="71" t="s">
        <v>64</v>
      </c>
      <c r="V177" s="71" t="str">
        <f t="array" ref="V177">IFERROR(INDEX(CBGV,SMALL(IF($V$1=$U$2:$U$958,ROW($S$2:$S$958)-1,""),ROW()),1),"")</f>
        <v/>
      </c>
      <c r="X177"/>
      <c r="Y177"/>
      <c r="Z177"/>
      <c r="AA177"/>
    </row>
    <row r="178" spans="1:27" ht="15">
      <c r="A178" s="71" t="s">
        <v>6465</v>
      </c>
      <c r="B178" s="71" t="s">
        <v>421</v>
      </c>
      <c r="C178" s="71" t="s">
        <v>6969</v>
      </c>
      <c r="E178" s="72" t="s">
        <v>6465</v>
      </c>
      <c r="F178" s="72" t="s">
        <v>128</v>
      </c>
      <c r="G178" s="72" t="s">
        <v>391</v>
      </c>
      <c r="H178" s="72" t="s">
        <v>3992</v>
      </c>
      <c r="I178" s="72" t="s">
        <v>5815</v>
      </c>
      <c r="S178" s="71" t="s">
        <v>863</v>
      </c>
      <c r="T178" s="71" t="s">
        <v>616</v>
      </c>
      <c r="U178" s="71" t="s">
        <v>64</v>
      </c>
      <c r="V178" s="71" t="str">
        <f t="array" ref="V178">IFERROR(INDEX(CBGV,SMALL(IF($V$1=$U$2:$U$958,ROW($S$2:$S$958)-1,""),ROW()),1),"")</f>
        <v/>
      </c>
      <c r="X178"/>
      <c r="Y178"/>
      <c r="Z178"/>
      <c r="AA178"/>
    </row>
    <row r="179" spans="1:27" ht="15">
      <c r="A179" s="71" t="s">
        <v>5703</v>
      </c>
      <c r="B179" s="71" t="s">
        <v>421</v>
      </c>
      <c r="C179" s="71" t="s">
        <v>6969</v>
      </c>
      <c r="E179" s="72" t="s">
        <v>5703</v>
      </c>
      <c r="F179" s="72" t="s">
        <v>1299</v>
      </c>
      <c r="G179" s="72" t="s">
        <v>391</v>
      </c>
      <c r="H179" s="72" t="s">
        <v>3055</v>
      </c>
      <c r="I179" s="72" t="s">
        <v>5330</v>
      </c>
      <c r="S179" s="71" t="s">
        <v>864</v>
      </c>
      <c r="T179" s="71" t="s">
        <v>865</v>
      </c>
      <c r="U179" s="71" t="s">
        <v>64</v>
      </c>
      <c r="V179" s="71" t="str">
        <f t="array" ref="V179">IFERROR(INDEX(CBGV,SMALL(IF($V$1=$U$2:$U$958,ROW($S$2:$S$958)-1,""),ROW()),1),"")</f>
        <v/>
      </c>
      <c r="X179"/>
      <c r="Y179"/>
      <c r="Z179"/>
      <c r="AA179"/>
    </row>
    <row r="180" spans="1:27" ht="15">
      <c r="A180" s="71" t="s">
        <v>6042</v>
      </c>
      <c r="B180" s="71" t="s">
        <v>421</v>
      </c>
      <c r="C180" s="71" t="s">
        <v>6969</v>
      </c>
      <c r="E180" s="72" t="s">
        <v>6042</v>
      </c>
      <c r="F180" s="72" t="s">
        <v>1299</v>
      </c>
      <c r="G180" s="72" t="s">
        <v>391</v>
      </c>
      <c r="H180" s="72" t="s">
        <v>4095</v>
      </c>
      <c r="I180" s="72" t="s">
        <v>5815</v>
      </c>
      <c r="S180" s="71" t="s">
        <v>866</v>
      </c>
      <c r="T180" s="71" t="s">
        <v>403</v>
      </c>
      <c r="U180" s="71" t="s">
        <v>64</v>
      </c>
      <c r="V180" s="71" t="str">
        <f t="array" ref="V180">IFERROR(INDEX(CBGV,SMALL(IF($V$1=$U$2:$U$958,ROW($S$2:$S$958)-1,""),ROW()),1),"")</f>
        <v/>
      </c>
      <c r="X180"/>
      <c r="Y180"/>
      <c r="Z180"/>
      <c r="AA180"/>
    </row>
    <row r="181" spans="1:27" ht="15">
      <c r="A181" s="71" t="s">
        <v>5704</v>
      </c>
      <c r="B181" s="71" t="s">
        <v>421</v>
      </c>
      <c r="C181" s="71" t="s">
        <v>6969</v>
      </c>
      <c r="E181" s="72" t="s">
        <v>5704</v>
      </c>
      <c r="F181" s="72" t="s">
        <v>2925</v>
      </c>
      <c r="G181" s="72" t="s">
        <v>177</v>
      </c>
      <c r="H181" s="72" t="s">
        <v>3090</v>
      </c>
      <c r="I181" s="72" t="s">
        <v>5330</v>
      </c>
      <c r="S181" s="71" t="s">
        <v>868</v>
      </c>
      <c r="T181" s="71" t="s">
        <v>869</v>
      </c>
      <c r="U181" s="71" t="s">
        <v>64</v>
      </c>
      <c r="V181" s="71" t="str">
        <f t="array" ref="V181">IFERROR(INDEX(CBGV,SMALL(IF($V$1=$U$2:$U$958,ROW($S$2:$S$958)-1,""),ROW()),1),"")</f>
        <v/>
      </c>
      <c r="X181"/>
      <c r="Y181"/>
      <c r="Z181"/>
      <c r="AA181"/>
    </row>
    <row r="182" spans="1:27" ht="15">
      <c r="A182" s="71" t="s">
        <v>6466</v>
      </c>
      <c r="B182" s="71" t="s">
        <v>421</v>
      </c>
      <c r="C182" s="71" t="s">
        <v>6969</v>
      </c>
      <c r="E182" s="72" t="s">
        <v>6466</v>
      </c>
      <c r="F182" s="72" t="s">
        <v>5849</v>
      </c>
      <c r="G182" s="72" t="s">
        <v>285</v>
      </c>
      <c r="H182" s="72" t="s">
        <v>2614</v>
      </c>
      <c r="I182" s="72" t="s">
        <v>5815</v>
      </c>
      <c r="S182" s="71" t="s">
        <v>873</v>
      </c>
      <c r="T182" s="71" t="s">
        <v>621</v>
      </c>
      <c r="U182" s="71" t="s">
        <v>64</v>
      </c>
      <c r="V182" s="71" t="str">
        <f t="array" ref="V182">IFERROR(INDEX(CBGV,SMALL(IF($V$1=$U$2:$U$958,ROW($S$2:$S$958)-1,""),ROW()),1),"")</f>
        <v/>
      </c>
      <c r="X182"/>
      <c r="Y182"/>
      <c r="Z182"/>
      <c r="AA182"/>
    </row>
    <row r="183" spans="1:27" ht="15">
      <c r="A183" s="71" t="s">
        <v>6189</v>
      </c>
      <c r="B183" s="71" t="s">
        <v>421</v>
      </c>
      <c r="C183" s="71" t="s">
        <v>6969</v>
      </c>
      <c r="E183" s="72" t="s">
        <v>6189</v>
      </c>
      <c r="F183" s="72" t="s">
        <v>1376</v>
      </c>
      <c r="G183" s="72" t="s">
        <v>78</v>
      </c>
      <c r="H183" s="72" t="s">
        <v>3743</v>
      </c>
      <c r="I183" s="72" t="s">
        <v>5330</v>
      </c>
      <c r="S183" s="71" t="s">
        <v>874</v>
      </c>
      <c r="T183" s="71" t="s">
        <v>875</v>
      </c>
      <c r="U183" s="71" t="s">
        <v>64</v>
      </c>
      <c r="V183" s="71" t="str">
        <f t="array" ref="V183">IFERROR(INDEX(CBGV,SMALL(IF($V$1=$U$2:$U$958,ROW($S$2:$S$958)-1,""),ROW()),1),"")</f>
        <v/>
      </c>
      <c r="X183"/>
      <c r="Y183"/>
      <c r="Z183"/>
      <c r="AA183"/>
    </row>
    <row r="184" spans="1:27" ht="15">
      <c r="A184" s="71" t="s">
        <v>5816</v>
      </c>
      <c r="B184" s="71" t="s">
        <v>421</v>
      </c>
      <c r="C184" s="71" t="s">
        <v>6969</v>
      </c>
      <c r="E184" s="72" t="s">
        <v>5816</v>
      </c>
      <c r="F184" s="72" t="s">
        <v>95</v>
      </c>
      <c r="G184" s="72" t="s">
        <v>96</v>
      </c>
      <c r="H184" s="72" t="s">
        <v>1102</v>
      </c>
      <c r="I184" s="72" t="s">
        <v>5815</v>
      </c>
      <c r="S184" s="71" t="s">
        <v>878</v>
      </c>
      <c r="T184" s="71" t="s">
        <v>865</v>
      </c>
      <c r="U184" s="71" t="s">
        <v>64</v>
      </c>
      <c r="V184" s="71" t="str">
        <f t="array" ref="V184">IFERROR(INDEX(CBGV,SMALL(IF($V$1=$U$2:$U$958,ROW($S$2:$S$958)-1,""),ROW()),1),"")</f>
        <v/>
      </c>
      <c r="X184"/>
      <c r="Y184"/>
      <c r="Z184"/>
      <c r="AA184"/>
    </row>
    <row r="185" spans="1:27" ht="15">
      <c r="A185" s="71" t="s">
        <v>5730</v>
      </c>
      <c r="B185" s="71" t="s">
        <v>421</v>
      </c>
      <c r="C185" s="71" t="s">
        <v>6969</v>
      </c>
      <c r="E185" s="72" t="s">
        <v>5730</v>
      </c>
      <c r="F185" s="72" t="s">
        <v>5731</v>
      </c>
      <c r="G185" s="72" t="s">
        <v>96</v>
      </c>
      <c r="H185" s="72" t="s">
        <v>3729</v>
      </c>
      <c r="I185" s="72" t="s">
        <v>5330</v>
      </c>
      <c r="S185" s="71" t="s">
        <v>879</v>
      </c>
      <c r="T185" s="71" t="s">
        <v>603</v>
      </c>
      <c r="U185" s="71" t="s">
        <v>64</v>
      </c>
      <c r="V185" s="71" t="str">
        <f t="array" ref="V185">IFERROR(INDEX(CBGV,SMALL(IF($V$1=$U$2:$U$958,ROW($S$2:$S$958)-1,""),ROW()),1),"")</f>
        <v/>
      </c>
      <c r="X185"/>
      <c r="Y185"/>
      <c r="Z185"/>
      <c r="AA185"/>
    </row>
    <row r="186" spans="1:27" ht="15">
      <c r="A186" s="71" t="s">
        <v>6052</v>
      </c>
      <c r="B186" s="71" t="s">
        <v>421</v>
      </c>
      <c r="C186" s="71" t="s">
        <v>6969</v>
      </c>
      <c r="E186" s="72" t="s">
        <v>6052</v>
      </c>
      <c r="F186" s="72" t="s">
        <v>1296</v>
      </c>
      <c r="G186" s="72" t="s">
        <v>521</v>
      </c>
      <c r="H186" s="72" t="s">
        <v>3001</v>
      </c>
      <c r="I186" s="72" t="s">
        <v>5815</v>
      </c>
      <c r="S186" s="71" t="s">
        <v>882</v>
      </c>
      <c r="T186" s="71" t="s">
        <v>883</v>
      </c>
      <c r="U186" s="71" t="s">
        <v>64</v>
      </c>
      <c r="V186" s="71" t="str">
        <f t="array" ref="V186">IFERROR(INDEX(CBGV,SMALL(IF($V$1=$U$2:$U$958,ROW($S$2:$S$958)-1,""),ROW()),1),"")</f>
        <v/>
      </c>
      <c r="X186"/>
      <c r="Y186"/>
      <c r="Z186"/>
      <c r="AA186"/>
    </row>
    <row r="187" spans="1:27" ht="15">
      <c r="A187" s="71" t="s">
        <v>6216</v>
      </c>
      <c r="B187" s="71" t="s">
        <v>421</v>
      </c>
      <c r="C187" s="71" t="s">
        <v>6969</v>
      </c>
      <c r="E187" s="72" t="s">
        <v>6216</v>
      </c>
      <c r="F187" s="72" t="s">
        <v>2686</v>
      </c>
      <c r="G187" s="72" t="s">
        <v>6217</v>
      </c>
      <c r="H187" s="72" t="s">
        <v>3729</v>
      </c>
      <c r="I187" s="72" t="s">
        <v>5330</v>
      </c>
      <c r="S187" s="71" t="s">
        <v>885</v>
      </c>
      <c r="T187" s="71" t="s">
        <v>886</v>
      </c>
      <c r="U187" s="71" t="s">
        <v>64</v>
      </c>
      <c r="V187" s="71" t="str">
        <f t="array" ref="V187">IFERROR(INDEX(CBGV,SMALL(IF($V$1=$U$2:$U$958,ROW($S$2:$S$958)-1,""),ROW()),1),"")</f>
        <v/>
      </c>
      <c r="X187"/>
      <c r="Y187"/>
      <c r="Z187"/>
      <c r="AA187"/>
    </row>
    <row r="188" spans="1:27" ht="15">
      <c r="A188" s="71" t="s">
        <v>6051</v>
      </c>
      <c r="B188" s="71" t="s">
        <v>421</v>
      </c>
      <c r="C188" s="71" t="s">
        <v>6969</v>
      </c>
      <c r="E188" s="72" t="s">
        <v>6051</v>
      </c>
      <c r="F188" s="72" t="s">
        <v>1093</v>
      </c>
      <c r="G188" s="72" t="s">
        <v>84</v>
      </c>
      <c r="H188" s="72" t="s">
        <v>3013</v>
      </c>
      <c r="I188" s="72" t="s">
        <v>5815</v>
      </c>
      <c r="S188" s="71" t="s">
        <v>888</v>
      </c>
      <c r="T188" s="71" t="s">
        <v>621</v>
      </c>
      <c r="U188" s="71" t="s">
        <v>64</v>
      </c>
      <c r="V188" s="71" t="str">
        <f t="array" ref="V188">IFERROR(INDEX(CBGV,SMALL(IF($V$1=$U$2:$U$958,ROW($S$2:$S$958)-1,""),ROW()),1),"")</f>
        <v/>
      </c>
      <c r="X188"/>
      <c r="Y188"/>
      <c r="Z188"/>
      <c r="AA188"/>
    </row>
    <row r="189" spans="1:27" ht="15">
      <c r="A189" s="71" t="s">
        <v>6218</v>
      </c>
      <c r="B189" s="71" t="s">
        <v>421</v>
      </c>
      <c r="C189" s="71" t="s">
        <v>6969</v>
      </c>
      <c r="E189" s="72" t="s">
        <v>6218</v>
      </c>
      <c r="F189" s="72" t="s">
        <v>788</v>
      </c>
      <c r="G189" s="72" t="s">
        <v>196</v>
      </c>
      <c r="H189" s="72" t="s">
        <v>3950</v>
      </c>
      <c r="I189" s="72" t="s">
        <v>5330</v>
      </c>
      <c r="S189" s="71" t="s">
        <v>889</v>
      </c>
      <c r="T189" s="71" t="s">
        <v>883</v>
      </c>
      <c r="U189" s="71" t="s">
        <v>64</v>
      </c>
      <c r="V189" s="71" t="str">
        <f t="array" ref="V189">IFERROR(INDEX(CBGV,SMALL(IF($V$1=$U$2:$U$958,ROW($S$2:$S$958)-1,""),ROW()),1),"")</f>
        <v/>
      </c>
      <c r="X189"/>
      <c r="Y189"/>
      <c r="Z189"/>
      <c r="AA189"/>
    </row>
    <row r="190" spans="1:27" ht="15">
      <c r="A190" s="71" t="s">
        <v>6468</v>
      </c>
      <c r="B190" s="71" t="s">
        <v>421</v>
      </c>
      <c r="C190" s="71" t="s">
        <v>6969</v>
      </c>
      <c r="E190" s="72" t="s">
        <v>6468</v>
      </c>
      <c r="F190" s="72" t="s">
        <v>561</v>
      </c>
      <c r="G190" s="72" t="s">
        <v>196</v>
      </c>
      <c r="H190" s="72" t="s">
        <v>2625</v>
      </c>
      <c r="I190" s="72" t="s">
        <v>5815</v>
      </c>
      <c r="S190" s="71" t="s">
        <v>892</v>
      </c>
      <c r="T190" s="71" t="s">
        <v>883</v>
      </c>
      <c r="U190" s="71" t="s">
        <v>64</v>
      </c>
      <c r="V190" s="71" t="str">
        <f t="array" ref="V190">IFERROR(INDEX(CBGV,SMALL(IF($V$1=$U$2:$U$958,ROW($S$2:$S$958)-1,""),ROW()),1),"")</f>
        <v/>
      </c>
      <c r="X190"/>
      <c r="Y190"/>
      <c r="Z190"/>
      <c r="AA190"/>
    </row>
    <row r="191" spans="1:27" ht="15">
      <c r="A191" s="71" t="s">
        <v>5418</v>
      </c>
      <c r="B191" s="71" t="s">
        <v>421</v>
      </c>
      <c r="C191" s="71" t="s">
        <v>6969</v>
      </c>
      <c r="E191" s="72" t="s">
        <v>5418</v>
      </c>
      <c r="F191" s="72" t="s">
        <v>655</v>
      </c>
      <c r="G191" s="72" t="s">
        <v>764</v>
      </c>
      <c r="H191" s="72" t="s">
        <v>3354</v>
      </c>
      <c r="I191" s="72" t="s">
        <v>5330</v>
      </c>
      <c r="S191" s="71" t="s">
        <v>894</v>
      </c>
      <c r="T191" s="71" t="s">
        <v>875</v>
      </c>
      <c r="U191" s="71" t="s">
        <v>64</v>
      </c>
      <c r="V191" s="71" t="str">
        <f t="array" ref="V191">IFERROR(INDEX(CBGV,SMALL(IF($V$1=$U$2:$U$958,ROW($S$2:$S$958)-1,""),ROW()),1),"")</f>
        <v/>
      </c>
      <c r="X191"/>
      <c r="Y191"/>
      <c r="Z191"/>
      <c r="AA191"/>
    </row>
    <row r="192" spans="1:27" ht="15">
      <c r="A192" s="71" t="s">
        <v>6469</v>
      </c>
      <c r="B192" s="71" t="s">
        <v>421</v>
      </c>
      <c r="C192" s="71" t="s">
        <v>6969</v>
      </c>
      <c r="E192" s="72" t="s">
        <v>6469</v>
      </c>
      <c r="F192" s="72" t="s">
        <v>2829</v>
      </c>
      <c r="G192" s="72" t="s">
        <v>171</v>
      </c>
      <c r="H192" s="72" t="s">
        <v>3110</v>
      </c>
      <c r="I192" s="72" t="s">
        <v>5815</v>
      </c>
      <c r="S192" s="71" t="s">
        <v>895</v>
      </c>
      <c r="T192" s="71" t="s">
        <v>865</v>
      </c>
      <c r="U192" s="71" t="s">
        <v>64</v>
      </c>
      <c r="V192" s="71" t="str">
        <f t="array" ref="V192">IFERROR(INDEX(CBGV,SMALL(IF($V$1=$U$2:$U$958,ROW($S$2:$S$958)-1,""),ROW()),1),"")</f>
        <v/>
      </c>
      <c r="X192"/>
      <c r="Y192"/>
      <c r="Z192"/>
      <c r="AA192"/>
    </row>
    <row r="193" spans="1:27" ht="15">
      <c r="A193" s="71" t="s">
        <v>5421</v>
      </c>
      <c r="B193" s="71" t="s">
        <v>421</v>
      </c>
      <c r="C193" s="71" t="s">
        <v>6969</v>
      </c>
      <c r="E193" s="72" t="s">
        <v>5421</v>
      </c>
      <c r="F193" s="72" t="s">
        <v>763</v>
      </c>
      <c r="G193" s="72" t="s">
        <v>404</v>
      </c>
      <c r="H193" s="72" t="s">
        <v>1190</v>
      </c>
      <c r="I193" s="72" t="s">
        <v>5330</v>
      </c>
      <c r="S193" s="71" t="s">
        <v>900</v>
      </c>
      <c r="T193" s="71" t="s">
        <v>875</v>
      </c>
      <c r="U193" s="71" t="s">
        <v>64</v>
      </c>
      <c r="V193" s="71" t="str">
        <f t="array" ref="V193">IFERROR(INDEX(CBGV,SMALL(IF($V$1=$U$2:$U$958,ROW($S$2:$S$958)-1,""),ROW()),1),"")</f>
        <v/>
      </c>
      <c r="X193"/>
      <c r="Y193"/>
      <c r="Z193"/>
      <c r="AA193"/>
    </row>
    <row r="194" spans="1:27" ht="15">
      <c r="A194" s="71" t="s">
        <v>6069</v>
      </c>
      <c r="B194" s="71" t="s">
        <v>421</v>
      </c>
      <c r="C194" s="71" t="s">
        <v>6973</v>
      </c>
      <c r="E194" s="72" t="s">
        <v>6069</v>
      </c>
      <c r="F194" s="72" t="s">
        <v>3930</v>
      </c>
      <c r="G194" s="72" t="s">
        <v>71</v>
      </c>
      <c r="H194" s="72" t="s">
        <v>1595</v>
      </c>
      <c r="I194" s="72" t="s">
        <v>5815</v>
      </c>
      <c r="S194" s="71" t="s">
        <v>902</v>
      </c>
      <c r="T194" s="71" t="s">
        <v>865</v>
      </c>
      <c r="U194" s="71" t="s">
        <v>64</v>
      </c>
      <c r="V194" s="71" t="str">
        <f t="array" ref="V194">IFERROR(INDEX(CBGV,SMALL(IF($V$1=$U$2:$U$958,ROW($S$2:$S$958)-1,""),ROW()),1),"")</f>
        <v/>
      </c>
      <c r="X194"/>
      <c r="Y194"/>
      <c r="Z194"/>
      <c r="AA194"/>
    </row>
    <row r="195" spans="1:27" ht="15">
      <c r="A195" s="71" t="s">
        <v>5732</v>
      </c>
      <c r="B195" s="71" t="s">
        <v>421</v>
      </c>
      <c r="C195" s="71" t="s">
        <v>6973</v>
      </c>
      <c r="E195" s="72" t="s">
        <v>5732</v>
      </c>
      <c r="F195" s="72" t="s">
        <v>811</v>
      </c>
      <c r="G195" s="72" t="s">
        <v>5733</v>
      </c>
      <c r="H195" s="72" t="s">
        <v>3461</v>
      </c>
      <c r="I195" s="72" t="s">
        <v>5330</v>
      </c>
      <c r="S195" s="71" t="s">
        <v>903</v>
      </c>
      <c r="T195" s="71" t="s">
        <v>904</v>
      </c>
      <c r="U195" s="71" t="s">
        <v>64</v>
      </c>
      <c r="V195" s="71" t="str">
        <f t="array" ref="V195">IFERROR(INDEX(CBGV,SMALL(IF($V$1=$U$2:$U$958,ROW($S$2:$S$958)-1,""),ROW()),1),"")</f>
        <v/>
      </c>
      <c r="X195"/>
      <c r="Y195"/>
      <c r="Z195"/>
      <c r="AA195"/>
    </row>
    <row r="196" spans="1:27" ht="15">
      <c r="A196" s="71" t="s">
        <v>6478</v>
      </c>
      <c r="B196" s="71" t="s">
        <v>421</v>
      </c>
      <c r="C196" s="71" t="s">
        <v>6973</v>
      </c>
      <c r="E196" s="72" t="s">
        <v>6478</v>
      </c>
      <c r="F196" s="72" t="s">
        <v>4722</v>
      </c>
      <c r="G196" s="72" t="s">
        <v>838</v>
      </c>
      <c r="H196" s="72" t="s">
        <v>3817</v>
      </c>
      <c r="I196" s="72" t="s">
        <v>5815</v>
      </c>
      <c r="S196" s="71" t="s">
        <v>907</v>
      </c>
      <c r="T196" s="71" t="s">
        <v>883</v>
      </c>
      <c r="U196" s="71" t="s">
        <v>64</v>
      </c>
      <c r="V196" s="71" t="str">
        <f t="array" ref="V196">IFERROR(INDEX(CBGV,SMALL(IF($V$1=$U$2:$U$958,ROW($S$2:$S$958)-1,""),ROW()),1),"")</f>
        <v/>
      </c>
      <c r="X196"/>
      <c r="Y196"/>
      <c r="Z196"/>
      <c r="AA196"/>
    </row>
    <row r="197" spans="1:27" ht="15">
      <c r="A197" s="71" t="s">
        <v>6219</v>
      </c>
      <c r="B197" s="71" t="s">
        <v>421</v>
      </c>
      <c r="C197" s="71" t="s">
        <v>6973</v>
      </c>
      <c r="E197" s="72" t="s">
        <v>6219</v>
      </c>
      <c r="F197" s="72" t="s">
        <v>2942</v>
      </c>
      <c r="G197" s="72" t="s">
        <v>838</v>
      </c>
      <c r="H197" s="72" t="s">
        <v>1676</v>
      </c>
      <c r="I197" s="72" t="s">
        <v>5330</v>
      </c>
      <c r="S197" s="71" t="s">
        <v>909</v>
      </c>
      <c r="T197" s="71" t="s">
        <v>886</v>
      </c>
      <c r="U197" s="71" t="s">
        <v>64</v>
      </c>
      <c r="V197" s="71" t="str">
        <f t="array" ref="V197">IFERROR(INDEX(CBGV,SMALL(IF($V$1=$U$2:$U$958,ROW($S$2:$S$958)-1,""),ROW()),1),"")</f>
        <v/>
      </c>
      <c r="X197"/>
      <c r="Y197"/>
      <c r="Z197"/>
      <c r="AA197"/>
    </row>
    <row r="198" spans="1:27" ht="15">
      <c r="A198" s="71" t="s">
        <v>6070</v>
      </c>
      <c r="B198" s="71" t="s">
        <v>421</v>
      </c>
      <c r="C198" s="71" t="s">
        <v>6973</v>
      </c>
      <c r="E198" s="72" t="s">
        <v>6070</v>
      </c>
      <c r="F198" s="72" t="s">
        <v>113</v>
      </c>
      <c r="G198" s="72" t="s">
        <v>838</v>
      </c>
      <c r="H198" s="72" t="s">
        <v>3228</v>
      </c>
      <c r="I198" s="72" t="s">
        <v>5815</v>
      </c>
      <c r="S198" s="71" t="s">
        <v>910</v>
      </c>
      <c r="T198" s="71" t="s">
        <v>875</v>
      </c>
      <c r="U198" s="71" t="s">
        <v>64</v>
      </c>
      <c r="V198" s="71" t="str">
        <f t="array" ref="V198">IFERROR(INDEX(CBGV,SMALL(IF($V$1=$U$2:$U$958,ROW($S$2:$S$958)-1,""),ROW()),1),"")</f>
        <v/>
      </c>
      <c r="X198"/>
      <c r="Y198"/>
      <c r="Z198"/>
      <c r="AA198"/>
    </row>
    <row r="199" spans="1:27" ht="15">
      <c r="A199" s="71" t="s">
        <v>5419</v>
      </c>
      <c r="B199" s="71" t="s">
        <v>421</v>
      </c>
      <c r="C199" s="71" t="s">
        <v>6973</v>
      </c>
      <c r="E199" s="72" t="s">
        <v>5419</v>
      </c>
      <c r="F199" s="72" t="s">
        <v>5420</v>
      </c>
      <c r="G199" s="72" t="s">
        <v>145</v>
      </c>
      <c r="H199" s="72" t="s">
        <v>3371</v>
      </c>
      <c r="I199" s="72" t="s">
        <v>5330</v>
      </c>
      <c r="S199" s="71" t="s">
        <v>911</v>
      </c>
      <c r="T199" s="71" t="s">
        <v>883</v>
      </c>
      <c r="U199" s="71" t="s">
        <v>64</v>
      </c>
      <c r="V199" s="71" t="str">
        <f t="array" ref="V199">IFERROR(INDEX(CBGV,SMALL(IF($V$1=$U$2:$U$958,ROW($S$2:$S$958)-1,""),ROW()),1),"")</f>
        <v/>
      </c>
      <c r="X199"/>
      <c r="Y199"/>
      <c r="Z199"/>
      <c r="AA199"/>
    </row>
    <row r="200" spans="1:27" ht="15">
      <c r="A200" s="71" t="s">
        <v>6477</v>
      </c>
      <c r="B200" s="71" t="s">
        <v>421</v>
      </c>
      <c r="C200" s="71" t="s">
        <v>6973</v>
      </c>
      <c r="E200" s="72" t="s">
        <v>6477</v>
      </c>
      <c r="F200" s="72" t="s">
        <v>914</v>
      </c>
      <c r="G200" s="72" t="s">
        <v>2307</v>
      </c>
      <c r="H200" s="72" t="s">
        <v>2540</v>
      </c>
      <c r="I200" s="72" t="s">
        <v>5815</v>
      </c>
      <c r="S200" s="71" t="s">
        <v>913</v>
      </c>
      <c r="T200" s="71" t="s">
        <v>674</v>
      </c>
      <c r="U200" s="71" t="s">
        <v>64</v>
      </c>
      <c r="V200" s="71" t="str">
        <f t="array" ref="V200">IFERROR(INDEX(CBGV,SMALL(IF($V$1=$U$2:$U$958,ROW($S$2:$S$958)-1,""),ROW()),1),"")</f>
        <v/>
      </c>
      <c r="X200"/>
      <c r="Y200"/>
      <c r="Z200"/>
      <c r="AA200"/>
    </row>
    <row r="201" spans="1:27" ht="15">
      <c r="A201" s="71" t="s">
        <v>5765</v>
      </c>
      <c r="B201" s="71" t="s">
        <v>421</v>
      </c>
      <c r="C201" s="71" t="s">
        <v>6973</v>
      </c>
      <c r="E201" s="72" t="s">
        <v>5765</v>
      </c>
      <c r="F201" s="72" t="s">
        <v>1034</v>
      </c>
      <c r="G201" s="72" t="s">
        <v>103</v>
      </c>
      <c r="H201" s="72" t="s">
        <v>3001</v>
      </c>
      <c r="I201" s="72" t="s">
        <v>5330</v>
      </c>
      <c r="S201" s="71" t="s">
        <v>916</v>
      </c>
      <c r="T201" s="71" t="s">
        <v>875</v>
      </c>
      <c r="U201" s="71" t="s">
        <v>64</v>
      </c>
      <c r="V201" s="71" t="str">
        <f t="array" ref="V201">IFERROR(INDEX(CBGV,SMALL(IF($V$1=$U$2:$U$958,ROW($S$2:$S$958)-1,""),ROW()),1),"")</f>
        <v/>
      </c>
      <c r="X201"/>
      <c r="Y201"/>
      <c r="Z201"/>
      <c r="AA201"/>
    </row>
    <row r="202" spans="1:27" ht="15">
      <c r="A202" s="71" t="s">
        <v>6481</v>
      </c>
      <c r="B202" s="71" t="s">
        <v>421</v>
      </c>
      <c r="C202" s="71" t="s">
        <v>6973</v>
      </c>
      <c r="E202" s="72" t="s">
        <v>6481</v>
      </c>
      <c r="F202" s="72" t="s">
        <v>2967</v>
      </c>
      <c r="G202" s="72" t="s">
        <v>103</v>
      </c>
      <c r="H202" s="72" t="s">
        <v>3211</v>
      </c>
      <c r="I202" s="72" t="s">
        <v>5815</v>
      </c>
      <c r="S202" s="71" t="s">
        <v>918</v>
      </c>
      <c r="T202" s="71" t="s">
        <v>865</v>
      </c>
      <c r="U202" s="71" t="s">
        <v>64</v>
      </c>
      <c r="V202" s="71" t="str">
        <f t="array" ref="V202">IFERROR(INDEX(CBGV,SMALL(IF($V$1=$U$2:$U$958,ROW($S$2:$S$958)-1,""),ROW()),1),"")</f>
        <v/>
      </c>
      <c r="X202"/>
      <c r="Y202"/>
      <c r="Z202"/>
      <c r="AA202"/>
    </row>
    <row r="203" spans="1:27" ht="15">
      <c r="A203" s="71" t="s">
        <v>6233</v>
      </c>
      <c r="B203" s="71" t="s">
        <v>421</v>
      </c>
      <c r="C203" s="71" t="s">
        <v>6973</v>
      </c>
      <c r="E203" s="72" t="s">
        <v>6233</v>
      </c>
      <c r="F203" s="72" t="s">
        <v>763</v>
      </c>
      <c r="G203" s="72" t="s">
        <v>647</v>
      </c>
      <c r="H203" s="72" t="s">
        <v>3139</v>
      </c>
      <c r="I203" s="72" t="s">
        <v>5330</v>
      </c>
      <c r="S203" s="71" t="s">
        <v>921</v>
      </c>
      <c r="T203" s="71" t="s">
        <v>706</v>
      </c>
      <c r="U203" s="71" t="s">
        <v>64</v>
      </c>
      <c r="V203" s="71" t="str">
        <f t="array" ref="V203">IFERROR(INDEX(CBGV,SMALL(IF($V$1=$U$2:$U$958,ROW($S$2:$S$958)-1,""),ROW()),1),"")</f>
        <v/>
      </c>
      <c r="X203"/>
      <c r="Y203"/>
      <c r="Z203"/>
      <c r="AA203"/>
    </row>
    <row r="204" spans="1:27" ht="15">
      <c r="A204" s="71" t="s">
        <v>6073</v>
      </c>
      <c r="B204" s="71" t="s">
        <v>421</v>
      </c>
      <c r="C204" s="71" t="s">
        <v>6973</v>
      </c>
      <c r="E204" s="72" t="s">
        <v>6073</v>
      </c>
      <c r="F204" s="72" t="s">
        <v>3546</v>
      </c>
      <c r="G204" s="72" t="s">
        <v>843</v>
      </c>
      <c r="H204" s="72" t="s">
        <v>3090</v>
      </c>
      <c r="I204" s="72" t="s">
        <v>5815</v>
      </c>
      <c r="S204" s="71" t="s">
        <v>923</v>
      </c>
      <c r="T204" s="71" t="s">
        <v>616</v>
      </c>
      <c r="U204" s="71" t="s">
        <v>64</v>
      </c>
      <c r="V204" s="71" t="str">
        <f t="array" ref="V204">IFERROR(INDEX(CBGV,SMALL(IF($V$1=$U$2:$U$958,ROW($S$2:$S$958)-1,""),ROW()),1),"")</f>
        <v/>
      </c>
      <c r="X204"/>
      <c r="Y204"/>
      <c r="Z204"/>
      <c r="AA204"/>
    </row>
    <row r="205" spans="1:27" ht="15">
      <c r="A205" s="71" t="s">
        <v>5766</v>
      </c>
      <c r="B205" s="71" t="s">
        <v>421</v>
      </c>
      <c r="C205" s="71" t="s">
        <v>6973</v>
      </c>
      <c r="E205" s="72" t="s">
        <v>5766</v>
      </c>
      <c r="F205" s="72" t="s">
        <v>3619</v>
      </c>
      <c r="G205" s="72" t="s">
        <v>430</v>
      </c>
      <c r="H205" s="72" t="s">
        <v>3588</v>
      </c>
      <c r="I205" s="72" t="s">
        <v>5330</v>
      </c>
      <c r="S205" s="71" t="s">
        <v>924</v>
      </c>
      <c r="T205" s="71" t="s">
        <v>865</v>
      </c>
      <c r="U205" s="71" t="s">
        <v>64</v>
      </c>
      <c r="V205" s="71" t="str">
        <f t="array" ref="V205">IFERROR(INDEX(CBGV,SMALL(IF($V$1=$U$2:$U$958,ROW($S$2:$S$958)-1,""),ROW()),1),"")</f>
        <v/>
      </c>
      <c r="X205"/>
      <c r="Y205"/>
      <c r="Z205"/>
      <c r="AA205"/>
    </row>
    <row r="206" spans="1:27" ht="15">
      <c r="A206" s="71" t="s">
        <v>6482</v>
      </c>
      <c r="B206" s="71" t="s">
        <v>421</v>
      </c>
      <c r="C206" s="71" t="s">
        <v>6973</v>
      </c>
      <c r="E206" s="72" t="s">
        <v>6482</v>
      </c>
      <c r="F206" s="72" t="s">
        <v>2490</v>
      </c>
      <c r="G206" s="72" t="s">
        <v>430</v>
      </c>
      <c r="H206" s="72" t="s">
        <v>3003</v>
      </c>
      <c r="I206" s="72" t="s">
        <v>5815</v>
      </c>
      <c r="S206" s="71" t="s">
        <v>925</v>
      </c>
      <c r="T206" s="71" t="s">
        <v>869</v>
      </c>
      <c r="U206" s="71" t="s">
        <v>64</v>
      </c>
      <c r="V206" s="71" t="str">
        <f t="array" ref="V206">IFERROR(INDEX(CBGV,SMALL(IF($V$1=$U$2:$U$958,ROW($S$2:$S$958)-1,""),ROW()),1),"")</f>
        <v/>
      </c>
      <c r="X206"/>
      <c r="Y206"/>
      <c r="Z206"/>
      <c r="AA206"/>
    </row>
    <row r="207" spans="1:27" ht="15">
      <c r="A207" s="71" t="s">
        <v>6232</v>
      </c>
      <c r="B207" s="71" t="s">
        <v>421</v>
      </c>
      <c r="C207" s="71" t="s">
        <v>6973</v>
      </c>
      <c r="E207" s="72" t="s">
        <v>6232</v>
      </c>
      <c r="F207" s="72" t="s">
        <v>763</v>
      </c>
      <c r="G207" s="72" t="s">
        <v>436</v>
      </c>
      <c r="H207" s="72" t="s">
        <v>3102</v>
      </c>
      <c r="I207" s="72" t="s">
        <v>5330</v>
      </c>
      <c r="S207" s="71" t="s">
        <v>928</v>
      </c>
      <c r="T207" s="71" t="s">
        <v>621</v>
      </c>
      <c r="U207" s="71" t="s">
        <v>64</v>
      </c>
      <c r="V207" s="71" t="str">
        <f t="array" ref="V207">IFERROR(INDEX(CBGV,SMALL(IF($V$1=$U$2:$U$958,ROW($S$2:$S$958)-1,""),ROW()),1),"")</f>
        <v/>
      </c>
      <c r="X207"/>
      <c r="Y207"/>
      <c r="Z207"/>
      <c r="AA207"/>
    </row>
    <row r="208" spans="1:27" ht="15">
      <c r="A208" s="71" t="s">
        <v>5822</v>
      </c>
      <c r="B208" s="71" t="s">
        <v>421</v>
      </c>
      <c r="C208" s="71" t="s">
        <v>6973</v>
      </c>
      <c r="E208" s="72" t="s">
        <v>5822</v>
      </c>
      <c r="F208" s="72" t="s">
        <v>642</v>
      </c>
      <c r="G208" s="72" t="s">
        <v>436</v>
      </c>
      <c r="H208" s="72" t="s">
        <v>993</v>
      </c>
      <c r="I208" s="72" t="s">
        <v>5815</v>
      </c>
      <c r="S208" s="71" t="s">
        <v>929</v>
      </c>
      <c r="T208" s="71" t="s">
        <v>869</v>
      </c>
      <c r="U208" s="71" t="s">
        <v>64</v>
      </c>
      <c r="V208" s="71" t="str">
        <f t="array" ref="V208">IFERROR(INDEX(CBGV,SMALL(IF($V$1=$U$2:$U$958,ROW($S$2:$S$958)-1,""),ROW()),1),"")</f>
        <v/>
      </c>
      <c r="X208"/>
      <c r="Y208"/>
      <c r="Z208"/>
      <c r="AA208"/>
    </row>
    <row r="209" spans="1:27" ht="15">
      <c r="A209" s="71" t="s">
        <v>6497</v>
      </c>
      <c r="B209" s="71" t="s">
        <v>421</v>
      </c>
      <c r="C209" s="71" t="s">
        <v>6973</v>
      </c>
      <c r="E209" s="72" t="s">
        <v>6497</v>
      </c>
      <c r="F209" s="72" t="s">
        <v>3963</v>
      </c>
      <c r="G209" s="72" t="s">
        <v>552</v>
      </c>
      <c r="H209" s="72" t="s">
        <v>3143</v>
      </c>
      <c r="I209" s="72" t="s">
        <v>5815</v>
      </c>
      <c r="S209" s="71" t="s">
        <v>930</v>
      </c>
      <c r="T209" s="71" t="s">
        <v>596</v>
      </c>
      <c r="U209" s="71" t="s">
        <v>64</v>
      </c>
      <c r="V209" s="71" t="str">
        <f t="array" ref="V209">IFERROR(INDEX(CBGV,SMALL(IF($V$1=$U$2:$U$958,ROW($S$2:$S$958)-1,""),ROW()),1),"")</f>
        <v/>
      </c>
      <c r="X209"/>
      <c r="Y209"/>
      <c r="Z209"/>
      <c r="AA209"/>
    </row>
    <row r="210" spans="1:27" ht="15">
      <c r="A210" s="71" t="s">
        <v>6238</v>
      </c>
      <c r="B210" s="71" t="s">
        <v>421</v>
      </c>
      <c r="C210" s="71" t="s">
        <v>6973</v>
      </c>
      <c r="E210" s="72" t="s">
        <v>6238</v>
      </c>
      <c r="F210" s="72" t="s">
        <v>4531</v>
      </c>
      <c r="G210" s="72" t="s">
        <v>1251</v>
      </c>
      <c r="H210" s="72" t="s">
        <v>1079</v>
      </c>
      <c r="I210" s="72" t="s">
        <v>5330</v>
      </c>
      <c r="S210" s="71" t="s">
        <v>932</v>
      </c>
      <c r="T210" s="71" t="s">
        <v>706</v>
      </c>
      <c r="U210" s="71" t="s">
        <v>64</v>
      </c>
      <c r="V210" s="71" t="str">
        <f t="array" ref="V210">IFERROR(INDEX(CBGV,SMALL(IF($V$1=$U$2:$U$958,ROW($S$2:$S$958)-1,""),ROW()),1),"")</f>
        <v/>
      </c>
      <c r="X210"/>
      <c r="Y210"/>
      <c r="Z210"/>
      <c r="AA210"/>
    </row>
    <row r="211" spans="1:27" ht="15">
      <c r="A211" s="71" t="s">
        <v>6496</v>
      </c>
      <c r="B211" s="71" t="s">
        <v>421</v>
      </c>
      <c r="C211" s="71" t="s">
        <v>6973</v>
      </c>
      <c r="E211" s="72" t="s">
        <v>6496</v>
      </c>
      <c r="F211" s="72" t="s">
        <v>2728</v>
      </c>
      <c r="G211" s="72" t="s">
        <v>1044</v>
      </c>
      <c r="H211" s="72" t="s">
        <v>3090</v>
      </c>
      <c r="I211" s="72" t="s">
        <v>5815</v>
      </c>
      <c r="S211" s="71" t="s">
        <v>934</v>
      </c>
      <c r="T211" s="71" t="s">
        <v>869</v>
      </c>
      <c r="U211" s="71" t="s">
        <v>64</v>
      </c>
      <c r="V211" s="71" t="str">
        <f t="array" ref="V211">IFERROR(INDEX(CBGV,SMALL(IF($V$1=$U$2:$U$958,ROW($S$2:$S$958)-1,""),ROW()),1),"")</f>
        <v/>
      </c>
      <c r="X211"/>
      <c r="Y211"/>
      <c r="Z211"/>
      <c r="AA211"/>
    </row>
    <row r="212" spans="1:27" ht="15">
      <c r="A212" s="71" t="s">
        <v>5770</v>
      </c>
      <c r="B212" s="71" t="s">
        <v>421</v>
      </c>
      <c r="C212" s="71" t="s">
        <v>6973</v>
      </c>
      <c r="E212" s="72" t="s">
        <v>5770</v>
      </c>
      <c r="F212" s="72" t="s">
        <v>721</v>
      </c>
      <c r="G212" s="72" t="s">
        <v>3866</v>
      </c>
      <c r="H212" s="72" t="s">
        <v>4486</v>
      </c>
      <c r="I212" s="72" t="s">
        <v>5330</v>
      </c>
      <c r="S212" s="71" t="s">
        <v>936</v>
      </c>
      <c r="T212" s="71" t="s">
        <v>621</v>
      </c>
      <c r="U212" s="71" t="s">
        <v>64</v>
      </c>
      <c r="V212" s="71" t="str">
        <f t="array" ref="V212">IFERROR(INDEX(CBGV,SMALL(IF($V$1=$U$2:$U$958,ROW($S$2:$S$958)-1,""),ROW()),1),"")</f>
        <v/>
      </c>
      <c r="X212"/>
      <c r="Y212"/>
      <c r="Z212"/>
      <c r="AA212"/>
    </row>
    <row r="213" spans="1:27" ht="15">
      <c r="A213" s="71" t="s">
        <v>6084</v>
      </c>
      <c r="B213" s="71" t="s">
        <v>421</v>
      </c>
      <c r="C213" s="71" t="s">
        <v>6973</v>
      </c>
      <c r="E213" s="72" t="s">
        <v>6084</v>
      </c>
      <c r="F213" s="72" t="s">
        <v>6085</v>
      </c>
      <c r="G213" s="72" t="s">
        <v>1343</v>
      </c>
      <c r="H213" s="72" t="s">
        <v>4498</v>
      </c>
      <c r="I213" s="72" t="s">
        <v>5815</v>
      </c>
      <c r="S213" s="71" t="s">
        <v>937</v>
      </c>
      <c r="T213" s="71" t="s">
        <v>403</v>
      </c>
      <c r="U213" s="71" t="s">
        <v>64</v>
      </c>
      <c r="V213" s="71" t="str">
        <f t="array" ref="V213">IFERROR(INDEX(CBGV,SMALL(IF($V$1=$U$2:$U$958,ROW($S$2:$S$958)-1,""),ROW()),1),"")</f>
        <v/>
      </c>
      <c r="X213"/>
      <c r="Y213"/>
      <c r="Z213"/>
      <c r="AA213"/>
    </row>
    <row r="214" spans="1:27" ht="15">
      <c r="A214" s="71" t="s">
        <v>5771</v>
      </c>
      <c r="B214" s="71" t="s">
        <v>421</v>
      </c>
      <c r="C214" s="71" t="s">
        <v>6973</v>
      </c>
      <c r="E214" s="72" t="s">
        <v>5771</v>
      </c>
      <c r="F214" s="72" t="s">
        <v>3484</v>
      </c>
      <c r="G214" s="72" t="s">
        <v>1030</v>
      </c>
      <c r="H214" s="72" t="s">
        <v>3847</v>
      </c>
      <c r="I214" s="72" t="s">
        <v>5330</v>
      </c>
      <c r="S214" s="71" t="s">
        <v>938</v>
      </c>
      <c r="T214" s="71" t="s">
        <v>596</v>
      </c>
      <c r="U214" s="71" t="s">
        <v>64</v>
      </c>
      <c r="V214" s="71" t="str">
        <f t="array" ref="V214">IFERROR(INDEX(CBGV,SMALL(IF($V$1=$U$2:$U$958,ROW($S$2:$S$958)-1,""),ROW()),1),"")</f>
        <v/>
      </c>
      <c r="X214"/>
      <c r="Y214"/>
      <c r="Z214"/>
      <c r="AA214"/>
    </row>
    <row r="215" spans="1:27" ht="15">
      <c r="A215" s="71" t="s">
        <v>5837</v>
      </c>
      <c r="B215" s="71" t="s">
        <v>421</v>
      </c>
      <c r="C215" s="71" t="s">
        <v>6973</v>
      </c>
      <c r="E215" s="72" t="s">
        <v>5837</v>
      </c>
      <c r="F215" s="72" t="s">
        <v>2780</v>
      </c>
      <c r="G215" s="72" t="s">
        <v>5838</v>
      </c>
      <c r="H215" s="72" t="s">
        <v>5839</v>
      </c>
      <c r="I215" s="72" t="s">
        <v>3448</v>
      </c>
      <c r="S215" s="71" t="s">
        <v>940</v>
      </c>
      <c r="T215" s="71" t="s">
        <v>869</v>
      </c>
      <c r="U215" s="71" t="s">
        <v>64</v>
      </c>
      <c r="V215" s="71" t="str">
        <f t="array" ref="V215">IFERROR(INDEX(CBGV,SMALL(IF($V$1=$U$2:$U$958,ROW($S$2:$S$958)-1,""),ROW()),1),"")</f>
        <v/>
      </c>
      <c r="X215"/>
      <c r="Y215"/>
      <c r="Z215"/>
      <c r="AA215"/>
    </row>
    <row r="216" spans="1:27" ht="15">
      <c r="A216" s="71" t="s">
        <v>6495</v>
      </c>
      <c r="B216" s="71" t="s">
        <v>421</v>
      </c>
      <c r="C216" s="71" t="s">
        <v>6973</v>
      </c>
      <c r="E216" s="72" t="s">
        <v>6495</v>
      </c>
      <c r="F216" s="72" t="s">
        <v>443</v>
      </c>
      <c r="G216" s="72" t="s">
        <v>901</v>
      </c>
      <c r="H216" s="72" t="s">
        <v>4404</v>
      </c>
      <c r="I216" s="72" t="s">
        <v>5815</v>
      </c>
      <c r="S216" s="71" t="s">
        <v>943</v>
      </c>
      <c r="T216" s="71" t="s">
        <v>865</v>
      </c>
      <c r="U216" s="71" t="s">
        <v>64</v>
      </c>
      <c r="V216" s="71" t="str">
        <f t="array" ref="V216">IFERROR(INDEX(CBGV,SMALL(IF($V$1=$U$2:$U$958,ROW($S$2:$S$958)-1,""),ROW()),1),"")</f>
        <v/>
      </c>
      <c r="X216"/>
      <c r="Y216"/>
      <c r="Z216"/>
      <c r="AA216"/>
    </row>
    <row r="217" spans="1:27" ht="15">
      <c r="A217" s="71" t="s">
        <v>5772</v>
      </c>
      <c r="B217" s="71" t="s">
        <v>421</v>
      </c>
      <c r="C217" s="71" t="s">
        <v>6973</v>
      </c>
      <c r="E217" s="72" t="s">
        <v>5772</v>
      </c>
      <c r="F217" s="72" t="s">
        <v>435</v>
      </c>
      <c r="G217" s="72" t="s">
        <v>901</v>
      </c>
      <c r="H217" s="72" t="s">
        <v>4967</v>
      </c>
      <c r="I217" s="72" t="s">
        <v>5330</v>
      </c>
      <c r="S217" s="71" t="s">
        <v>944</v>
      </c>
      <c r="T217" s="71" t="s">
        <v>758</v>
      </c>
      <c r="U217" s="71" t="s">
        <v>64</v>
      </c>
      <c r="V217" s="71" t="str">
        <f t="array" ref="V217">IFERROR(INDEX(CBGV,SMALL(IF($V$1=$U$2:$U$958,ROW($S$2:$S$958)-1,""),ROW()),1),"")</f>
        <v/>
      </c>
      <c r="X217"/>
      <c r="Y217"/>
      <c r="Z217"/>
      <c r="AA217"/>
    </row>
    <row r="218" spans="1:27" ht="15">
      <c r="A218" s="71" t="s">
        <v>5773</v>
      </c>
      <c r="B218" s="71" t="s">
        <v>421</v>
      </c>
      <c r="C218" s="71" t="s">
        <v>6973</v>
      </c>
      <c r="E218" s="72" t="s">
        <v>5773</v>
      </c>
      <c r="F218" s="72" t="s">
        <v>711</v>
      </c>
      <c r="G218" s="72" t="s">
        <v>2846</v>
      </c>
      <c r="H218" s="72" t="s">
        <v>3228</v>
      </c>
      <c r="I218" s="72" t="s">
        <v>5330</v>
      </c>
      <c r="S218" s="71" t="s">
        <v>945</v>
      </c>
      <c r="T218" s="71" t="s">
        <v>616</v>
      </c>
      <c r="U218" s="71" t="s">
        <v>64</v>
      </c>
      <c r="V218" s="71" t="str">
        <f t="array" ref="V218">IFERROR(INDEX(CBGV,SMALL(IF($V$1=$U$2:$U$958,ROW($S$2:$S$958)-1,""),ROW()),1),"")</f>
        <v/>
      </c>
      <c r="X218"/>
      <c r="Y218"/>
      <c r="Z218"/>
      <c r="AA218"/>
    </row>
    <row r="219" spans="1:27" ht="15">
      <c r="A219" s="71" t="s">
        <v>6094</v>
      </c>
      <c r="B219" s="71" t="s">
        <v>421</v>
      </c>
      <c r="C219" s="71" t="s">
        <v>6973</v>
      </c>
      <c r="E219" s="72" t="s">
        <v>6094</v>
      </c>
      <c r="F219" s="72" t="s">
        <v>2669</v>
      </c>
      <c r="G219" s="72" t="s">
        <v>129</v>
      </c>
      <c r="H219" s="72" t="s">
        <v>3580</v>
      </c>
      <c r="I219" s="72" t="s">
        <v>5815</v>
      </c>
      <c r="S219" s="71" t="s">
        <v>946</v>
      </c>
      <c r="T219" s="71" t="s">
        <v>865</v>
      </c>
      <c r="U219" s="71" t="s">
        <v>64</v>
      </c>
      <c r="V219" s="71" t="str">
        <f t="array" ref="V219">IFERROR(INDEX(CBGV,SMALL(IF($V$1=$U$2:$U$958,ROW($S$2:$S$958)-1,""),ROW()),1),"")</f>
        <v/>
      </c>
      <c r="X219"/>
      <c r="Y219"/>
      <c r="Z219"/>
      <c r="AA219"/>
    </row>
    <row r="220" spans="1:27" ht="15">
      <c r="A220" s="71" t="s">
        <v>5774</v>
      </c>
      <c r="B220" s="71" t="s">
        <v>421</v>
      </c>
      <c r="C220" s="71" t="s">
        <v>6973</v>
      </c>
      <c r="E220" s="72" t="s">
        <v>5774</v>
      </c>
      <c r="F220" s="72" t="s">
        <v>922</v>
      </c>
      <c r="G220" s="72" t="s">
        <v>129</v>
      </c>
      <c r="H220" s="72" t="s">
        <v>3389</v>
      </c>
      <c r="I220" s="72" t="s">
        <v>5330</v>
      </c>
      <c r="S220" s="71" t="s">
        <v>947</v>
      </c>
      <c r="T220" s="71" t="s">
        <v>403</v>
      </c>
      <c r="U220" s="71" t="s">
        <v>64</v>
      </c>
      <c r="V220" s="71" t="str">
        <f t="array" ref="V220">IFERROR(INDEX(CBGV,SMALL(IF($V$1=$U$2:$U$958,ROW($S$2:$S$958)-1,""),ROW()),1),"")</f>
        <v/>
      </c>
      <c r="X220"/>
      <c r="Y220"/>
      <c r="Z220"/>
      <c r="AA220"/>
    </row>
    <row r="221" spans="1:27" ht="15">
      <c r="A221" s="71" t="s">
        <v>6500</v>
      </c>
      <c r="B221" s="71" t="s">
        <v>421</v>
      </c>
      <c r="C221" s="71" t="s">
        <v>6973</v>
      </c>
      <c r="E221" s="72" t="s">
        <v>6500</v>
      </c>
      <c r="F221" s="72" t="s">
        <v>3549</v>
      </c>
      <c r="G221" s="72" t="s">
        <v>776</v>
      </c>
      <c r="H221" s="72" t="s">
        <v>3595</v>
      </c>
      <c r="I221" s="72" t="s">
        <v>5815</v>
      </c>
      <c r="S221" s="71" t="s">
        <v>950</v>
      </c>
      <c r="T221" s="71" t="s">
        <v>603</v>
      </c>
      <c r="U221" s="71" t="s">
        <v>64</v>
      </c>
      <c r="V221" s="71" t="str">
        <f t="array" ref="V221">IFERROR(INDEX(CBGV,SMALL(IF($V$1=$U$2:$U$958,ROW($S$2:$S$958)-1,""),ROW()),1),"")</f>
        <v/>
      </c>
      <c r="X221"/>
      <c r="Y221"/>
      <c r="Z221"/>
      <c r="AA221"/>
    </row>
    <row r="222" spans="1:27" ht="15">
      <c r="A222" s="71" t="s">
        <v>5775</v>
      </c>
      <c r="B222" s="71" t="s">
        <v>421</v>
      </c>
      <c r="C222" s="71" t="s">
        <v>6973</v>
      </c>
      <c r="E222" s="72" t="s">
        <v>5775</v>
      </c>
      <c r="F222" s="72" t="s">
        <v>2431</v>
      </c>
      <c r="G222" s="72" t="s">
        <v>309</v>
      </c>
      <c r="H222" s="72" t="s">
        <v>3158</v>
      </c>
      <c r="I222" s="72" t="s">
        <v>5330</v>
      </c>
      <c r="S222" s="71" t="s">
        <v>951</v>
      </c>
      <c r="T222" s="71" t="s">
        <v>403</v>
      </c>
      <c r="U222" s="71" t="s">
        <v>64</v>
      </c>
      <c r="V222" s="71" t="str">
        <f t="array" ref="V222">IFERROR(INDEX(CBGV,SMALL(IF($V$1=$U$2:$U$958,ROW($S$2:$S$958)-1,""),ROW()),1),"")</f>
        <v/>
      </c>
      <c r="X222"/>
      <c r="Y222"/>
      <c r="Z222"/>
      <c r="AA222"/>
    </row>
    <row r="223" spans="1:27" ht="15">
      <c r="A223" s="71" t="s">
        <v>6093</v>
      </c>
      <c r="B223" s="71" t="s">
        <v>421</v>
      </c>
      <c r="C223" s="71" t="s">
        <v>6973</v>
      </c>
      <c r="E223" s="72" t="s">
        <v>6093</v>
      </c>
      <c r="F223" s="72" t="s">
        <v>4728</v>
      </c>
      <c r="G223" s="72" t="s">
        <v>309</v>
      </c>
      <c r="H223" s="72" t="s">
        <v>3180</v>
      </c>
      <c r="I223" s="72" t="s">
        <v>5815</v>
      </c>
      <c r="S223" s="71" t="s">
        <v>956</v>
      </c>
      <c r="T223" s="71" t="s">
        <v>621</v>
      </c>
      <c r="U223" s="71" t="s">
        <v>64</v>
      </c>
      <c r="V223" s="71" t="str">
        <f t="array" ref="V223">IFERROR(INDEX(CBGV,SMALL(IF($V$1=$U$2:$U$958,ROW($S$2:$S$958)-1,""),ROW()),1),"")</f>
        <v/>
      </c>
      <c r="X223"/>
      <c r="Y223"/>
      <c r="Z223"/>
      <c r="AA223"/>
    </row>
    <row r="224" spans="1:27" ht="15">
      <c r="A224" s="71" t="s">
        <v>5329</v>
      </c>
      <c r="B224" s="71" t="s">
        <v>421</v>
      </c>
      <c r="C224" s="71" t="s">
        <v>6973</v>
      </c>
      <c r="E224" s="72" t="s">
        <v>5329</v>
      </c>
      <c r="F224" s="72" t="s">
        <v>832</v>
      </c>
      <c r="G224" s="72" t="s">
        <v>2735</v>
      </c>
      <c r="H224" s="72" t="s">
        <v>1172</v>
      </c>
      <c r="I224" s="72" t="s">
        <v>5330</v>
      </c>
      <c r="S224" s="71" t="s">
        <v>959</v>
      </c>
      <c r="T224" s="71" t="s">
        <v>616</v>
      </c>
      <c r="U224" s="71" t="s">
        <v>64</v>
      </c>
      <c r="V224" s="71" t="str">
        <f t="array" ref="V224">IFERROR(INDEX(CBGV,SMALL(IF($V$1=$U$2:$U$958,ROW($S$2:$S$958)-1,""),ROW()),1),"")</f>
        <v/>
      </c>
      <c r="X224"/>
      <c r="Y224"/>
      <c r="Z224"/>
      <c r="AA224"/>
    </row>
    <row r="225" spans="1:27" ht="15">
      <c r="A225" s="71" t="s">
        <v>6104</v>
      </c>
      <c r="B225" s="71" t="s">
        <v>421</v>
      </c>
      <c r="C225" s="71" t="s">
        <v>6973</v>
      </c>
      <c r="E225" s="72" t="s">
        <v>6104</v>
      </c>
      <c r="F225" s="72" t="s">
        <v>1863</v>
      </c>
      <c r="G225" s="72" t="s">
        <v>898</v>
      </c>
      <c r="H225" s="72" t="s">
        <v>4083</v>
      </c>
      <c r="I225" s="72" t="s">
        <v>5815</v>
      </c>
      <c r="S225" s="71" t="s">
        <v>963</v>
      </c>
      <c r="T225" s="71" t="s">
        <v>697</v>
      </c>
      <c r="U225" s="71" t="s">
        <v>64</v>
      </c>
      <c r="V225" s="71" t="str">
        <f t="array" ref="V225">IFERROR(INDEX(CBGV,SMALL(IF($V$1=$U$2:$U$958,ROW($S$2:$S$958)-1,""),ROW()),1),"")</f>
        <v/>
      </c>
      <c r="X225"/>
      <c r="Y225"/>
      <c r="Z225"/>
      <c r="AA225"/>
    </row>
    <row r="226" spans="1:27" ht="15">
      <c r="A226" s="71" t="s">
        <v>5894</v>
      </c>
      <c r="B226" s="71" t="s">
        <v>421</v>
      </c>
      <c r="C226" s="71" t="s">
        <v>6945</v>
      </c>
      <c r="E226" s="72" t="s">
        <v>5894</v>
      </c>
      <c r="F226" s="72" t="s">
        <v>5895</v>
      </c>
      <c r="G226" s="72" t="s">
        <v>216</v>
      </c>
      <c r="H226" s="72" t="s">
        <v>2183</v>
      </c>
      <c r="I226" s="72" t="s">
        <v>5330</v>
      </c>
      <c r="S226" s="71" t="s">
        <v>967</v>
      </c>
      <c r="T226" s="71" t="s">
        <v>886</v>
      </c>
      <c r="U226" s="71" t="s">
        <v>64</v>
      </c>
      <c r="V226" s="71" t="str">
        <f t="array" ref="V226">IFERROR(INDEX(CBGV,SMALL(IF($V$1=$U$2:$U$958,ROW($S$2:$S$958)-1,""),ROW()),1),"")</f>
        <v/>
      </c>
      <c r="X226"/>
      <c r="Y226"/>
      <c r="Z226"/>
      <c r="AA226"/>
    </row>
    <row r="227" spans="1:27" ht="15">
      <c r="A227" s="71" t="s">
        <v>6105</v>
      </c>
      <c r="B227" s="71" t="s">
        <v>421</v>
      </c>
      <c r="C227" s="71" t="s">
        <v>6945</v>
      </c>
      <c r="E227" s="72" t="s">
        <v>6105</v>
      </c>
      <c r="F227" s="72" t="s">
        <v>246</v>
      </c>
      <c r="G227" s="72" t="s">
        <v>216</v>
      </c>
      <c r="H227" s="72" t="s">
        <v>5241</v>
      </c>
      <c r="I227" s="72" t="s">
        <v>5815</v>
      </c>
      <c r="S227" s="71" t="s">
        <v>972</v>
      </c>
      <c r="T227" s="71" t="s">
        <v>886</v>
      </c>
      <c r="U227" s="71" t="s">
        <v>64</v>
      </c>
      <c r="V227" s="71" t="str">
        <f t="array" ref="V227">IFERROR(INDEX(CBGV,SMALL(IF($V$1=$U$2:$U$958,ROW($S$2:$S$958)-1,""),ROW()),1),"")</f>
        <v/>
      </c>
      <c r="X227"/>
      <c r="Y227"/>
      <c r="Z227"/>
      <c r="AA227"/>
    </row>
    <row r="228" spans="1:27" ht="15">
      <c r="A228" s="71" t="s">
        <v>5435</v>
      </c>
      <c r="B228" s="71" t="s">
        <v>421</v>
      </c>
      <c r="C228" s="71" t="s">
        <v>6945</v>
      </c>
      <c r="E228" s="72" t="s">
        <v>5435</v>
      </c>
      <c r="F228" s="72" t="s">
        <v>313</v>
      </c>
      <c r="G228" s="72" t="s">
        <v>216</v>
      </c>
      <c r="H228" s="72" t="s">
        <v>3169</v>
      </c>
      <c r="I228" s="72" t="s">
        <v>5330</v>
      </c>
      <c r="S228" s="71" t="s">
        <v>976</v>
      </c>
      <c r="T228" s="71" t="s">
        <v>886</v>
      </c>
      <c r="U228" s="71" t="s">
        <v>64</v>
      </c>
      <c r="V228" s="71" t="str">
        <f t="array" ref="V228">IFERROR(INDEX(CBGV,SMALL(IF($V$1=$U$2:$U$958,ROW($S$2:$S$958)-1,""),ROW()),1),"")</f>
        <v/>
      </c>
      <c r="X228"/>
      <c r="Y228"/>
      <c r="Z228"/>
      <c r="AA228"/>
    </row>
    <row r="229" spans="1:27" ht="15">
      <c r="A229" s="71" t="s">
        <v>6511</v>
      </c>
      <c r="B229" s="71" t="s">
        <v>421</v>
      </c>
      <c r="C229" s="71" t="s">
        <v>6945</v>
      </c>
      <c r="E229" s="72" t="s">
        <v>6511</v>
      </c>
      <c r="F229" s="72" t="s">
        <v>313</v>
      </c>
      <c r="G229" s="72" t="s">
        <v>216</v>
      </c>
      <c r="H229" s="72" t="s">
        <v>2246</v>
      </c>
      <c r="I229" s="72" t="s">
        <v>5815</v>
      </c>
      <c r="S229" s="71" t="s">
        <v>979</v>
      </c>
      <c r="T229" s="71" t="s">
        <v>886</v>
      </c>
      <c r="U229" s="71" t="s">
        <v>64</v>
      </c>
      <c r="V229" s="71" t="str">
        <f t="array" ref="V229">IFERROR(INDEX(CBGV,SMALL(IF($V$1=$U$2:$U$958,ROW($S$2:$S$958)-1,""),ROW()),1),"")</f>
        <v/>
      </c>
      <c r="X229"/>
      <c r="Y229"/>
      <c r="Z229"/>
      <c r="AA229"/>
    </row>
    <row r="230" spans="1:27" ht="15">
      <c r="A230" s="71" t="s">
        <v>5893</v>
      </c>
      <c r="B230" s="71" t="s">
        <v>421</v>
      </c>
      <c r="C230" s="71" t="s">
        <v>6945</v>
      </c>
      <c r="E230" s="72" t="s">
        <v>5893</v>
      </c>
      <c r="F230" s="72" t="s">
        <v>336</v>
      </c>
      <c r="G230" s="72" t="s">
        <v>216</v>
      </c>
      <c r="H230" s="72" t="s">
        <v>4219</v>
      </c>
      <c r="I230" s="72" t="s">
        <v>5330</v>
      </c>
      <c r="S230" s="71" t="s">
        <v>983</v>
      </c>
      <c r="T230" s="71" t="s">
        <v>883</v>
      </c>
      <c r="U230" s="71" t="s">
        <v>64</v>
      </c>
      <c r="V230" s="71" t="str">
        <f t="array" ref="V230">IFERROR(INDEX(CBGV,SMALL(IF($V$1=$U$2:$U$958,ROW($S$2:$S$958)-1,""),ROW()),1),"")</f>
        <v/>
      </c>
      <c r="X230"/>
      <c r="Y230"/>
      <c r="Z230"/>
      <c r="AA230"/>
    </row>
    <row r="231" spans="1:27" ht="15">
      <c r="A231" s="71" t="s">
        <v>6112</v>
      </c>
      <c r="B231" s="71" t="s">
        <v>421</v>
      </c>
      <c r="C231" s="71" t="s">
        <v>6945</v>
      </c>
      <c r="E231" s="72" t="s">
        <v>6112</v>
      </c>
      <c r="F231" s="72" t="s">
        <v>3725</v>
      </c>
      <c r="G231" s="72" t="s">
        <v>216</v>
      </c>
      <c r="H231" s="72" t="s">
        <v>1714</v>
      </c>
      <c r="I231" s="72" t="s">
        <v>5815</v>
      </c>
      <c r="S231" s="71" t="s">
        <v>987</v>
      </c>
      <c r="T231" s="71" t="s">
        <v>886</v>
      </c>
      <c r="U231" s="71" t="s">
        <v>64</v>
      </c>
      <c r="V231" s="71" t="str">
        <f t="array" ref="V231">IFERROR(INDEX(CBGV,SMALL(IF($V$1=$U$2:$U$958,ROW($S$2:$S$958)-1,""),ROW()),1),"")</f>
        <v/>
      </c>
      <c r="X231"/>
      <c r="Y231"/>
      <c r="Z231"/>
      <c r="AA231"/>
    </row>
    <row r="232" spans="1:27" ht="15">
      <c r="A232" s="71" t="s">
        <v>5438</v>
      </c>
      <c r="B232" s="71" t="s">
        <v>421</v>
      </c>
      <c r="C232" s="71" t="s">
        <v>6945</v>
      </c>
      <c r="E232" s="72" t="s">
        <v>5438</v>
      </c>
      <c r="F232" s="72" t="s">
        <v>1333</v>
      </c>
      <c r="G232" s="72" t="s">
        <v>140</v>
      </c>
      <c r="H232" s="72" t="s">
        <v>4028</v>
      </c>
      <c r="I232" s="72" t="s">
        <v>5330</v>
      </c>
      <c r="S232" s="71" t="s">
        <v>990</v>
      </c>
      <c r="T232" s="71" t="s">
        <v>904</v>
      </c>
      <c r="U232" s="71" t="s">
        <v>64</v>
      </c>
      <c r="V232" s="71" t="str">
        <f t="array" ref="V232">IFERROR(INDEX(CBGV,SMALL(IF($V$1=$U$2:$U$958,ROW($S$2:$S$958)-1,""),ROW()),1),"")</f>
        <v/>
      </c>
      <c r="X232"/>
      <c r="Y232"/>
      <c r="Z232"/>
      <c r="AA232"/>
    </row>
    <row r="233" spans="1:27" ht="15">
      <c r="A233" s="71" t="s">
        <v>6512</v>
      </c>
      <c r="B233" s="71" t="s">
        <v>421</v>
      </c>
      <c r="C233" s="71" t="s">
        <v>6945</v>
      </c>
      <c r="E233" s="72" t="s">
        <v>6512</v>
      </c>
      <c r="F233" s="72" t="s">
        <v>2337</v>
      </c>
      <c r="G233" s="72" t="s">
        <v>140</v>
      </c>
      <c r="H233" s="72" t="s">
        <v>2540</v>
      </c>
      <c r="I233" s="72" t="s">
        <v>5815</v>
      </c>
      <c r="S233" s="71" t="s">
        <v>994</v>
      </c>
      <c r="T233" s="71" t="s">
        <v>995</v>
      </c>
      <c r="U233" s="71" t="s">
        <v>64</v>
      </c>
      <c r="V233" s="71" t="str">
        <f t="array" ref="V233">IFERROR(INDEX(CBGV,SMALL(IF($V$1=$U$2:$U$958,ROW($S$2:$S$958)-1,""),ROW()),1),"")</f>
        <v/>
      </c>
      <c r="X233"/>
      <c r="Y233"/>
      <c r="Z233"/>
      <c r="AA233"/>
    </row>
    <row r="234" spans="1:27" ht="15">
      <c r="A234" s="71" t="s">
        <v>5331</v>
      </c>
      <c r="B234" s="71" t="s">
        <v>421</v>
      </c>
      <c r="C234" s="71" t="s">
        <v>6945</v>
      </c>
      <c r="E234" s="72" t="s">
        <v>5331</v>
      </c>
      <c r="F234" s="72" t="s">
        <v>5332</v>
      </c>
      <c r="G234" s="72" t="s">
        <v>140</v>
      </c>
      <c r="H234" s="72" t="s">
        <v>1040</v>
      </c>
      <c r="I234" s="72" t="s">
        <v>5330</v>
      </c>
      <c r="S234" s="71" t="s">
        <v>999</v>
      </c>
      <c r="T234" s="71" t="s">
        <v>1000</v>
      </c>
      <c r="U234" s="71" t="s">
        <v>64</v>
      </c>
      <c r="V234" s="71" t="str">
        <f t="array" ref="V234">IFERROR(INDEX(CBGV,SMALL(IF($V$1=$U$2:$U$958,ROW($S$2:$S$958)-1,""),ROW()),1),"")</f>
        <v/>
      </c>
      <c r="X234"/>
      <c r="Y234"/>
      <c r="Z234"/>
      <c r="AA234"/>
    </row>
    <row r="235" spans="1:27" ht="15">
      <c r="A235" s="71" t="s">
        <v>6113</v>
      </c>
      <c r="B235" s="71" t="s">
        <v>421</v>
      </c>
      <c r="C235" s="71" t="s">
        <v>6945</v>
      </c>
      <c r="E235" s="72" t="s">
        <v>6113</v>
      </c>
      <c r="F235" s="72" t="s">
        <v>6114</v>
      </c>
      <c r="G235" s="72" t="s">
        <v>140</v>
      </c>
      <c r="H235" s="72" t="s">
        <v>4505</v>
      </c>
      <c r="I235" s="72" t="s">
        <v>5815</v>
      </c>
      <c r="S235" s="71" t="s">
        <v>1004</v>
      </c>
      <c r="T235" s="71" t="s">
        <v>995</v>
      </c>
      <c r="U235" s="71" t="s">
        <v>64</v>
      </c>
      <c r="V235" s="71" t="str">
        <f t="array" ref="V235">IFERROR(INDEX(CBGV,SMALL(IF($V$1=$U$2:$U$958,ROW($S$2:$S$958)-1,""),ROW()),1),"")</f>
        <v/>
      </c>
      <c r="X235"/>
      <c r="Y235"/>
      <c r="Z235"/>
      <c r="AA235"/>
    </row>
    <row r="236" spans="1:27" ht="15">
      <c r="A236" s="71" t="s">
        <v>5899</v>
      </c>
      <c r="B236" s="71" t="s">
        <v>421</v>
      </c>
      <c r="C236" s="71" t="s">
        <v>6945</v>
      </c>
      <c r="E236" s="72" t="s">
        <v>5899</v>
      </c>
      <c r="F236" s="72" t="s">
        <v>465</v>
      </c>
      <c r="G236" s="72" t="s">
        <v>140</v>
      </c>
      <c r="H236" s="72" t="s">
        <v>3297</v>
      </c>
      <c r="I236" s="72" t="s">
        <v>5330</v>
      </c>
      <c r="S236" s="71" t="s">
        <v>1008</v>
      </c>
      <c r="T236" s="71" t="s">
        <v>1000</v>
      </c>
      <c r="U236" s="71" t="s">
        <v>64</v>
      </c>
      <c r="V236" s="71" t="str">
        <f t="array" ref="V236">IFERROR(INDEX(CBGV,SMALL(IF($V$1=$U$2:$U$958,ROW($S$2:$S$958)-1,""),ROW()),1),"")</f>
        <v/>
      </c>
      <c r="X236"/>
      <c r="Y236"/>
      <c r="Z236"/>
      <c r="AA236"/>
    </row>
    <row r="237" spans="1:27" ht="15">
      <c r="A237" s="71" t="s">
        <v>5437</v>
      </c>
      <c r="B237" s="71" t="s">
        <v>421</v>
      </c>
      <c r="C237" s="71" t="s">
        <v>6945</v>
      </c>
      <c r="E237" s="72" t="s">
        <v>5437</v>
      </c>
      <c r="F237" s="72" t="s">
        <v>743</v>
      </c>
      <c r="G237" s="72" t="s">
        <v>140</v>
      </c>
      <c r="H237" s="72" t="s">
        <v>3068</v>
      </c>
      <c r="I237" s="72" t="s">
        <v>5330</v>
      </c>
      <c r="S237" s="71" t="s">
        <v>1011</v>
      </c>
      <c r="T237" s="71" t="s">
        <v>1000</v>
      </c>
      <c r="U237" s="71" t="s">
        <v>64</v>
      </c>
      <c r="V237" s="71" t="str">
        <f t="array" ref="V237">IFERROR(INDEX(CBGV,SMALL(IF($V$1=$U$2:$U$958,ROW($S$2:$S$958)-1,""),ROW()),1),"")</f>
        <v/>
      </c>
      <c r="X237"/>
      <c r="Y237"/>
      <c r="Z237"/>
      <c r="AA237"/>
    </row>
    <row r="238" spans="1:27" ht="15">
      <c r="A238" s="71" t="s">
        <v>6513</v>
      </c>
      <c r="B238" s="71" t="s">
        <v>421</v>
      </c>
      <c r="C238" s="71" t="s">
        <v>6945</v>
      </c>
      <c r="E238" s="72" t="s">
        <v>6513</v>
      </c>
      <c r="F238" s="72" t="s">
        <v>880</v>
      </c>
      <c r="G238" s="72" t="s">
        <v>140</v>
      </c>
      <c r="H238" s="72" t="s">
        <v>3371</v>
      </c>
      <c r="I238" s="72" t="s">
        <v>5815</v>
      </c>
      <c r="S238" s="71" t="s">
        <v>1015</v>
      </c>
      <c r="T238" s="71" t="s">
        <v>1016</v>
      </c>
      <c r="U238" s="71" t="s">
        <v>64</v>
      </c>
      <c r="V238" s="71" t="str">
        <f t="array" ref="V238">IFERROR(INDEX(CBGV,SMALL(IF($V$1=$U$2:$U$958,ROW($S$2:$S$958)-1,""),ROW()),1),"")</f>
        <v/>
      </c>
      <c r="X238"/>
      <c r="Y238"/>
      <c r="Z238"/>
      <c r="AA238"/>
    </row>
    <row r="239" spans="1:27" ht="15">
      <c r="A239" s="71" t="s">
        <v>6527</v>
      </c>
      <c r="B239" s="71" t="s">
        <v>421</v>
      </c>
      <c r="C239" s="71" t="s">
        <v>6945</v>
      </c>
      <c r="E239" s="72" t="s">
        <v>6527</v>
      </c>
      <c r="F239" s="72" t="s">
        <v>3270</v>
      </c>
      <c r="G239" s="72" t="s">
        <v>140</v>
      </c>
      <c r="H239" s="72" t="s">
        <v>3850</v>
      </c>
      <c r="I239" s="72" t="s">
        <v>5815</v>
      </c>
      <c r="S239" s="71" t="s">
        <v>1019</v>
      </c>
      <c r="T239" s="71" t="s">
        <v>1000</v>
      </c>
      <c r="U239" s="71" t="s">
        <v>64</v>
      </c>
      <c r="V239" s="71" t="str">
        <f t="array" ref="V239">IFERROR(INDEX(CBGV,SMALL(IF($V$1=$U$2:$U$958,ROW($S$2:$S$958)-1,""),ROW()),1),"")</f>
        <v/>
      </c>
      <c r="X239"/>
      <c r="Y239"/>
      <c r="Z239"/>
      <c r="AA239"/>
    </row>
    <row r="240" spans="1:27" ht="15">
      <c r="A240" s="71" t="s">
        <v>5917</v>
      </c>
      <c r="B240" s="71" t="s">
        <v>421</v>
      </c>
      <c r="C240" s="71" t="s">
        <v>6945</v>
      </c>
      <c r="E240" s="72" t="s">
        <v>5917</v>
      </c>
      <c r="F240" s="72" t="s">
        <v>5918</v>
      </c>
      <c r="G240" s="72" t="s">
        <v>1355</v>
      </c>
      <c r="H240" s="72" t="s">
        <v>1169</v>
      </c>
      <c r="I240" s="72" t="s">
        <v>5330</v>
      </c>
      <c r="S240" s="71" t="s">
        <v>1023</v>
      </c>
      <c r="T240" s="71" t="s">
        <v>1016</v>
      </c>
      <c r="U240" s="71" t="s">
        <v>64</v>
      </c>
      <c r="V240" s="71" t="str">
        <f t="array" ref="V240">IFERROR(INDEX(CBGV,SMALL(IF($V$1=$U$2:$U$958,ROW($S$2:$S$958)-1,""),ROW()),1),"")</f>
        <v/>
      </c>
      <c r="X240"/>
      <c r="Y240"/>
      <c r="Z240"/>
      <c r="AA240"/>
    </row>
    <row r="241" spans="1:27" ht="15">
      <c r="A241" s="71" t="s">
        <v>6526</v>
      </c>
      <c r="B241" s="71" t="s">
        <v>421</v>
      </c>
      <c r="C241" s="71" t="s">
        <v>6945</v>
      </c>
      <c r="E241" s="72" t="s">
        <v>6526</v>
      </c>
      <c r="F241" s="72" t="s">
        <v>5243</v>
      </c>
      <c r="G241" s="72" t="s">
        <v>905</v>
      </c>
      <c r="H241" s="72" t="s">
        <v>4219</v>
      </c>
      <c r="I241" s="72" t="s">
        <v>5815</v>
      </c>
      <c r="S241" s="71" t="s">
        <v>1026</v>
      </c>
      <c r="T241" s="71" t="s">
        <v>1027</v>
      </c>
      <c r="U241" s="71" t="s">
        <v>64</v>
      </c>
      <c r="V241" s="71" t="str">
        <f t="array" ref="V241">IFERROR(INDEX(CBGV,SMALL(IF($V$1=$U$2:$U$958,ROW($S$2:$S$958)-1,""),ROW()),1),"")</f>
        <v/>
      </c>
      <c r="X241"/>
      <c r="Y241"/>
      <c r="Z241"/>
      <c r="AA241"/>
    </row>
    <row r="242" spans="1:27" ht="15">
      <c r="A242" s="71" t="s">
        <v>5919</v>
      </c>
      <c r="B242" s="71" t="s">
        <v>421</v>
      </c>
      <c r="C242" s="71" t="s">
        <v>6945</v>
      </c>
      <c r="E242" s="72" t="s">
        <v>5919</v>
      </c>
      <c r="F242" s="72" t="s">
        <v>598</v>
      </c>
      <c r="G242" s="72" t="s">
        <v>905</v>
      </c>
      <c r="H242" s="72" t="s">
        <v>1195</v>
      </c>
      <c r="I242" s="72" t="s">
        <v>5330</v>
      </c>
      <c r="S242" s="71" t="s">
        <v>1032</v>
      </c>
      <c r="T242" s="71" t="s">
        <v>1027</v>
      </c>
      <c r="U242" s="71" t="s">
        <v>64</v>
      </c>
      <c r="V242" s="71" t="str">
        <f t="array" ref="V242">IFERROR(INDEX(CBGV,SMALL(IF($V$1=$U$2:$U$958,ROW($S$2:$S$958)-1,""),ROW()),1),"")</f>
        <v/>
      </c>
      <c r="X242"/>
      <c r="Y242"/>
      <c r="Z242"/>
      <c r="AA242"/>
    </row>
    <row r="243" spans="1:27" ht="15">
      <c r="A243" s="71" t="s">
        <v>6126</v>
      </c>
      <c r="B243" s="71" t="s">
        <v>421</v>
      </c>
      <c r="C243" s="71" t="s">
        <v>6945</v>
      </c>
      <c r="E243" s="72" t="s">
        <v>6126</v>
      </c>
      <c r="F243" s="72" t="s">
        <v>6127</v>
      </c>
      <c r="G243" s="72" t="s">
        <v>1499</v>
      </c>
      <c r="H243" s="72" t="s">
        <v>3943</v>
      </c>
      <c r="I243" s="72" t="s">
        <v>5815</v>
      </c>
      <c r="S243" s="71" t="s">
        <v>1037</v>
      </c>
      <c r="T243" s="71" t="s">
        <v>1027</v>
      </c>
      <c r="U243" s="71" t="s">
        <v>64</v>
      </c>
      <c r="V243" s="71" t="str">
        <f t="array" ref="V243">IFERROR(INDEX(CBGV,SMALL(IF($V$1=$U$2:$U$958,ROW($S$2:$S$958)-1,""),ROW()),1),"")</f>
        <v/>
      </c>
      <c r="X243"/>
      <c r="Y243"/>
      <c r="Z243"/>
      <c r="AA243"/>
    </row>
    <row r="244" spans="1:27" ht="15">
      <c r="A244" s="71" t="s">
        <v>5459</v>
      </c>
      <c r="B244" s="71" t="s">
        <v>421</v>
      </c>
      <c r="C244" s="71" t="s">
        <v>6945</v>
      </c>
      <c r="E244" s="72" t="s">
        <v>5459</v>
      </c>
      <c r="F244" s="72" t="s">
        <v>5460</v>
      </c>
      <c r="G244" s="72" t="s">
        <v>683</v>
      </c>
      <c r="H244" s="72" t="s">
        <v>1648</v>
      </c>
      <c r="I244" s="72" t="s">
        <v>5330</v>
      </c>
      <c r="S244" s="71" t="s">
        <v>1041</v>
      </c>
      <c r="T244" s="71" t="s">
        <v>1027</v>
      </c>
      <c r="U244" s="71" t="s">
        <v>64</v>
      </c>
      <c r="V244" s="71" t="str">
        <f t="array" ref="V244">IFERROR(INDEX(CBGV,SMALL(IF($V$1=$U$2:$U$958,ROW($S$2:$S$958)-1,""),ROW()),1),"")</f>
        <v/>
      </c>
      <c r="X244"/>
      <c r="Y244"/>
      <c r="Z244"/>
      <c r="AA244"/>
    </row>
    <row r="245" spans="1:27" ht="15">
      <c r="A245" s="71" t="s">
        <v>6128</v>
      </c>
      <c r="B245" s="71" t="s">
        <v>421</v>
      </c>
      <c r="C245" s="71" t="s">
        <v>6945</v>
      </c>
      <c r="E245" s="72" t="s">
        <v>6128</v>
      </c>
      <c r="F245" s="72" t="s">
        <v>6129</v>
      </c>
      <c r="G245" s="72" t="s">
        <v>933</v>
      </c>
      <c r="H245" s="72" t="s">
        <v>1429</v>
      </c>
      <c r="I245" s="72" t="s">
        <v>5815</v>
      </c>
      <c r="S245" s="71" t="s">
        <v>1046</v>
      </c>
      <c r="T245" s="71" t="s">
        <v>995</v>
      </c>
      <c r="U245" s="71" t="s">
        <v>64</v>
      </c>
      <c r="V245" s="71" t="str">
        <f t="array" ref="V245">IFERROR(INDEX(CBGV,SMALL(IF($V$1=$U$2:$U$958,ROW($S$2:$S$958)-1,""),ROW()),1),"")</f>
        <v/>
      </c>
      <c r="X245"/>
      <c r="Y245"/>
      <c r="Z245"/>
      <c r="AA245"/>
    </row>
    <row r="246" spans="1:27" ht="15">
      <c r="A246" s="71" t="s">
        <v>5345</v>
      </c>
      <c r="B246" s="71" t="s">
        <v>421</v>
      </c>
      <c r="C246" s="71" t="s">
        <v>6945</v>
      </c>
      <c r="E246" s="72" t="s">
        <v>5345</v>
      </c>
      <c r="F246" s="72" t="s">
        <v>4790</v>
      </c>
      <c r="G246" s="72" t="s">
        <v>2725</v>
      </c>
      <c r="H246" s="72" t="s">
        <v>1222</v>
      </c>
      <c r="I246" s="72" t="s">
        <v>5330</v>
      </c>
      <c r="S246" s="71" t="s">
        <v>1050</v>
      </c>
      <c r="T246" s="71" t="s">
        <v>995</v>
      </c>
      <c r="U246" s="71" t="s">
        <v>64</v>
      </c>
      <c r="V246" s="71" t="str">
        <f t="array" ref="V246">IFERROR(INDEX(CBGV,SMALL(IF($V$1=$U$2:$U$958,ROW($S$2:$S$958)-1,""),ROW()),1),"")</f>
        <v/>
      </c>
      <c r="X246"/>
      <c r="Y246"/>
      <c r="Z246"/>
      <c r="AA246"/>
    </row>
    <row r="247" spans="1:27" ht="15">
      <c r="A247" s="71" t="s">
        <v>6143</v>
      </c>
      <c r="B247" s="71" t="s">
        <v>421</v>
      </c>
      <c r="C247" s="71" t="s">
        <v>6945</v>
      </c>
      <c r="E247" s="72" t="s">
        <v>6143</v>
      </c>
      <c r="F247" s="72" t="s">
        <v>176</v>
      </c>
      <c r="G247" s="72" t="s">
        <v>1313</v>
      </c>
      <c r="H247" s="72" t="s">
        <v>3139</v>
      </c>
      <c r="I247" s="72" t="s">
        <v>5815</v>
      </c>
      <c r="S247" s="71" t="s">
        <v>1054</v>
      </c>
      <c r="T247" s="71" t="s">
        <v>1055</v>
      </c>
      <c r="U247" s="71" t="s">
        <v>64</v>
      </c>
      <c r="V247" s="71" t="str">
        <f t="array" ref="V247">IFERROR(INDEX(CBGV,SMALL(IF($V$1=$U$2:$U$958,ROW($S$2:$S$958)-1,""),ROW()),1),"")</f>
        <v/>
      </c>
      <c r="X247"/>
      <c r="Y247"/>
      <c r="Z247"/>
      <c r="AA247"/>
    </row>
    <row r="248" spans="1:27" ht="15">
      <c r="A248" s="71" t="s">
        <v>5344</v>
      </c>
      <c r="B248" s="71" t="s">
        <v>421</v>
      </c>
      <c r="C248" s="71" t="s">
        <v>6945</v>
      </c>
      <c r="E248" s="72" t="s">
        <v>5344</v>
      </c>
      <c r="F248" s="72" t="s">
        <v>811</v>
      </c>
      <c r="G248" s="72" t="s">
        <v>1083</v>
      </c>
      <c r="H248" s="72" t="s">
        <v>3847</v>
      </c>
      <c r="I248" s="72" t="s">
        <v>5330</v>
      </c>
      <c r="S248" s="71" t="s">
        <v>1058</v>
      </c>
      <c r="T248" s="71" t="s">
        <v>1059</v>
      </c>
      <c r="U248" s="71" t="s">
        <v>64</v>
      </c>
      <c r="V248" s="71" t="str">
        <f t="array" ref="V248">IFERROR(INDEX(CBGV,SMALL(IF($V$1=$U$2:$U$958,ROW($S$2:$S$958)-1,""),ROW()),1),"")</f>
        <v/>
      </c>
      <c r="X248"/>
      <c r="Y248"/>
      <c r="Z248"/>
      <c r="AA248"/>
    </row>
    <row r="249" spans="1:27" ht="15">
      <c r="A249" s="71" t="s">
        <v>6144</v>
      </c>
      <c r="B249" s="71" t="s">
        <v>421</v>
      </c>
      <c r="C249" s="71" t="s">
        <v>6945</v>
      </c>
      <c r="E249" s="72" t="s">
        <v>6144</v>
      </c>
      <c r="F249" s="72" t="s">
        <v>176</v>
      </c>
      <c r="G249" s="72" t="s">
        <v>1083</v>
      </c>
      <c r="H249" s="72" t="s">
        <v>2979</v>
      </c>
      <c r="I249" s="72" t="s">
        <v>5815</v>
      </c>
      <c r="S249" s="71" t="s">
        <v>1062</v>
      </c>
      <c r="T249" s="71" t="s">
        <v>1055</v>
      </c>
      <c r="U249" s="71" t="s">
        <v>64</v>
      </c>
      <c r="V249" s="71" t="str">
        <f t="array" ref="V249">IFERROR(INDEX(CBGV,SMALL(IF($V$1=$U$2:$U$958,ROW($S$2:$S$958)-1,""),ROW()),1),"")</f>
        <v/>
      </c>
      <c r="X249"/>
      <c r="Y249"/>
      <c r="Z249"/>
      <c r="AA249"/>
    </row>
    <row r="250" spans="1:27" ht="15">
      <c r="A250" s="71" t="s">
        <v>5935</v>
      </c>
      <c r="B250" s="71" t="s">
        <v>421</v>
      </c>
      <c r="C250" s="71" t="s">
        <v>6945</v>
      </c>
      <c r="E250" s="72" t="s">
        <v>5935</v>
      </c>
      <c r="F250" s="72" t="s">
        <v>5936</v>
      </c>
      <c r="G250" s="72" t="s">
        <v>466</v>
      </c>
      <c r="H250" s="72" t="s">
        <v>3117</v>
      </c>
      <c r="I250" s="72" t="s">
        <v>5330</v>
      </c>
      <c r="S250" s="71" t="s">
        <v>1065</v>
      </c>
      <c r="T250" s="71" t="s">
        <v>1059</v>
      </c>
      <c r="U250" s="71" t="s">
        <v>64</v>
      </c>
      <c r="V250" s="71" t="str">
        <f t="array" ref="V250">IFERROR(INDEX(CBGV,SMALL(IF($V$1=$U$2:$U$958,ROW($S$2:$S$958)-1,""),ROW()),1),"")</f>
        <v/>
      </c>
      <c r="X250"/>
      <c r="Y250"/>
      <c r="Z250"/>
      <c r="AA250"/>
    </row>
    <row r="251" spans="1:27" ht="15">
      <c r="A251" s="71" t="s">
        <v>6543</v>
      </c>
      <c r="B251" s="71" t="s">
        <v>421</v>
      </c>
      <c r="C251" s="71" t="s">
        <v>6945</v>
      </c>
      <c r="E251" s="72" t="s">
        <v>6543</v>
      </c>
      <c r="F251" s="72" t="s">
        <v>6544</v>
      </c>
      <c r="G251" s="72" t="s">
        <v>466</v>
      </c>
      <c r="H251" s="72" t="s">
        <v>1252</v>
      </c>
      <c r="I251" s="72" t="s">
        <v>5815</v>
      </c>
      <c r="S251" s="71" t="s">
        <v>1068</v>
      </c>
      <c r="T251" s="71" t="s">
        <v>1059</v>
      </c>
      <c r="U251" s="71" t="s">
        <v>64</v>
      </c>
      <c r="V251" s="71" t="str">
        <f t="array" ref="V251">IFERROR(INDEX(CBGV,SMALL(IF($V$1=$U$2:$U$958,ROW($S$2:$S$958)-1,""),ROW()),1),"")</f>
        <v/>
      </c>
      <c r="X251"/>
      <c r="Y251"/>
      <c r="Z251"/>
      <c r="AA251"/>
    </row>
    <row r="252" spans="1:27" ht="15">
      <c r="A252" s="71" t="s">
        <v>5473</v>
      </c>
      <c r="B252" s="71" t="s">
        <v>421</v>
      </c>
      <c r="C252" s="71" t="s">
        <v>6945</v>
      </c>
      <c r="E252" s="72" t="s">
        <v>5473</v>
      </c>
      <c r="F252" s="72" t="s">
        <v>2908</v>
      </c>
      <c r="G252" s="72" t="s">
        <v>466</v>
      </c>
      <c r="H252" s="72" t="s">
        <v>2248</v>
      </c>
      <c r="I252" s="72" t="s">
        <v>5330</v>
      </c>
      <c r="S252" s="71" t="s">
        <v>1072</v>
      </c>
      <c r="T252" s="71" t="s">
        <v>1073</v>
      </c>
      <c r="U252" s="71" t="s">
        <v>64</v>
      </c>
      <c r="V252" s="71" t="str">
        <f t="array" ref="V252">IFERROR(INDEX(CBGV,SMALL(IF($V$1=$U$2:$U$958,ROW($S$2:$S$958)-1,""),ROW()),1),"")</f>
        <v/>
      </c>
      <c r="X252"/>
      <c r="Y252"/>
      <c r="Z252"/>
      <c r="AA252"/>
    </row>
    <row r="253" spans="1:27" ht="15">
      <c r="A253" s="71" t="s">
        <v>6545</v>
      </c>
      <c r="B253" s="71" t="s">
        <v>421</v>
      </c>
      <c r="C253" s="71" t="s">
        <v>6945</v>
      </c>
      <c r="E253" s="72" t="s">
        <v>6545</v>
      </c>
      <c r="F253" s="72" t="s">
        <v>347</v>
      </c>
      <c r="G253" s="72" t="s">
        <v>466</v>
      </c>
      <c r="H253" s="72" t="s">
        <v>4396</v>
      </c>
      <c r="I253" s="72" t="s">
        <v>5815</v>
      </c>
      <c r="S253" s="71" t="s">
        <v>1077</v>
      </c>
      <c r="T253" s="71" t="s">
        <v>1059</v>
      </c>
      <c r="U253" s="71" t="s">
        <v>64</v>
      </c>
      <c r="V253" s="71" t="str">
        <f t="array" ref="V253">IFERROR(INDEX(CBGV,SMALL(IF($V$1=$U$2:$U$958,ROW($S$2:$S$958)-1,""),ROW()),1),"")</f>
        <v/>
      </c>
      <c r="X253"/>
      <c r="Y253"/>
      <c r="Z253"/>
      <c r="AA253"/>
    </row>
    <row r="254" spans="1:27" ht="15">
      <c r="A254" s="71" t="s">
        <v>5490</v>
      </c>
      <c r="B254" s="71" t="s">
        <v>421</v>
      </c>
      <c r="C254" s="71" t="s">
        <v>6945</v>
      </c>
      <c r="E254" s="72" t="s">
        <v>5490</v>
      </c>
      <c r="F254" s="72" t="s">
        <v>2947</v>
      </c>
      <c r="G254" s="72" t="s">
        <v>466</v>
      </c>
      <c r="H254" s="72" t="s">
        <v>2410</v>
      </c>
      <c r="I254" s="72" t="s">
        <v>5330</v>
      </c>
      <c r="S254" s="71" t="s">
        <v>1080</v>
      </c>
      <c r="T254" s="71" t="s">
        <v>1073</v>
      </c>
      <c r="U254" s="71" t="s">
        <v>64</v>
      </c>
      <c r="V254" s="71" t="str">
        <f t="array" ref="V254">IFERROR(INDEX(CBGV,SMALL(IF($V$1=$U$2:$U$958,ROW($S$2:$S$958)-1,""),ROW()),1),"")</f>
        <v/>
      </c>
      <c r="X254"/>
      <c r="Y254"/>
      <c r="Z254"/>
      <c r="AA254"/>
    </row>
    <row r="255" spans="1:27" ht="15">
      <c r="A255" s="71" t="s">
        <v>6130</v>
      </c>
      <c r="B255" s="71" t="s">
        <v>421</v>
      </c>
      <c r="C255" s="71" t="s">
        <v>6945</v>
      </c>
      <c r="E255" s="72" t="s">
        <v>6130</v>
      </c>
      <c r="F255" s="72" t="s">
        <v>997</v>
      </c>
      <c r="G255" s="72" t="s">
        <v>847</v>
      </c>
      <c r="H255" s="72" t="s">
        <v>993</v>
      </c>
      <c r="I255" s="72" t="s">
        <v>5815</v>
      </c>
      <c r="S255" s="71" t="s">
        <v>1085</v>
      </c>
      <c r="T255" s="71" t="s">
        <v>1086</v>
      </c>
      <c r="U255" s="71" t="s">
        <v>64</v>
      </c>
      <c r="V255" s="71" t="str">
        <f t="array" ref="V255">IFERROR(INDEX(CBGV,SMALL(IF($V$1=$U$2:$U$958,ROW($S$2:$S$958)-1,""),ROW()),1),"")</f>
        <v/>
      </c>
      <c r="X255"/>
      <c r="Y255"/>
      <c r="Z255"/>
      <c r="AA255"/>
    </row>
    <row r="256" spans="1:27" ht="15">
      <c r="A256" s="71" t="s">
        <v>5942</v>
      </c>
      <c r="B256" s="71" t="s">
        <v>421</v>
      </c>
      <c r="C256" s="71" t="s">
        <v>6945</v>
      </c>
      <c r="E256" s="72" t="s">
        <v>5942</v>
      </c>
      <c r="F256" s="72" t="s">
        <v>113</v>
      </c>
      <c r="G256" s="72" t="s">
        <v>847</v>
      </c>
      <c r="H256" s="72" t="s">
        <v>4428</v>
      </c>
      <c r="I256" s="72" t="s">
        <v>5330</v>
      </c>
      <c r="S256" s="71" t="s">
        <v>1091</v>
      </c>
      <c r="T256" s="71" t="s">
        <v>1086</v>
      </c>
      <c r="U256" s="71" t="s">
        <v>64</v>
      </c>
      <c r="V256" s="71" t="str">
        <f t="array" ref="V256">IFERROR(INDEX(CBGV,SMALL(IF($V$1=$U$2:$U$958,ROW($S$2:$S$958)-1,""),ROW()),1),"")</f>
        <v/>
      </c>
      <c r="X256"/>
      <c r="Y256"/>
      <c r="Z256"/>
      <c r="AA256"/>
    </row>
    <row r="257" spans="1:27" ht="15">
      <c r="A257" s="71" t="s">
        <v>6133</v>
      </c>
      <c r="B257" s="71" t="s">
        <v>421</v>
      </c>
      <c r="C257" s="71" t="s">
        <v>6945</v>
      </c>
      <c r="E257" s="72" t="s">
        <v>6133</v>
      </c>
      <c r="F257" s="72" t="s">
        <v>362</v>
      </c>
      <c r="G257" s="72" t="s">
        <v>1374</v>
      </c>
      <c r="H257" s="72" t="s">
        <v>3121</v>
      </c>
      <c r="I257" s="72" t="s">
        <v>5815</v>
      </c>
      <c r="S257" s="71" t="s">
        <v>1095</v>
      </c>
      <c r="T257" s="71" t="s">
        <v>1086</v>
      </c>
      <c r="U257" s="71" t="s">
        <v>64</v>
      </c>
      <c r="V257" s="71" t="str">
        <f t="array" ref="V257">IFERROR(INDEX(CBGV,SMALL(IF($V$1=$U$2:$U$958,ROW($S$2:$S$958)-1,""),ROW()),1),"")</f>
        <v/>
      </c>
      <c r="X257"/>
      <c r="Y257"/>
      <c r="Z257"/>
      <c r="AA257"/>
    </row>
    <row r="258" spans="1:27" ht="15">
      <c r="A258" s="71" t="s">
        <v>5943</v>
      </c>
      <c r="B258" s="71" t="s">
        <v>421</v>
      </c>
      <c r="C258" s="71" t="s">
        <v>6968</v>
      </c>
      <c r="E258" s="72" t="s">
        <v>5943</v>
      </c>
      <c r="F258" s="72" t="s">
        <v>5944</v>
      </c>
      <c r="G258" s="72" t="s">
        <v>470</v>
      </c>
      <c r="H258" s="72" t="s">
        <v>998</v>
      </c>
      <c r="I258" s="72" t="s">
        <v>5330</v>
      </c>
      <c r="S258" s="71" t="s">
        <v>1099</v>
      </c>
      <c r="T258" s="71" t="s">
        <v>1086</v>
      </c>
      <c r="U258" s="71" t="s">
        <v>64</v>
      </c>
      <c r="V258" s="71" t="str">
        <f t="array" ref="V258">IFERROR(INDEX(CBGV,SMALL(IF($V$1=$U$2:$U$958,ROW($S$2:$S$958)-1,""),ROW()),1),"")</f>
        <v/>
      </c>
      <c r="X258"/>
      <c r="Y258"/>
      <c r="Z258"/>
      <c r="AA258"/>
    </row>
    <row r="259" spans="1:27" ht="15">
      <c r="A259" s="71" t="s">
        <v>6131</v>
      </c>
      <c r="B259" s="71" t="s">
        <v>421</v>
      </c>
      <c r="C259" s="71" t="s">
        <v>6968</v>
      </c>
      <c r="E259" s="72" t="s">
        <v>6131</v>
      </c>
      <c r="F259" s="72" t="s">
        <v>6132</v>
      </c>
      <c r="G259" s="72" t="s">
        <v>470</v>
      </c>
      <c r="H259" s="72" t="s">
        <v>2603</v>
      </c>
      <c r="I259" s="72" t="s">
        <v>5815</v>
      </c>
      <c r="S259" s="71" t="s">
        <v>1103</v>
      </c>
      <c r="T259" s="71" t="s">
        <v>1104</v>
      </c>
      <c r="U259" s="71" t="s">
        <v>64</v>
      </c>
      <c r="V259" s="71" t="str">
        <f t="array" ref="V259">IFERROR(INDEX(CBGV,SMALL(IF($V$1=$U$2:$U$958,ROW($S$2:$S$958)-1,""),ROW()),1),"")</f>
        <v/>
      </c>
      <c r="X259"/>
      <c r="Y259"/>
      <c r="Z259"/>
      <c r="AA259"/>
    </row>
    <row r="260" spans="1:27" ht="15">
      <c r="A260" s="71" t="s">
        <v>6528</v>
      </c>
      <c r="B260" s="71" t="s">
        <v>421</v>
      </c>
      <c r="C260" s="71" t="s">
        <v>6968</v>
      </c>
      <c r="E260" s="72" t="s">
        <v>6528</v>
      </c>
      <c r="F260" s="72" t="s">
        <v>6529</v>
      </c>
      <c r="G260" s="72" t="s">
        <v>150</v>
      </c>
      <c r="H260" s="72" t="s">
        <v>1255</v>
      </c>
      <c r="I260" s="72" t="s">
        <v>5815</v>
      </c>
      <c r="S260" s="71" t="s">
        <v>1107</v>
      </c>
      <c r="T260" s="71" t="s">
        <v>1108</v>
      </c>
      <c r="U260" s="71" t="s">
        <v>64</v>
      </c>
      <c r="V260" s="71" t="str">
        <f t="array" ref="V260">IFERROR(INDEX(CBGV,SMALL(IF($V$1=$U$2:$U$958,ROW($S$2:$S$958)-1,""),ROW()),1),"")</f>
        <v/>
      </c>
      <c r="X260"/>
      <c r="Y260"/>
      <c r="Z260"/>
      <c r="AA260"/>
    </row>
    <row r="261" spans="1:27" ht="15">
      <c r="A261" s="71" t="s">
        <v>5497</v>
      </c>
      <c r="B261" s="71" t="s">
        <v>421</v>
      </c>
      <c r="C261" s="71" t="s">
        <v>6968</v>
      </c>
      <c r="E261" s="72" t="s">
        <v>5497</v>
      </c>
      <c r="F261" s="72" t="s">
        <v>5498</v>
      </c>
      <c r="G261" s="72" t="s">
        <v>935</v>
      </c>
      <c r="H261" s="72" t="s">
        <v>1130</v>
      </c>
      <c r="I261" s="72" t="s">
        <v>5330</v>
      </c>
      <c r="S261" s="71" t="s">
        <v>1111</v>
      </c>
      <c r="T261" s="71" t="s">
        <v>1112</v>
      </c>
      <c r="U261" s="71" t="s">
        <v>64</v>
      </c>
      <c r="V261" s="71" t="str">
        <f t="array" ref="V261">IFERROR(INDEX(CBGV,SMALL(IF($V$1=$U$2:$U$958,ROW($S$2:$S$958)-1,""),ROW()),1),"")</f>
        <v/>
      </c>
      <c r="X261"/>
      <c r="Y261"/>
      <c r="Z261"/>
      <c r="AA261"/>
    </row>
    <row r="262" spans="1:27" ht="15">
      <c r="A262" s="71" t="s">
        <v>6551</v>
      </c>
      <c r="B262" s="71" t="s">
        <v>421</v>
      </c>
      <c r="C262" s="71" t="s">
        <v>6968</v>
      </c>
      <c r="E262" s="72" t="s">
        <v>6551</v>
      </c>
      <c r="F262" s="72" t="s">
        <v>6552</v>
      </c>
      <c r="G262" s="72" t="s">
        <v>1548</v>
      </c>
      <c r="H262" s="72" t="s">
        <v>3601</v>
      </c>
      <c r="I262" s="72" t="s">
        <v>5815</v>
      </c>
      <c r="S262" s="71" t="s">
        <v>1114</v>
      </c>
      <c r="T262" s="71" t="s">
        <v>1112</v>
      </c>
      <c r="U262" s="71" t="s">
        <v>64</v>
      </c>
      <c r="V262" s="71" t="str">
        <f t="array" ref="V262">IFERROR(INDEX(CBGV,SMALL(IF($V$1=$U$2:$U$958,ROW($S$2:$S$958)-1,""),ROW()),1),"")</f>
        <v/>
      </c>
      <c r="X262"/>
      <c r="Y262"/>
      <c r="Z262"/>
      <c r="AA262"/>
    </row>
    <row r="263" spans="1:27" ht="15">
      <c r="A263" s="71" t="s">
        <v>5947</v>
      </c>
      <c r="B263" s="71" t="s">
        <v>421</v>
      </c>
      <c r="C263" s="71" t="s">
        <v>6968</v>
      </c>
      <c r="E263" s="72" t="s">
        <v>5947</v>
      </c>
      <c r="F263" s="72" t="s">
        <v>561</v>
      </c>
      <c r="G263" s="72" t="s">
        <v>1548</v>
      </c>
      <c r="H263" s="72" t="s">
        <v>2458</v>
      </c>
      <c r="I263" s="72" t="s">
        <v>5330</v>
      </c>
      <c r="S263" s="71" t="s">
        <v>1118</v>
      </c>
      <c r="T263" s="71" t="s">
        <v>1112</v>
      </c>
      <c r="U263" s="71" t="s">
        <v>64</v>
      </c>
      <c r="V263" s="71" t="str">
        <f t="array" ref="V263">IFERROR(INDEX(CBGV,SMALL(IF($V$1=$U$2:$U$958,ROW($S$2:$S$958)-1,""),ROW()),1),"")</f>
        <v/>
      </c>
      <c r="X263"/>
      <c r="Y263"/>
      <c r="Z263"/>
      <c r="AA263"/>
    </row>
    <row r="264" spans="1:27" ht="15">
      <c r="A264" s="71" t="s">
        <v>6555</v>
      </c>
      <c r="B264" s="71" t="s">
        <v>421</v>
      </c>
      <c r="C264" s="71" t="s">
        <v>6968</v>
      </c>
      <c r="E264" s="72" t="s">
        <v>6555</v>
      </c>
      <c r="F264" s="72" t="s">
        <v>876</v>
      </c>
      <c r="G264" s="72" t="s">
        <v>1548</v>
      </c>
      <c r="H264" s="72" t="s">
        <v>3290</v>
      </c>
      <c r="I264" s="72" t="s">
        <v>5815</v>
      </c>
      <c r="S264" s="71" t="s">
        <v>1122</v>
      </c>
      <c r="T264" s="71" t="s">
        <v>1112</v>
      </c>
      <c r="U264" s="71" t="s">
        <v>64</v>
      </c>
      <c r="V264" s="71" t="str">
        <f t="array" ref="V264">IFERROR(INDEX(CBGV,SMALL(IF($V$1=$U$2:$U$958,ROW($S$2:$S$958)-1,""),ROW()),1),"")</f>
        <v/>
      </c>
      <c r="X264"/>
      <c r="Y264"/>
      <c r="Z264"/>
      <c r="AA264"/>
    </row>
    <row r="265" spans="1:27" ht="15">
      <c r="A265" s="71" t="s">
        <v>5948</v>
      </c>
      <c r="B265" s="71" t="s">
        <v>421</v>
      </c>
      <c r="C265" s="71" t="s">
        <v>6968</v>
      </c>
      <c r="E265" s="72" t="s">
        <v>5948</v>
      </c>
      <c r="F265" s="72" t="s">
        <v>5298</v>
      </c>
      <c r="G265" s="72" t="s">
        <v>322</v>
      </c>
      <c r="H265" s="72" t="s">
        <v>2998</v>
      </c>
      <c r="I265" s="72" t="s">
        <v>5330</v>
      </c>
      <c r="S265" s="71" t="s">
        <v>1126</v>
      </c>
      <c r="T265" s="71" t="s">
        <v>1127</v>
      </c>
      <c r="U265" s="71" t="s">
        <v>64</v>
      </c>
      <c r="V265" s="71" t="str">
        <f t="array" ref="V265">IFERROR(INDEX(CBGV,SMALL(IF($V$1=$U$2:$U$958,ROW($S$2:$S$958)-1,""),ROW()),1),"")</f>
        <v/>
      </c>
      <c r="X265"/>
      <c r="Y265"/>
      <c r="Z265"/>
      <c r="AA265"/>
    </row>
    <row r="266" spans="1:27" ht="15">
      <c r="A266" s="71" t="s">
        <v>6150</v>
      </c>
      <c r="B266" s="71" t="s">
        <v>421</v>
      </c>
      <c r="C266" s="71" t="s">
        <v>6968</v>
      </c>
      <c r="E266" s="72" t="s">
        <v>6150</v>
      </c>
      <c r="F266" s="72" t="s">
        <v>3190</v>
      </c>
      <c r="G266" s="72" t="s">
        <v>6151</v>
      </c>
      <c r="H266" s="72" t="s">
        <v>3206</v>
      </c>
      <c r="I266" s="72" t="s">
        <v>5815</v>
      </c>
      <c r="S266" s="71" t="s">
        <v>1131</v>
      </c>
      <c r="T266" s="71" t="s">
        <v>1127</v>
      </c>
      <c r="U266" s="71" t="s">
        <v>64</v>
      </c>
      <c r="V266" s="71" t="str">
        <f t="array" ref="V266">IFERROR(INDEX(CBGV,SMALL(IF($V$1=$U$2:$U$958,ROW($S$2:$S$958)-1,""),ROW()),1),"")</f>
        <v/>
      </c>
      <c r="X266"/>
      <c r="Y266"/>
      <c r="Z266"/>
      <c r="AA266"/>
    </row>
    <row r="267" spans="1:27" ht="15">
      <c r="A267" s="71" t="s">
        <v>5495</v>
      </c>
      <c r="B267" s="71" t="s">
        <v>421</v>
      </c>
      <c r="C267" s="71" t="s">
        <v>6968</v>
      </c>
      <c r="E267" s="72" t="s">
        <v>5495</v>
      </c>
      <c r="F267" s="72" t="s">
        <v>5496</v>
      </c>
      <c r="G267" s="72" t="s">
        <v>1436</v>
      </c>
      <c r="H267" s="72" t="s">
        <v>1025</v>
      </c>
      <c r="I267" s="72" t="s">
        <v>5330</v>
      </c>
      <c r="S267" s="71" t="s">
        <v>1135</v>
      </c>
      <c r="T267" s="71" t="s">
        <v>1127</v>
      </c>
      <c r="U267" s="71" t="s">
        <v>64</v>
      </c>
      <c r="V267" s="71" t="str">
        <f t="array" ref="V267">IFERROR(INDEX(CBGV,SMALL(IF($V$1=$U$2:$U$958,ROW($S$2:$S$958)-1,""),ROW()),1),"")</f>
        <v/>
      </c>
      <c r="X267"/>
      <c r="Y267"/>
      <c r="Z267"/>
      <c r="AA267"/>
    </row>
    <row r="268" spans="1:27" ht="15">
      <c r="A268" s="71" t="s">
        <v>6553</v>
      </c>
      <c r="B268" s="71" t="s">
        <v>421</v>
      </c>
      <c r="C268" s="71" t="s">
        <v>6968</v>
      </c>
      <c r="E268" s="72" t="s">
        <v>6553</v>
      </c>
      <c r="F268" s="72" t="s">
        <v>6554</v>
      </c>
      <c r="G268" s="72" t="s">
        <v>2613</v>
      </c>
      <c r="H268" s="72" t="s">
        <v>3068</v>
      </c>
      <c r="I268" s="72" t="s">
        <v>5815</v>
      </c>
      <c r="S268" s="71" t="s">
        <v>1139</v>
      </c>
      <c r="T268" s="71" t="s">
        <v>1127</v>
      </c>
      <c r="U268" s="71" t="s">
        <v>64</v>
      </c>
      <c r="V268" s="71" t="str">
        <f t="array" ref="V268">IFERROR(INDEX(CBGV,SMALL(IF($V$1=$U$2:$U$958,ROW($S$2:$S$958)-1,""),ROW()),1),"")</f>
        <v/>
      </c>
      <c r="X268"/>
      <c r="Y268"/>
      <c r="Z268"/>
      <c r="AA268"/>
    </row>
    <row r="269" spans="1:27">
      <c r="A269" s="71" t="s">
        <v>5518</v>
      </c>
      <c r="B269" s="71" t="s">
        <v>421</v>
      </c>
      <c r="C269" s="71" t="s">
        <v>6968</v>
      </c>
      <c r="E269" s="72" t="s">
        <v>5518</v>
      </c>
      <c r="F269" s="72" t="s">
        <v>3660</v>
      </c>
      <c r="G269" s="72" t="s">
        <v>939</v>
      </c>
      <c r="H269" s="72" t="s">
        <v>3461</v>
      </c>
      <c r="I269" s="72" t="s">
        <v>5330</v>
      </c>
      <c r="S269" s="71" t="s">
        <v>1143</v>
      </c>
      <c r="T269" s="71" t="s">
        <v>1055</v>
      </c>
      <c r="U269" s="71" t="s">
        <v>64</v>
      </c>
      <c r="V269" s="71" t="str">
        <f t="array" ref="V269">IFERROR(INDEX(CBGV,SMALL(IF($V$1=$U$2:$U$958,ROW($S$2:$S$958)-1,""),ROW()),1),"")</f>
        <v/>
      </c>
      <c r="X269" s="75"/>
      <c r="Y269" s="76"/>
      <c r="Z269" s="77"/>
    </row>
    <row r="270" spans="1:27">
      <c r="A270" s="71" t="s">
        <v>5519</v>
      </c>
      <c r="B270" s="71" t="s">
        <v>421</v>
      </c>
      <c r="C270" s="71" t="s">
        <v>6968</v>
      </c>
      <c r="E270" s="72" t="s">
        <v>5519</v>
      </c>
      <c r="F270" s="72" t="s">
        <v>876</v>
      </c>
      <c r="G270" s="72" t="s">
        <v>2026</v>
      </c>
      <c r="H270" s="72" t="s">
        <v>3041</v>
      </c>
      <c r="I270" s="72" t="s">
        <v>5330</v>
      </c>
      <c r="S270" s="71" t="s">
        <v>1148</v>
      </c>
      <c r="T270" s="71" t="s">
        <v>1055</v>
      </c>
      <c r="U270" s="71" t="s">
        <v>64</v>
      </c>
      <c r="V270" s="71" t="str">
        <f t="array" ref="V270">IFERROR(INDEX(CBGV,SMALL(IF($V$1=$U$2:$U$958,ROW($S$2:$S$958)-1,""),ROW()),1),"")</f>
        <v/>
      </c>
      <c r="X270" s="75"/>
      <c r="Y270" s="76"/>
      <c r="Z270" s="77"/>
    </row>
    <row r="271" spans="1:27">
      <c r="A271" s="71" t="s">
        <v>6157</v>
      </c>
      <c r="B271" s="71" t="s">
        <v>421</v>
      </c>
      <c r="C271" s="71" t="s">
        <v>6968</v>
      </c>
      <c r="E271" s="72" t="s">
        <v>6157</v>
      </c>
      <c r="F271" s="72" t="s">
        <v>5381</v>
      </c>
      <c r="G271" s="72" t="s">
        <v>2026</v>
      </c>
      <c r="H271" s="72" t="s">
        <v>3416</v>
      </c>
      <c r="I271" s="72" t="s">
        <v>5815</v>
      </c>
      <c r="S271" s="71" t="s">
        <v>1152</v>
      </c>
      <c r="T271" s="71" t="s">
        <v>995</v>
      </c>
      <c r="U271" s="71" t="s">
        <v>64</v>
      </c>
      <c r="V271" s="71" t="str">
        <f t="array" ref="V271">IFERROR(INDEX(CBGV,SMALL(IF($V$1=$U$2:$U$958,ROW($S$2:$S$958)-1,""),ROW()),1),"")</f>
        <v/>
      </c>
      <c r="X271" s="75"/>
      <c r="Y271" s="76"/>
      <c r="Z271" s="77"/>
    </row>
    <row r="272" spans="1:27">
      <c r="A272" s="71" t="s">
        <v>6158</v>
      </c>
      <c r="B272" s="71" t="s">
        <v>421</v>
      </c>
      <c r="C272" s="71" t="s">
        <v>6968</v>
      </c>
      <c r="E272" s="72" t="s">
        <v>6158</v>
      </c>
      <c r="F272" s="72" t="s">
        <v>3666</v>
      </c>
      <c r="G272" s="72" t="s">
        <v>6159</v>
      </c>
      <c r="H272" s="72" t="s">
        <v>3030</v>
      </c>
      <c r="I272" s="72" t="s">
        <v>5815</v>
      </c>
      <c r="S272" s="71" t="s">
        <v>1156</v>
      </c>
      <c r="T272" s="71" t="s">
        <v>995</v>
      </c>
      <c r="U272" s="71" t="s">
        <v>64</v>
      </c>
      <c r="V272" s="71" t="str">
        <f t="array" ref="V272">IFERROR(INDEX(CBGV,SMALL(IF($V$1=$U$2:$U$958,ROW($S$2:$S$958)-1,""),ROW()),1),"")</f>
        <v/>
      </c>
      <c r="X272" s="75"/>
      <c r="Y272" s="76"/>
      <c r="Z272" s="77"/>
    </row>
    <row r="273" spans="1:26">
      <c r="A273" s="71" t="s">
        <v>5964</v>
      </c>
      <c r="B273" s="71" t="s">
        <v>421</v>
      </c>
      <c r="C273" s="71" t="s">
        <v>6968</v>
      </c>
      <c r="E273" s="72" t="s">
        <v>5964</v>
      </c>
      <c r="F273" s="72" t="s">
        <v>403</v>
      </c>
      <c r="G273" s="72" t="s">
        <v>861</v>
      </c>
      <c r="H273" s="72" t="s">
        <v>3143</v>
      </c>
      <c r="I273" s="72" t="s">
        <v>5330</v>
      </c>
      <c r="S273" s="71" t="s">
        <v>1159</v>
      </c>
      <c r="T273" s="71" t="s">
        <v>1000</v>
      </c>
      <c r="U273" s="71" t="s">
        <v>64</v>
      </c>
      <c r="V273" s="71" t="str">
        <f t="array" ref="V273">IFERROR(INDEX(CBGV,SMALL(IF($V$1=$U$2:$U$958,ROW($S$2:$S$958)-1,""),ROW()),1),"")</f>
        <v/>
      </c>
      <c r="X273" s="75"/>
      <c r="Y273" s="76"/>
      <c r="Z273" s="77"/>
    </row>
    <row r="274" spans="1:26">
      <c r="A274" s="71" t="s">
        <v>6156</v>
      </c>
      <c r="B274" s="71" t="s">
        <v>421</v>
      </c>
      <c r="C274" s="71" t="s">
        <v>6968</v>
      </c>
      <c r="E274" s="72" t="s">
        <v>6156</v>
      </c>
      <c r="F274" s="72" t="s">
        <v>435</v>
      </c>
      <c r="G274" s="72" t="s">
        <v>698</v>
      </c>
      <c r="H274" s="72" t="s">
        <v>2599</v>
      </c>
      <c r="I274" s="72" t="s">
        <v>5815</v>
      </c>
      <c r="S274" s="71" t="s">
        <v>1163</v>
      </c>
      <c r="T274" s="71" t="s">
        <v>1000</v>
      </c>
      <c r="U274" s="71" t="s">
        <v>64</v>
      </c>
      <c r="V274" s="71" t="str">
        <f t="array" ref="V274">IFERROR(INDEX(CBGV,SMALL(IF($V$1=$U$2:$U$958,ROW($S$2:$S$958)-1,""),ROW()),1),"")</f>
        <v/>
      </c>
      <c r="X274" s="75"/>
      <c r="Y274" s="76"/>
      <c r="Z274" s="77"/>
    </row>
    <row r="275" spans="1:26">
      <c r="A275" s="71" t="s">
        <v>6561</v>
      </c>
      <c r="B275" s="71" t="s">
        <v>421</v>
      </c>
      <c r="C275" s="71" t="s">
        <v>6968</v>
      </c>
      <c r="E275" s="72" t="s">
        <v>6561</v>
      </c>
      <c r="F275" s="72" t="s">
        <v>2931</v>
      </c>
      <c r="G275" s="72" t="s">
        <v>833</v>
      </c>
      <c r="H275" s="72" t="s">
        <v>3585</v>
      </c>
      <c r="I275" s="72" t="s">
        <v>5815</v>
      </c>
      <c r="S275" s="71" t="s">
        <v>1167</v>
      </c>
      <c r="T275" s="71" t="s">
        <v>1104</v>
      </c>
      <c r="U275" s="71" t="s">
        <v>64</v>
      </c>
      <c r="V275" s="71" t="str">
        <f t="array" ref="V275">IFERROR(INDEX(CBGV,SMALL(IF($V$1=$U$2:$U$958,ROW($S$2:$S$958)-1,""),ROW()),1),"")</f>
        <v/>
      </c>
      <c r="X275" s="75"/>
      <c r="Y275" s="76"/>
      <c r="Z275" s="77"/>
    </row>
    <row r="276" spans="1:26">
      <c r="A276" s="71" t="s">
        <v>5945</v>
      </c>
      <c r="B276" s="71" t="s">
        <v>421</v>
      </c>
      <c r="C276" s="71" t="s">
        <v>6968</v>
      </c>
      <c r="E276" s="72" t="s">
        <v>5945</v>
      </c>
      <c r="F276" s="72" t="s">
        <v>3475</v>
      </c>
      <c r="G276" s="72" t="s">
        <v>3625</v>
      </c>
      <c r="H276" s="72" t="s">
        <v>1142</v>
      </c>
      <c r="I276" s="72" t="s">
        <v>5330</v>
      </c>
      <c r="S276" s="71" t="s">
        <v>1170</v>
      </c>
      <c r="T276" s="71" t="s">
        <v>1104</v>
      </c>
      <c r="U276" s="71" t="s">
        <v>64</v>
      </c>
      <c r="V276" s="71" t="str">
        <f t="array" ref="V276">IFERROR(INDEX(CBGV,SMALL(IF($V$1=$U$2:$U$958,ROW($S$2:$S$958)-1,""),ROW()),1),"")</f>
        <v/>
      </c>
      <c r="X276" s="75"/>
      <c r="Y276" s="76"/>
      <c r="Z276" s="77"/>
    </row>
    <row r="277" spans="1:26">
      <c r="A277" s="71" t="s">
        <v>5971</v>
      </c>
      <c r="B277" s="71" t="s">
        <v>421</v>
      </c>
      <c r="C277" s="71" t="s">
        <v>6968</v>
      </c>
      <c r="E277" s="72" t="s">
        <v>5971</v>
      </c>
      <c r="F277" s="72" t="s">
        <v>2860</v>
      </c>
      <c r="G277" s="72" t="s">
        <v>482</v>
      </c>
      <c r="H277" s="72" t="s">
        <v>1744</v>
      </c>
      <c r="I277" s="72" t="s">
        <v>5330</v>
      </c>
      <c r="S277" s="71" t="s">
        <v>1173</v>
      </c>
      <c r="T277" s="71" t="s">
        <v>1104</v>
      </c>
      <c r="U277" s="71" t="s">
        <v>64</v>
      </c>
      <c r="V277" s="71" t="str">
        <f t="array" ref="V277">IFERROR(INDEX(CBGV,SMALL(IF($V$1=$U$2:$U$958,ROW($S$2:$S$958)-1,""),ROW()),1),"")</f>
        <v/>
      </c>
      <c r="X277" s="75"/>
      <c r="Y277" s="76"/>
      <c r="Z277" s="77"/>
    </row>
    <row r="278" spans="1:26">
      <c r="A278" s="71" t="s">
        <v>6175</v>
      </c>
      <c r="B278" s="71" t="s">
        <v>421</v>
      </c>
      <c r="C278" s="71" t="s">
        <v>6968</v>
      </c>
      <c r="E278" s="72" t="s">
        <v>6175</v>
      </c>
      <c r="F278" s="72" t="s">
        <v>4470</v>
      </c>
      <c r="G278" s="72" t="s">
        <v>482</v>
      </c>
      <c r="H278" s="72" t="s">
        <v>4505</v>
      </c>
      <c r="I278" s="72" t="s">
        <v>5815</v>
      </c>
      <c r="S278" s="71" t="s">
        <v>1177</v>
      </c>
      <c r="T278" s="71" t="s">
        <v>1104</v>
      </c>
      <c r="U278" s="71" t="s">
        <v>64</v>
      </c>
      <c r="V278" s="71" t="str">
        <f t="array" ref="V278">IFERROR(INDEX(CBGV,SMALL(IF($V$1=$U$2:$U$958,ROW($S$2:$S$958)-1,""),ROW()),1),"")</f>
        <v/>
      </c>
      <c r="X278" s="75"/>
      <c r="Y278" s="76"/>
      <c r="Z278" s="77"/>
    </row>
    <row r="279" spans="1:26">
      <c r="A279" s="71" t="s">
        <v>5530</v>
      </c>
      <c r="B279" s="71" t="s">
        <v>421</v>
      </c>
      <c r="C279" s="71" t="s">
        <v>6968</v>
      </c>
      <c r="E279" s="72" t="s">
        <v>5530</v>
      </c>
      <c r="F279" s="72" t="s">
        <v>3511</v>
      </c>
      <c r="G279" s="72" t="s">
        <v>1941</v>
      </c>
      <c r="H279" s="72" t="s">
        <v>2975</v>
      </c>
      <c r="I279" s="72" t="s">
        <v>5330</v>
      </c>
      <c r="S279" s="71" t="s">
        <v>1181</v>
      </c>
      <c r="T279" s="71" t="s">
        <v>1182</v>
      </c>
      <c r="U279" s="71" t="s">
        <v>64</v>
      </c>
      <c r="V279" s="71" t="str">
        <f t="array" ref="V279">IFERROR(INDEX(CBGV,SMALL(IF($V$1=$U$2:$U$958,ROW($S$2:$S$958)-1,""),ROW()),1),"")</f>
        <v/>
      </c>
      <c r="X279" s="75"/>
      <c r="Y279" s="76"/>
      <c r="Z279" s="77"/>
    </row>
    <row r="280" spans="1:26">
      <c r="A280" s="71" t="s">
        <v>6178</v>
      </c>
      <c r="B280" s="71" t="s">
        <v>421</v>
      </c>
      <c r="C280" s="71" t="s">
        <v>6968</v>
      </c>
      <c r="E280" s="72" t="s">
        <v>6178</v>
      </c>
      <c r="F280" s="72" t="s">
        <v>6179</v>
      </c>
      <c r="G280" s="72" t="s">
        <v>212</v>
      </c>
      <c r="H280" s="72" t="s">
        <v>1484</v>
      </c>
      <c r="I280" s="72" t="s">
        <v>5815</v>
      </c>
      <c r="S280" s="71" t="s">
        <v>1186</v>
      </c>
      <c r="T280" s="71" t="s">
        <v>1182</v>
      </c>
      <c r="U280" s="71" t="s">
        <v>64</v>
      </c>
      <c r="V280" s="71" t="str">
        <f t="array" ref="V280">IFERROR(INDEX(CBGV,SMALL(IF($V$1=$U$2:$U$958,ROW($S$2:$S$958)-1,""),ROW()),1),"")</f>
        <v/>
      </c>
      <c r="X280" s="75"/>
      <c r="Y280" s="76"/>
      <c r="Z280" s="77"/>
    </row>
    <row r="281" spans="1:26">
      <c r="A281" s="71" t="s">
        <v>4452</v>
      </c>
      <c r="B281" s="71" t="s">
        <v>421</v>
      </c>
      <c r="C281" s="71" t="s">
        <v>6968</v>
      </c>
      <c r="E281" s="72" t="s">
        <v>4452</v>
      </c>
      <c r="F281" s="72" t="s">
        <v>3539</v>
      </c>
      <c r="G281" s="72" t="s">
        <v>182</v>
      </c>
      <c r="H281" s="72" t="s">
        <v>4453</v>
      </c>
      <c r="I281" s="72" t="s">
        <v>2635</v>
      </c>
      <c r="S281" s="71" t="s">
        <v>1191</v>
      </c>
      <c r="T281" s="71" t="s">
        <v>1192</v>
      </c>
      <c r="U281" s="71" t="s">
        <v>64</v>
      </c>
      <c r="V281" s="71" t="str">
        <f t="array" ref="V281">IFERROR(INDEX(CBGV,SMALL(IF($V$1=$U$2:$U$958,ROW($S$2:$S$958)-1,""),ROW()),1),"")</f>
        <v/>
      </c>
      <c r="X281" s="75"/>
      <c r="Y281" s="76"/>
      <c r="Z281" s="77"/>
    </row>
    <row r="282" spans="1:26">
      <c r="A282" s="71" t="s">
        <v>5532</v>
      </c>
      <c r="B282" s="71" t="s">
        <v>421</v>
      </c>
      <c r="C282" s="71" t="s">
        <v>6968</v>
      </c>
      <c r="E282" s="72" t="s">
        <v>5532</v>
      </c>
      <c r="F282" s="72" t="s">
        <v>5533</v>
      </c>
      <c r="G282" s="72" t="s">
        <v>707</v>
      </c>
      <c r="H282" s="72" t="s">
        <v>3850</v>
      </c>
      <c r="I282" s="72" t="s">
        <v>5330</v>
      </c>
      <c r="S282" s="71" t="s">
        <v>1196</v>
      </c>
      <c r="T282" s="71" t="s">
        <v>1192</v>
      </c>
      <c r="U282" s="71" t="s">
        <v>64</v>
      </c>
      <c r="V282" s="71" t="str">
        <f t="array" ref="V282">IFERROR(INDEX(CBGV,SMALL(IF($V$1=$U$2:$U$958,ROW($S$2:$S$958)-1,""),ROW()),1),"")</f>
        <v/>
      </c>
      <c r="X282" s="75"/>
      <c r="Y282" s="76"/>
      <c r="Z282" s="77"/>
    </row>
    <row r="283" spans="1:26">
      <c r="A283" s="71" t="s">
        <v>6177</v>
      </c>
      <c r="B283" s="71" t="s">
        <v>421</v>
      </c>
      <c r="C283" s="71" t="s">
        <v>6968</v>
      </c>
      <c r="E283" s="72" t="s">
        <v>6177</v>
      </c>
      <c r="F283" s="72" t="s">
        <v>284</v>
      </c>
      <c r="G283" s="72" t="s">
        <v>707</v>
      </c>
      <c r="H283" s="72" t="s">
        <v>2576</v>
      </c>
      <c r="I283" s="72" t="s">
        <v>5815</v>
      </c>
      <c r="S283" s="71" t="s">
        <v>1201</v>
      </c>
      <c r="T283" s="71" t="s">
        <v>1182</v>
      </c>
      <c r="U283" s="71" t="s">
        <v>64</v>
      </c>
      <c r="V283" s="71" t="str">
        <f t="array" ref="V283">IFERROR(INDEX(CBGV,SMALL(IF($V$1=$U$2:$U$958,ROW($S$2:$S$958)-1,""),ROW()),1),"")</f>
        <v/>
      </c>
      <c r="X283" s="75"/>
      <c r="Y283" s="76"/>
      <c r="Z283" s="77"/>
    </row>
    <row r="284" spans="1:26">
      <c r="A284" s="71" t="s">
        <v>5531</v>
      </c>
      <c r="B284" s="71" t="s">
        <v>421</v>
      </c>
      <c r="C284" s="71" t="s">
        <v>6968</v>
      </c>
      <c r="E284" s="72" t="s">
        <v>5531</v>
      </c>
      <c r="F284" s="72" t="s">
        <v>465</v>
      </c>
      <c r="G284" s="72" t="s">
        <v>108</v>
      </c>
      <c r="H284" s="72" t="s">
        <v>3791</v>
      </c>
      <c r="I284" s="72" t="s">
        <v>5330</v>
      </c>
      <c r="S284" s="71" t="s">
        <v>1204</v>
      </c>
      <c r="T284" s="71" t="s">
        <v>1182</v>
      </c>
      <c r="U284" s="71" t="s">
        <v>64</v>
      </c>
      <c r="V284" s="71" t="str">
        <f t="array" ref="V284">IFERROR(INDEX(CBGV,SMALL(IF($V$1=$U$2:$U$958,ROW($S$2:$S$958)-1,""),ROW()),1),"")</f>
        <v/>
      </c>
      <c r="X284" s="75"/>
      <c r="Y284" s="76"/>
      <c r="Z284" s="77"/>
    </row>
    <row r="285" spans="1:26">
      <c r="A285" s="71" t="s">
        <v>6176</v>
      </c>
      <c r="B285" s="71" t="s">
        <v>421</v>
      </c>
      <c r="C285" s="71" t="s">
        <v>6968</v>
      </c>
      <c r="E285" s="72" t="s">
        <v>6176</v>
      </c>
      <c r="F285" s="72" t="s">
        <v>2477</v>
      </c>
      <c r="G285" s="72" t="s">
        <v>2804</v>
      </c>
      <c r="H285" s="72" t="s">
        <v>3052</v>
      </c>
      <c r="I285" s="72" t="s">
        <v>5815</v>
      </c>
      <c r="S285" s="71" t="s">
        <v>1207</v>
      </c>
      <c r="T285" s="71" t="s">
        <v>1208</v>
      </c>
      <c r="U285" s="71" t="s">
        <v>64</v>
      </c>
      <c r="V285" s="71" t="str">
        <f t="array" ref="V285">IFERROR(INDEX(CBGV,SMALL(IF($V$1=$U$2:$U$958,ROW($S$2:$S$958)-1,""),ROW()),1),"")</f>
        <v/>
      </c>
      <c r="X285" s="75"/>
      <c r="Y285" s="76"/>
      <c r="Z285" s="77"/>
    </row>
    <row r="286" spans="1:26">
      <c r="A286" s="71" t="s">
        <v>5561</v>
      </c>
      <c r="B286" s="71" t="s">
        <v>421</v>
      </c>
      <c r="C286" s="71" t="s">
        <v>6968</v>
      </c>
      <c r="E286" s="72" t="s">
        <v>5561</v>
      </c>
      <c r="F286" s="72" t="s">
        <v>3572</v>
      </c>
      <c r="G286" s="72" t="s">
        <v>2804</v>
      </c>
      <c r="H286" s="72" t="s">
        <v>3357</v>
      </c>
      <c r="I286" s="72" t="s">
        <v>5330</v>
      </c>
      <c r="S286" s="71" t="s">
        <v>1212</v>
      </c>
      <c r="T286" s="71" t="s">
        <v>1208</v>
      </c>
      <c r="U286" s="71" t="s">
        <v>64</v>
      </c>
      <c r="V286" s="71" t="str">
        <f t="array" ref="V286">IFERROR(INDEX(CBGV,SMALL(IF($V$1=$U$2:$U$958,ROW($S$2:$S$958)-1,""),ROW()),1),"")</f>
        <v/>
      </c>
      <c r="X286" s="75"/>
      <c r="Y286" s="76"/>
      <c r="Z286" s="77"/>
    </row>
    <row r="287" spans="1:26">
      <c r="A287" s="71" t="s">
        <v>6196</v>
      </c>
      <c r="B287" s="71" t="s">
        <v>421</v>
      </c>
      <c r="C287" s="71" t="s">
        <v>6968</v>
      </c>
      <c r="E287" s="72" t="s">
        <v>6196</v>
      </c>
      <c r="F287" s="72" t="s">
        <v>3603</v>
      </c>
      <c r="G287" s="72" t="s">
        <v>6197</v>
      </c>
      <c r="H287" s="72" t="s">
        <v>1084</v>
      </c>
      <c r="I287" s="72" t="s">
        <v>5815</v>
      </c>
      <c r="S287" s="71" t="s">
        <v>1215</v>
      </c>
      <c r="T287" s="71" t="s">
        <v>1216</v>
      </c>
      <c r="U287" s="71" t="s">
        <v>64</v>
      </c>
      <c r="V287" s="71" t="str">
        <f t="array" ref="V287">IFERROR(INDEX(CBGV,SMALL(IF($V$1=$U$2:$U$958,ROW($S$2:$S$958)-1,""),ROW()),1),"")</f>
        <v/>
      </c>
      <c r="X287" s="75"/>
      <c r="Y287" s="76"/>
      <c r="Z287" s="77"/>
    </row>
    <row r="288" spans="1:26">
      <c r="A288" s="71" t="s">
        <v>5562</v>
      </c>
      <c r="B288" s="71" t="s">
        <v>421</v>
      </c>
      <c r="C288" s="71" t="s">
        <v>6968</v>
      </c>
      <c r="E288" s="72" t="s">
        <v>5562</v>
      </c>
      <c r="F288" s="72" t="s">
        <v>2477</v>
      </c>
      <c r="G288" s="72" t="s">
        <v>363</v>
      </c>
      <c r="H288" s="72" t="s">
        <v>4247</v>
      </c>
      <c r="I288" s="72" t="s">
        <v>5330</v>
      </c>
      <c r="S288" s="71" t="s">
        <v>1219</v>
      </c>
      <c r="T288" s="71" t="s">
        <v>1216</v>
      </c>
      <c r="U288" s="71" t="s">
        <v>64</v>
      </c>
      <c r="V288" s="71" t="str">
        <f t="array" ref="V288">IFERROR(INDEX(CBGV,SMALL(IF($V$1=$U$2:$U$958,ROW($S$2:$S$958)-1,""),ROW()),1),"")</f>
        <v/>
      </c>
      <c r="X288" s="75"/>
      <c r="Y288" s="76"/>
      <c r="Z288" s="77"/>
    </row>
    <row r="289" spans="1:26">
      <c r="A289" s="71" t="s">
        <v>3876</v>
      </c>
      <c r="B289" s="71" t="s">
        <v>325</v>
      </c>
      <c r="C289" s="71" t="s">
        <v>6954</v>
      </c>
      <c r="E289" s="72" t="s">
        <v>3876</v>
      </c>
      <c r="F289" s="72" t="s">
        <v>246</v>
      </c>
      <c r="G289" s="72" t="s">
        <v>1631</v>
      </c>
      <c r="H289" s="72" t="s">
        <v>3403</v>
      </c>
      <c r="I289" s="72" t="s">
        <v>3262</v>
      </c>
      <c r="S289" s="71" t="s">
        <v>1223</v>
      </c>
      <c r="T289" s="71" t="s">
        <v>1224</v>
      </c>
      <c r="U289" s="71" t="s">
        <v>64</v>
      </c>
      <c r="V289" s="71" t="str">
        <f t="array" ref="V289">IFERROR(INDEX(CBGV,SMALL(IF($V$1=$U$2:$U$958,ROW($S$2:$S$958)-1,""),ROW()),1),"")</f>
        <v/>
      </c>
      <c r="X289" s="75"/>
      <c r="Y289" s="76"/>
      <c r="Z289" s="77"/>
    </row>
    <row r="290" spans="1:26">
      <c r="A290" s="71" t="s">
        <v>4238</v>
      </c>
      <c r="B290" s="71" t="s">
        <v>325</v>
      </c>
      <c r="C290" s="71" t="s">
        <v>6954</v>
      </c>
      <c r="E290" s="72" t="s">
        <v>4238</v>
      </c>
      <c r="F290" s="72" t="s">
        <v>279</v>
      </c>
      <c r="G290" s="72" t="s">
        <v>1631</v>
      </c>
      <c r="H290" s="72" t="s">
        <v>1653</v>
      </c>
      <c r="I290" s="72" t="s">
        <v>3408</v>
      </c>
      <c r="S290" s="71" t="s">
        <v>1227</v>
      </c>
      <c r="T290" s="71" t="s">
        <v>1228</v>
      </c>
      <c r="U290" s="71" t="s">
        <v>64</v>
      </c>
      <c r="V290" s="71" t="str">
        <f t="array" ref="V290">IFERROR(INDEX(CBGV,SMALL(IF($V$1=$U$2:$U$958,ROW($S$2:$S$958)-1,""),ROW()),1),"")</f>
        <v/>
      </c>
      <c r="X290" s="75"/>
      <c r="Y290" s="76"/>
      <c r="Z290" s="77"/>
    </row>
    <row r="291" spans="1:26">
      <c r="A291" s="71" t="s">
        <v>3873</v>
      </c>
      <c r="B291" s="71" t="s">
        <v>325</v>
      </c>
      <c r="C291" s="71" t="s">
        <v>6954</v>
      </c>
      <c r="E291" s="72" t="s">
        <v>3873</v>
      </c>
      <c r="F291" s="72" t="s">
        <v>3874</v>
      </c>
      <c r="G291" s="72" t="s">
        <v>201</v>
      </c>
      <c r="H291" s="72" t="s">
        <v>3875</v>
      </c>
      <c r="I291" s="72" t="s">
        <v>3262</v>
      </c>
      <c r="S291" s="71" t="s">
        <v>1232</v>
      </c>
      <c r="T291" s="71" t="s">
        <v>1228</v>
      </c>
      <c r="U291" s="71" t="s">
        <v>64</v>
      </c>
      <c r="V291" s="71" t="str">
        <f t="array" ref="V291">IFERROR(INDEX(CBGV,SMALL(IF($V$1=$U$2:$U$958,ROW($S$2:$S$958)-1,""),ROW()),1),"")</f>
        <v/>
      </c>
      <c r="X291" s="75"/>
      <c r="Y291" s="76"/>
      <c r="Z291" s="77"/>
    </row>
    <row r="292" spans="1:26">
      <c r="A292" s="71" t="s">
        <v>4239</v>
      </c>
      <c r="B292" s="71" t="s">
        <v>325</v>
      </c>
      <c r="C292" s="71" t="s">
        <v>6954</v>
      </c>
      <c r="E292" s="72" t="s">
        <v>4239</v>
      </c>
      <c r="F292" s="72" t="s">
        <v>4240</v>
      </c>
      <c r="G292" s="72" t="s">
        <v>201</v>
      </c>
      <c r="H292" s="72" t="s">
        <v>4241</v>
      </c>
      <c r="I292" s="72" t="s">
        <v>3408</v>
      </c>
      <c r="S292" s="71" t="s">
        <v>1235</v>
      </c>
      <c r="T292" s="71" t="s">
        <v>1224</v>
      </c>
      <c r="U292" s="71" t="s">
        <v>64</v>
      </c>
      <c r="V292" s="71" t="str">
        <f t="array" ref="V292">IFERROR(INDEX(CBGV,SMALL(IF($V$1=$U$2:$U$958,ROW($S$2:$S$958)-1,""),ROW()),1),"")</f>
        <v/>
      </c>
      <c r="X292" s="75"/>
      <c r="Y292" s="76"/>
      <c r="Z292" s="77"/>
    </row>
    <row r="293" spans="1:26">
      <c r="A293" s="71" t="s">
        <v>3896</v>
      </c>
      <c r="B293" s="71" t="s">
        <v>325</v>
      </c>
      <c r="C293" s="71" t="s">
        <v>6954</v>
      </c>
      <c r="E293" s="72" t="s">
        <v>3896</v>
      </c>
      <c r="F293" s="72" t="s">
        <v>2798</v>
      </c>
      <c r="G293" s="72" t="s">
        <v>201</v>
      </c>
      <c r="H293" s="72" t="s">
        <v>2576</v>
      </c>
      <c r="I293" s="72" t="s">
        <v>3262</v>
      </c>
      <c r="S293" s="71" t="s">
        <v>1238</v>
      </c>
      <c r="T293" s="71" t="s">
        <v>1224</v>
      </c>
      <c r="U293" s="71" t="s">
        <v>64</v>
      </c>
      <c r="V293" s="71" t="str">
        <f t="array" ref="V293">IFERROR(INDEX(CBGV,SMALL(IF($V$1=$U$2:$U$958,ROW($S$2:$S$958)-1,""),ROW()),1),"")</f>
        <v/>
      </c>
      <c r="X293" s="75"/>
      <c r="Y293" s="76"/>
      <c r="Z293" s="77"/>
    </row>
    <row r="294" spans="1:26">
      <c r="A294" s="71" t="s">
        <v>4242</v>
      </c>
      <c r="B294" s="71" t="s">
        <v>325</v>
      </c>
      <c r="C294" s="71" t="s">
        <v>6954</v>
      </c>
      <c r="E294" s="72" t="s">
        <v>4242</v>
      </c>
      <c r="F294" s="72" t="s">
        <v>246</v>
      </c>
      <c r="G294" s="72" t="s">
        <v>201</v>
      </c>
      <c r="H294" s="72" t="s">
        <v>4028</v>
      </c>
      <c r="I294" s="72" t="s">
        <v>3408</v>
      </c>
      <c r="S294" s="71" t="s">
        <v>1241</v>
      </c>
      <c r="T294" s="71" t="s">
        <v>1228</v>
      </c>
      <c r="U294" s="71" t="s">
        <v>64</v>
      </c>
      <c r="V294" s="71" t="str">
        <f t="array" ref="V294">IFERROR(INDEX(CBGV,SMALL(IF($V$1=$U$2:$U$958,ROW($S$2:$S$958)-1,""),ROW()),1),"")</f>
        <v/>
      </c>
      <c r="X294" s="75"/>
      <c r="Y294" s="76"/>
      <c r="Z294" s="77"/>
    </row>
    <row r="295" spans="1:26">
      <c r="A295" s="71" t="s">
        <v>3897</v>
      </c>
      <c r="B295" s="71" t="s">
        <v>325</v>
      </c>
      <c r="C295" s="71" t="s">
        <v>6954</v>
      </c>
      <c r="E295" s="72" t="s">
        <v>3897</v>
      </c>
      <c r="F295" s="72" t="s">
        <v>3529</v>
      </c>
      <c r="G295" s="72" t="s">
        <v>201</v>
      </c>
      <c r="H295" s="72" t="s">
        <v>1231</v>
      </c>
      <c r="I295" s="72" t="s">
        <v>3262</v>
      </c>
      <c r="S295" s="71" t="s">
        <v>1244</v>
      </c>
      <c r="T295" s="71" t="s">
        <v>1228</v>
      </c>
      <c r="U295" s="71" t="s">
        <v>64</v>
      </c>
      <c r="V295" s="71" t="str">
        <f t="array" ref="V295">IFERROR(INDEX(CBGV,SMALL(IF($V$1=$U$2:$U$958,ROW($S$2:$S$958)-1,""),ROW()),1),"")</f>
        <v/>
      </c>
      <c r="X295" s="75"/>
      <c r="Y295" s="76"/>
      <c r="Z295" s="77"/>
    </row>
    <row r="296" spans="1:26">
      <c r="A296" s="71" t="s">
        <v>3899</v>
      </c>
      <c r="B296" s="71" t="s">
        <v>325</v>
      </c>
      <c r="C296" s="71" t="s">
        <v>6954</v>
      </c>
      <c r="E296" s="72" t="s">
        <v>3899</v>
      </c>
      <c r="F296" s="72" t="s">
        <v>992</v>
      </c>
      <c r="G296" s="72" t="s">
        <v>1154</v>
      </c>
      <c r="H296" s="72" t="s">
        <v>3729</v>
      </c>
      <c r="I296" s="72" t="s">
        <v>3262</v>
      </c>
      <c r="S296" s="71" t="s">
        <v>1249</v>
      </c>
      <c r="T296" s="71" t="s">
        <v>1228</v>
      </c>
      <c r="U296" s="71" t="s">
        <v>64</v>
      </c>
      <c r="V296" s="71" t="str">
        <f t="array" ref="V296">IFERROR(INDEX(CBGV,SMALL(IF($V$1=$U$2:$U$958,ROW($S$2:$S$958)-1,""),ROW()),1),"")</f>
        <v/>
      </c>
      <c r="X296" s="75"/>
      <c r="Y296" s="76"/>
      <c r="Z296" s="77"/>
    </row>
    <row r="297" spans="1:26">
      <c r="A297" s="71" t="s">
        <v>4291</v>
      </c>
      <c r="B297" s="71" t="s">
        <v>325</v>
      </c>
      <c r="C297" s="71" t="s">
        <v>6954</v>
      </c>
      <c r="E297" s="72" t="s">
        <v>4291</v>
      </c>
      <c r="F297" s="72" t="s">
        <v>908</v>
      </c>
      <c r="G297" s="72" t="s">
        <v>4292</v>
      </c>
      <c r="H297" s="72" t="s">
        <v>975</v>
      </c>
      <c r="I297" s="72" t="s">
        <v>3408</v>
      </c>
      <c r="S297" s="71" t="s">
        <v>1253</v>
      </c>
      <c r="T297" s="71" t="s">
        <v>1228</v>
      </c>
      <c r="U297" s="71" t="s">
        <v>64</v>
      </c>
      <c r="V297" s="71" t="str">
        <f t="array" ref="V297">IFERROR(INDEX(CBGV,SMALL(IF($V$1=$U$2:$U$958,ROW($S$2:$S$958)-1,""),ROW()),1),"")</f>
        <v/>
      </c>
      <c r="X297" s="75"/>
      <c r="Y297" s="76"/>
      <c r="Z297" s="77"/>
    </row>
    <row r="298" spans="1:26">
      <c r="A298" s="71" t="s">
        <v>3905</v>
      </c>
      <c r="B298" s="71" t="s">
        <v>325</v>
      </c>
      <c r="C298" s="71" t="s">
        <v>6954</v>
      </c>
      <c r="E298" s="72" t="s">
        <v>3905</v>
      </c>
      <c r="F298" s="72" t="s">
        <v>317</v>
      </c>
      <c r="G298" s="72" t="s">
        <v>1949</v>
      </c>
      <c r="H298" s="72" t="s">
        <v>3068</v>
      </c>
      <c r="I298" s="72" t="s">
        <v>3262</v>
      </c>
      <c r="S298" s="71" t="s">
        <v>1256</v>
      </c>
      <c r="T298" s="71" t="s">
        <v>995</v>
      </c>
      <c r="U298" s="71" t="s">
        <v>64</v>
      </c>
      <c r="V298" s="71" t="str">
        <f t="array" ref="V298">IFERROR(INDEX(CBGV,SMALL(IF($V$1=$U$2:$U$958,ROW($S$2:$S$958)-1,""),ROW()),1),"")</f>
        <v/>
      </c>
      <c r="X298" s="75"/>
      <c r="Y298" s="76"/>
      <c r="Z298" s="77"/>
    </row>
    <row r="299" spans="1:26">
      <c r="A299" s="71" t="s">
        <v>4293</v>
      </c>
      <c r="B299" s="71" t="s">
        <v>325</v>
      </c>
      <c r="C299" s="71" t="s">
        <v>6954</v>
      </c>
      <c r="E299" s="72" t="s">
        <v>4293</v>
      </c>
      <c r="F299" s="72" t="s">
        <v>77</v>
      </c>
      <c r="G299" s="72" t="s">
        <v>1345</v>
      </c>
      <c r="H299" s="72" t="s">
        <v>3110</v>
      </c>
      <c r="I299" s="72" t="s">
        <v>3408</v>
      </c>
      <c r="S299" s="71" t="s">
        <v>1259</v>
      </c>
      <c r="T299" s="71" t="s">
        <v>995</v>
      </c>
      <c r="U299" s="71" t="s">
        <v>64</v>
      </c>
      <c r="V299" s="71" t="str">
        <f t="array" ref="V299">IFERROR(INDEX(CBGV,SMALL(IF($V$1=$U$2:$U$958,ROW($S$2:$S$958)-1,""),ROW()),1),"")</f>
        <v/>
      </c>
      <c r="X299" s="75"/>
      <c r="Y299" s="76"/>
      <c r="Z299" s="77"/>
    </row>
    <row r="300" spans="1:26">
      <c r="A300" s="71" t="s">
        <v>3637</v>
      </c>
      <c r="B300" s="71" t="s">
        <v>325</v>
      </c>
      <c r="C300" s="71" t="s">
        <v>6954</v>
      </c>
      <c r="E300" s="72" t="s">
        <v>3637</v>
      </c>
      <c r="F300" s="72" t="s">
        <v>113</v>
      </c>
      <c r="G300" s="72" t="s">
        <v>516</v>
      </c>
      <c r="H300" s="72" t="s">
        <v>2883</v>
      </c>
      <c r="I300" s="72" t="s">
        <v>839</v>
      </c>
      <c r="S300" s="71" t="s">
        <v>1262</v>
      </c>
      <c r="T300" s="71" t="s">
        <v>1192</v>
      </c>
      <c r="U300" s="71" t="s">
        <v>64</v>
      </c>
      <c r="V300" s="71" t="str">
        <f t="array" ref="V300">IFERROR(INDEX(CBGV,SMALL(IF($V$1=$U$2:$U$958,ROW($S$2:$S$958)-1,""),ROW()),1),"")</f>
        <v/>
      </c>
      <c r="X300" s="75"/>
      <c r="Y300" s="76"/>
      <c r="Z300" s="77"/>
    </row>
    <row r="301" spans="1:26">
      <c r="A301" s="71" t="s">
        <v>3898</v>
      </c>
      <c r="B301" s="71" t="s">
        <v>325</v>
      </c>
      <c r="C301" s="71" t="s">
        <v>6954</v>
      </c>
      <c r="E301" s="72" t="s">
        <v>3898</v>
      </c>
      <c r="F301" s="72" t="s">
        <v>222</v>
      </c>
      <c r="G301" s="72" t="s">
        <v>114</v>
      </c>
      <c r="H301" s="72" t="s">
        <v>3055</v>
      </c>
      <c r="I301" s="72" t="s">
        <v>3262</v>
      </c>
      <c r="S301" s="71" t="s">
        <v>1265</v>
      </c>
      <c r="T301" s="71" t="s">
        <v>1192</v>
      </c>
      <c r="U301" s="71" t="s">
        <v>64</v>
      </c>
      <c r="V301" s="71" t="str">
        <f t="array" ref="V301">IFERROR(INDEX(CBGV,SMALL(IF($V$1=$U$2:$U$958,ROW($S$2:$S$958)-1,""),ROW()),1),"")</f>
        <v/>
      </c>
      <c r="X301" s="75"/>
      <c r="Y301" s="76"/>
      <c r="Z301" s="77"/>
    </row>
    <row r="302" spans="1:26">
      <c r="A302" s="71" t="s">
        <v>4295</v>
      </c>
      <c r="B302" s="71" t="s">
        <v>325</v>
      </c>
      <c r="C302" s="71" t="s">
        <v>6954</v>
      </c>
      <c r="E302" s="72" t="s">
        <v>4295</v>
      </c>
      <c r="F302" s="72" t="s">
        <v>498</v>
      </c>
      <c r="G302" s="72" t="s">
        <v>114</v>
      </c>
      <c r="H302" s="72" t="s">
        <v>4247</v>
      </c>
      <c r="I302" s="72" t="s">
        <v>3408</v>
      </c>
      <c r="S302" s="71" t="s">
        <v>1268</v>
      </c>
      <c r="T302" s="71" t="s">
        <v>1269</v>
      </c>
      <c r="U302" s="71" t="s">
        <v>64</v>
      </c>
      <c r="V302" s="71" t="str">
        <f t="array" ref="V302">IFERROR(INDEX(CBGV,SMALL(IF($V$1=$U$2:$U$958,ROW($S$2:$S$958)-1,""),ROW()),1),"")</f>
        <v/>
      </c>
      <c r="X302" s="75"/>
      <c r="Y302" s="76"/>
      <c r="Z302" s="77"/>
    </row>
    <row r="303" spans="1:26">
      <c r="A303" s="71" t="s">
        <v>3904</v>
      </c>
      <c r="B303" s="71" t="s">
        <v>325</v>
      </c>
      <c r="C303" s="71" t="s">
        <v>6954</v>
      </c>
      <c r="E303" s="72" t="s">
        <v>3904</v>
      </c>
      <c r="F303" s="72" t="s">
        <v>3558</v>
      </c>
      <c r="G303" s="72" t="s">
        <v>177</v>
      </c>
      <c r="H303" s="72" t="s">
        <v>3389</v>
      </c>
      <c r="I303" s="72" t="s">
        <v>3262</v>
      </c>
      <c r="S303" s="71" t="s">
        <v>1273</v>
      </c>
      <c r="T303" s="71" t="s">
        <v>1269</v>
      </c>
      <c r="U303" s="71" t="s">
        <v>64</v>
      </c>
      <c r="V303" s="71" t="str">
        <f t="array" ref="V303">IFERROR(INDEX(CBGV,SMALL(IF($V$1=$U$2:$U$958,ROW($S$2:$S$958)-1,""),ROW()),1),"")</f>
        <v/>
      </c>
      <c r="X303" s="75"/>
      <c r="Y303" s="76"/>
      <c r="Z303" s="77"/>
    </row>
    <row r="304" spans="1:26">
      <c r="A304" s="71" t="s">
        <v>4294</v>
      </c>
      <c r="B304" s="71" t="s">
        <v>325</v>
      </c>
      <c r="C304" s="71" t="s">
        <v>6954</v>
      </c>
      <c r="E304" s="72" t="s">
        <v>4294</v>
      </c>
      <c r="F304" s="72" t="s">
        <v>3292</v>
      </c>
      <c r="G304" s="72" t="s">
        <v>177</v>
      </c>
      <c r="H304" s="72" t="s">
        <v>2987</v>
      </c>
      <c r="I304" s="72" t="s">
        <v>3408</v>
      </c>
      <c r="S304" s="71" t="s">
        <v>1278</v>
      </c>
      <c r="T304" s="71" t="s">
        <v>1216</v>
      </c>
      <c r="U304" s="71" t="s">
        <v>64</v>
      </c>
      <c r="V304" s="71" t="str">
        <f t="array" ref="V304">IFERROR(INDEX(CBGV,SMALL(IF($V$1=$U$2:$U$958,ROW($S$2:$S$958)-1,""),ROW()),1),"")</f>
        <v/>
      </c>
      <c r="X304" s="75"/>
      <c r="Y304" s="76"/>
      <c r="Z304" s="77"/>
    </row>
    <row r="305" spans="1:26">
      <c r="A305" s="71" t="s">
        <v>3906</v>
      </c>
      <c r="B305" s="71" t="s">
        <v>325</v>
      </c>
      <c r="C305" s="71" t="s">
        <v>6954</v>
      </c>
      <c r="E305" s="72" t="s">
        <v>3906</v>
      </c>
      <c r="F305" s="72" t="s">
        <v>551</v>
      </c>
      <c r="G305" s="72" t="s">
        <v>177</v>
      </c>
      <c r="H305" s="72" t="s">
        <v>3074</v>
      </c>
      <c r="I305" s="72" t="s">
        <v>3262</v>
      </c>
      <c r="S305" s="71" t="s">
        <v>1282</v>
      </c>
      <c r="T305" s="71" t="s">
        <v>1216</v>
      </c>
      <c r="U305" s="71" t="s">
        <v>64</v>
      </c>
      <c r="V305" s="71" t="str">
        <f t="array" ref="V305">IFERROR(INDEX(CBGV,SMALL(IF($V$1=$U$2:$U$958,ROW($S$2:$S$958)-1,""),ROW()),1),"")</f>
        <v/>
      </c>
      <c r="X305" s="75"/>
      <c r="Y305" s="76"/>
      <c r="Z305" s="77"/>
    </row>
    <row r="306" spans="1:26">
      <c r="A306" s="71" t="s">
        <v>3406</v>
      </c>
      <c r="B306" s="71" t="s">
        <v>325</v>
      </c>
      <c r="C306" s="71" t="s">
        <v>6954</v>
      </c>
      <c r="E306" s="72" t="s">
        <v>3406</v>
      </c>
      <c r="F306" s="72" t="s">
        <v>176</v>
      </c>
      <c r="G306" s="72" t="s">
        <v>177</v>
      </c>
      <c r="H306" s="72" t="s">
        <v>3407</v>
      </c>
      <c r="I306" s="72" t="s">
        <v>6980</v>
      </c>
      <c r="S306" s="71" t="s">
        <v>1286</v>
      </c>
      <c r="T306" s="71" t="s">
        <v>1208</v>
      </c>
      <c r="U306" s="71" t="s">
        <v>64</v>
      </c>
      <c r="V306" s="71" t="str">
        <f t="array" ref="V306">IFERROR(INDEX(CBGV,SMALL(IF($V$1=$U$2:$U$958,ROW($S$2:$S$958)-1,""),ROW()),1),"")</f>
        <v/>
      </c>
      <c r="X306" s="75"/>
      <c r="Y306" s="76"/>
      <c r="Z306" s="77"/>
    </row>
    <row r="307" spans="1:26">
      <c r="A307" s="71" t="s">
        <v>3907</v>
      </c>
      <c r="B307" s="71" t="s">
        <v>325</v>
      </c>
      <c r="C307" s="71" t="s">
        <v>6954</v>
      </c>
      <c r="E307" s="72" t="s">
        <v>3907</v>
      </c>
      <c r="F307" s="72" t="s">
        <v>1695</v>
      </c>
      <c r="G307" s="72" t="s">
        <v>78</v>
      </c>
      <c r="H307" s="72" t="s">
        <v>3908</v>
      </c>
      <c r="I307" s="72" t="s">
        <v>3262</v>
      </c>
      <c r="S307" s="71" t="s">
        <v>1291</v>
      </c>
      <c r="T307" s="71" t="s">
        <v>1208</v>
      </c>
      <c r="U307" s="71" t="s">
        <v>64</v>
      </c>
      <c r="V307" s="71" t="str">
        <f t="array" ref="V307">IFERROR(INDEX(CBGV,SMALL(IF($V$1=$U$2:$U$958,ROW($S$2:$S$958)-1,""),ROW()),1),"")</f>
        <v/>
      </c>
      <c r="X307" s="75"/>
      <c r="Y307" s="76"/>
      <c r="Z307" s="77"/>
    </row>
    <row r="308" spans="1:26">
      <c r="A308" s="71" t="s">
        <v>4298</v>
      </c>
      <c r="B308" s="71" t="s">
        <v>325</v>
      </c>
      <c r="C308" s="71" t="s">
        <v>6954</v>
      </c>
      <c r="E308" s="72" t="s">
        <v>4298</v>
      </c>
      <c r="F308" s="72" t="s">
        <v>507</v>
      </c>
      <c r="G308" s="72" t="s">
        <v>78</v>
      </c>
      <c r="H308" s="72" t="s">
        <v>3288</v>
      </c>
      <c r="I308" s="72" t="s">
        <v>3408</v>
      </c>
      <c r="S308" s="71" t="s">
        <v>1294</v>
      </c>
      <c r="T308" s="71" t="s">
        <v>1192</v>
      </c>
      <c r="U308" s="71" t="s">
        <v>64</v>
      </c>
      <c r="V308" s="71" t="str">
        <f t="array" ref="V308">IFERROR(INDEX(CBGV,SMALL(IF($V$1=$U$2:$U$958,ROW($S$2:$S$958)-1,""),ROW()),1),"")</f>
        <v/>
      </c>
      <c r="X308" s="75"/>
      <c r="Y308" s="76"/>
      <c r="Z308" s="77"/>
    </row>
    <row r="309" spans="1:26">
      <c r="A309" s="71" t="s">
        <v>3919</v>
      </c>
      <c r="B309" s="71" t="s">
        <v>325</v>
      </c>
      <c r="C309" s="71" t="s">
        <v>6954</v>
      </c>
      <c r="E309" s="72" t="s">
        <v>3919</v>
      </c>
      <c r="F309" s="72" t="s">
        <v>1221</v>
      </c>
      <c r="G309" s="72" t="s">
        <v>96</v>
      </c>
      <c r="H309" s="72" t="s">
        <v>172</v>
      </c>
      <c r="I309" s="72" t="s">
        <v>3262</v>
      </c>
      <c r="S309" s="71" t="s">
        <v>1295</v>
      </c>
      <c r="T309" s="71" t="s">
        <v>1192</v>
      </c>
      <c r="U309" s="71" t="s">
        <v>64</v>
      </c>
      <c r="V309" s="71" t="str">
        <f t="array" ref="V309">IFERROR(INDEX(CBGV,SMALL(IF($V$1=$U$2:$U$958,ROW($S$2:$S$958)-1,""),ROW()),1),"")</f>
        <v/>
      </c>
      <c r="X309" s="75"/>
      <c r="Y309" s="76"/>
      <c r="Z309" s="77"/>
    </row>
    <row r="310" spans="1:26">
      <c r="A310" s="71" t="s">
        <v>4299</v>
      </c>
      <c r="B310" s="71" t="s">
        <v>325</v>
      </c>
      <c r="C310" s="71" t="s">
        <v>6954</v>
      </c>
      <c r="E310" s="72" t="s">
        <v>4299</v>
      </c>
      <c r="F310" s="72" t="s">
        <v>4300</v>
      </c>
      <c r="G310" s="72" t="s">
        <v>96</v>
      </c>
      <c r="H310" s="72" t="s">
        <v>4301</v>
      </c>
      <c r="I310" s="72" t="s">
        <v>3408</v>
      </c>
      <c r="S310" s="71" t="s">
        <v>1297</v>
      </c>
      <c r="T310" s="71" t="s">
        <v>1269</v>
      </c>
      <c r="U310" s="71" t="s">
        <v>64</v>
      </c>
      <c r="V310" s="71" t="str">
        <f t="array" ref="V310">IFERROR(INDEX(CBGV,SMALL(IF($V$1=$U$2:$U$958,ROW($S$2:$S$958)-1,""),ROW()),1),"")</f>
        <v/>
      </c>
      <c r="X310" s="75"/>
      <c r="Y310" s="76"/>
      <c r="Z310" s="77"/>
    </row>
    <row r="311" spans="1:26">
      <c r="A311" s="71" t="s">
        <v>3922</v>
      </c>
      <c r="B311" s="71" t="s">
        <v>325</v>
      </c>
      <c r="C311" s="71" t="s">
        <v>6954</v>
      </c>
      <c r="E311" s="72" t="s">
        <v>3922</v>
      </c>
      <c r="F311" s="72" t="s">
        <v>176</v>
      </c>
      <c r="G311" s="72" t="s">
        <v>96</v>
      </c>
      <c r="H311" s="72" t="s">
        <v>1084</v>
      </c>
      <c r="I311" s="72" t="s">
        <v>3262</v>
      </c>
      <c r="S311" s="71" t="s">
        <v>669</v>
      </c>
      <c r="T311" s="71" t="s">
        <v>1269</v>
      </c>
      <c r="U311" s="71" t="s">
        <v>64</v>
      </c>
      <c r="V311" s="71" t="str">
        <f t="array" ref="V311">IFERROR(INDEX(CBGV,SMALL(IF($V$1=$U$2:$U$958,ROW($S$2:$S$958)-1,""),ROW()),1),"")</f>
        <v/>
      </c>
      <c r="X311" s="75"/>
      <c r="Y311" s="76"/>
      <c r="Z311" s="77"/>
    </row>
    <row r="312" spans="1:26">
      <c r="A312" s="71" t="s">
        <v>4302</v>
      </c>
      <c r="B312" s="71" t="s">
        <v>325</v>
      </c>
      <c r="C312" s="71" t="s">
        <v>6954</v>
      </c>
      <c r="E312" s="72" t="s">
        <v>4302</v>
      </c>
      <c r="F312" s="72" t="s">
        <v>1759</v>
      </c>
      <c r="G312" s="72" t="s">
        <v>96</v>
      </c>
      <c r="H312" s="72" t="s">
        <v>1692</v>
      </c>
      <c r="I312" s="72" t="s">
        <v>3408</v>
      </c>
      <c r="S312" s="71" t="s">
        <v>1300</v>
      </c>
      <c r="T312" s="71" t="s">
        <v>1301</v>
      </c>
      <c r="U312" s="71" t="s">
        <v>1302</v>
      </c>
      <c r="V312" s="71" t="str">
        <f t="array" ref="V312">IFERROR(INDEX(CBGV,SMALL(IF($V$1=$U$2:$U$958,ROW($S$2:$S$958)-1,""),ROW()),1),"")</f>
        <v/>
      </c>
      <c r="X312" s="75"/>
      <c r="Y312" s="76"/>
      <c r="Z312" s="77"/>
    </row>
    <row r="313" spans="1:26">
      <c r="A313" s="71" t="s">
        <v>3920</v>
      </c>
      <c r="B313" s="71" t="s">
        <v>325</v>
      </c>
      <c r="C313" s="71" t="s">
        <v>6954</v>
      </c>
      <c r="E313" s="72" t="s">
        <v>3920</v>
      </c>
      <c r="F313" s="72" t="s">
        <v>3475</v>
      </c>
      <c r="G313" s="72" t="s">
        <v>96</v>
      </c>
      <c r="H313" s="72" t="s">
        <v>812</v>
      </c>
      <c r="I313" s="72" t="s">
        <v>3262</v>
      </c>
      <c r="S313" s="71" t="s">
        <v>1304</v>
      </c>
      <c r="T313" s="71" t="s">
        <v>1301</v>
      </c>
      <c r="U313" s="71" t="s">
        <v>1302</v>
      </c>
      <c r="V313" s="71" t="str">
        <f t="array" ref="V313">IFERROR(INDEX(CBGV,SMALL(IF($V$1=$U$2:$U$958,ROW($S$2:$S$958)-1,""),ROW()),1),"")</f>
        <v/>
      </c>
      <c r="X313" s="75"/>
      <c r="Y313" s="76"/>
      <c r="Z313" s="77"/>
    </row>
    <row r="314" spans="1:26">
      <c r="A314" s="71" t="s">
        <v>4297</v>
      </c>
      <c r="B314" s="71" t="s">
        <v>325</v>
      </c>
      <c r="C314" s="71" t="s">
        <v>6954</v>
      </c>
      <c r="E314" s="72" t="s">
        <v>4297</v>
      </c>
      <c r="F314" s="72" t="s">
        <v>3624</v>
      </c>
      <c r="G314" s="72" t="s">
        <v>521</v>
      </c>
      <c r="H314" s="72" t="s">
        <v>1064</v>
      </c>
      <c r="I314" s="72" t="s">
        <v>3408</v>
      </c>
      <c r="S314" s="71" t="s">
        <v>1307</v>
      </c>
      <c r="T314" s="71" t="s">
        <v>1308</v>
      </c>
      <c r="U314" s="71" t="s">
        <v>1302</v>
      </c>
      <c r="V314" s="71" t="str">
        <f t="array" ref="V314">IFERROR(INDEX(CBGV,SMALL(IF($V$1=$U$2:$U$958,ROW($S$2:$S$958)-1,""),ROW()),1),"")</f>
        <v/>
      </c>
      <c r="X314" s="75"/>
      <c r="Y314" s="76"/>
      <c r="Z314" s="77"/>
    </row>
    <row r="315" spans="1:26">
      <c r="A315" s="71" t="s">
        <v>3921</v>
      </c>
      <c r="B315" s="71" t="s">
        <v>325</v>
      </c>
      <c r="C315" s="71" t="s">
        <v>6954</v>
      </c>
      <c r="E315" s="72" t="s">
        <v>3921</v>
      </c>
      <c r="F315" s="72" t="s">
        <v>2253</v>
      </c>
      <c r="G315" s="72" t="s">
        <v>1789</v>
      </c>
      <c r="H315" s="72" t="s">
        <v>3399</v>
      </c>
      <c r="I315" s="72" t="s">
        <v>3262</v>
      </c>
      <c r="S315" s="71" t="s">
        <v>1309</v>
      </c>
      <c r="T315" s="71" t="s">
        <v>1301</v>
      </c>
      <c r="U315" s="71" t="s">
        <v>1302</v>
      </c>
      <c r="V315" s="71" t="str">
        <f t="array" ref="V315">IFERROR(INDEX(CBGV,SMALL(IF($V$1=$U$2:$U$958,ROW($S$2:$S$958)-1,""),ROW()),1),"")</f>
        <v/>
      </c>
      <c r="X315" s="75"/>
      <c r="Y315" s="76"/>
      <c r="Z315" s="77"/>
    </row>
    <row r="316" spans="1:26">
      <c r="A316" s="71" t="s">
        <v>5274</v>
      </c>
      <c r="B316" s="71" t="s">
        <v>325</v>
      </c>
      <c r="C316" s="71" t="s">
        <v>6954</v>
      </c>
      <c r="E316" s="72" t="s">
        <v>5274</v>
      </c>
      <c r="F316" s="72" t="s">
        <v>743</v>
      </c>
      <c r="G316" s="72" t="s">
        <v>1789</v>
      </c>
      <c r="H316" s="72" t="s">
        <v>3060</v>
      </c>
      <c r="I316" s="72" t="s">
        <v>3408</v>
      </c>
      <c r="S316" s="71" t="s">
        <v>1310</v>
      </c>
      <c r="T316" s="71" t="s">
        <v>1301</v>
      </c>
      <c r="U316" s="71" t="s">
        <v>1302</v>
      </c>
      <c r="V316" s="71" t="str">
        <f t="array" ref="V316">IFERROR(INDEX(CBGV,SMALL(IF($V$1=$U$2:$U$958,ROW($S$2:$S$958)-1,""),ROW()),1),"")</f>
        <v/>
      </c>
      <c r="X316" s="75"/>
      <c r="Y316" s="76"/>
      <c r="Z316" s="77"/>
    </row>
    <row r="317" spans="1:26">
      <c r="A317" s="71" t="s">
        <v>3938</v>
      </c>
      <c r="B317" s="71" t="s">
        <v>325</v>
      </c>
      <c r="C317" s="71" t="s">
        <v>6955</v>
      </c>
      <c r="E317" s="72" t="s">
        <v>3938</v>
      </c>
      <c r="F317" s="72" t="s">
        <v>992</v>
      </c>
      <c r="G317" s="72" t="s">
        <v>84</v>
      </c>
      <c r="H317" s="72" t="s">
        <v>1457</v>
      </c>
      <c r="I317" s="72" t="s">
        <v>3262</v>
      </c>
      <c r="S317" s="71" t="s">
        <v>1311</v>
      </c>
      <c r="T317" s="71" t="s">
        <v>1301</v>
      </c>
      <c r="U317" s="71" t="s">
        <v>1302</v>
      </c>
      <c r="V317" s="71" t="str">
        <f t="array" ref="V317">IFERROR(INDEX(CBGV,SMALL(IF($V$1=$U$2:$U$958,ROW($S$2:$S$958)-1,""),ROW()),1),"")</f>
        <v/>
      </c>
      <c r="X317" s="75"/>
      <c r="Y317" s="76"/>
      <c r="Z317" s="77"/>
    </row>
    <row r="318" spans="1:26">
      <c r="A318" s="71" t="s">
        <v>5275</v>
      </c>
      <c r="B318" s="71" t="s">
        <v>325</v>
      </c>
      <c r="C318" s="71" t="s">
        <v>6955</v>
      </c>
      <c r="E318" s="72" t="s">
        <v>5275</v>
      </c>
      <c r="F318" s="72" t="s">
        <v>113</v>
      </c>
      <c r="G318" s="72" t="s">
        <v>84</v>
      </c>
      <c r="H318" s="72" t="s">
        <v>1710</v>
      </c>
      <c r="I318" s="72" t="s">
        <v>3408</v>
      </c>
      <c r="S318" s="71" t="s">
        <v>1312</v>
      </c>
      <c r="T318" s="71" t="s">
        <v>1308</v>
      </c>
      <c r="U318" s="71" t="s">
        <v>1302</v>
      </c>
      <c r="V318" s="71" t="str">
        <f t="array" ref="V318">IFERROR(INDEX(CBGV,SMALL(IF($V$1=$U$2:$U$958,ROW($S$2:$S$958)-1,""),ROW()),1),"")</f>
        <v/>
      </c>
      <c r="X318" s="75"/>
      <c r="Y318" s="76"/>
      <c r="Z318" s="77"/>
    </row>
    <row r="319" spans="1:26">
      <c r="A319" s="71" t="s">
        <v>3944</v>
      </c>
      <c r="B319" s="71" t="s">
        <v>325</v>
      </c>
      <c r="C319" s="71" t="s">
        <v>6955</v>
      </c>
      <c r="E319" s="72" t="s">
        <v>3944</v>
      </c>
      <c r="F319" s="72" t="s">
        <v>2925</v>
      </c>
      <c r="G319" s="72" t="s">
        <v>84</v>
      </c>
      <c r="H319" s="72" t="s">
        <v>1176</v>
      </c>
      <c r="I319" s="72" t="s">
        <v>3262</v>
      </c>
      <c r="S319" s="71" t="s">
        <v>1314</v>
      </c>
      <c r="T319" s="71" t="s">
        <v>1301</v>
      </c>
      <c r="U319" s="71" t="s">
        <v>1302</v>
      </c>
      <c r="V319" s="71" t="str">
        <f t="array" ref="V319">IFERROR(INDEX(CBGV,SMALL(IF($V$1=$U$2:$U$958,ROW($S$2:$S$958)-1,""),ROW()),1),"")</f>
        <v/>
      </c>
      <c r="X319" s="75"/>
      <c r="Y319" s="76"/>
      <c r="Z319" s="77"/>
    </row>
    <row r="320" spans="1:26">
      <c r="A320" s="71" t="s">
        <v>4296</v>
      </c>
      <c r="B320" s="71" t="s">
        <v>325</v>
      </c>
      <c r="C320" s="71" t="s">
        <v>6955</v>
      </c>
      <c r="E320" s="72" t="s">
        <v>4296</v>
      </c>
      <c r="F320" s="72" t="s">
        <v>195</v>
      </c>
      <c r="G320" s="72" t="s">
        <v>820</v>
      </c>
      <c r="H320" s="72" t="s">
        <v>3854</v>
      </c>
      <c r="I320" s="72" t="s">
        <v>3408</v>
      </c>
      <c r="S320" s="71" t="s">
        <v>1315</v>
      </c>
      <c r="T320" s="71" t="s">
        <v>1316</v>
      </c>
      <c r="U320" s="71" t="s">
        <v>1302</v>
      </c>
      <c r="V320" s="71" t="str">
        <f t="array" ref="V320">IFERROR(INDEX(CBGV,SMALL(IF($V$1=$U$2:$U$958,ROW($S$2:$S$958)-1,""),ROW()),1),"")</f>
        <v/>
      </c>
      <c r="X320" s="75"/>
      <c r="Y320" s="76"/>
      <c r="Z320" s="77"/>
    </row>
    <row r="321" spans="1:26">
      <c r="A321" s="71" t="s">
        <v>3941</v>
      </c>
      <c r="B321" s="71" t="s">
        <v>325</v>
      </c>
      <c r="C321" s="71" t="s">
        <v>6955</v>
      </c>
      <c r="E321" s="72" t="s">
        <v>3941</v>
      </c>
      <c r="F321" s="72" t="s">
        <v>3942</v>
      </c>
      <c r="G321" s="72" t="s">
        <v>893</v>
      </c>
      <c r="H321" s="72" t="s">
        <v>3943</v>
      </c>
      <c r="I321" s="72" t="s">
        <v>3262</v>
      </c>
      <c r="S321" s="71" t="s">
        <v>1317</v>
      </c>
      <c r="T321" s="71" t="s">
        <v>1316</v>
      </c>
      <c r="U321" s="71" t="s">
        <v>1302</v>
      </c>
      <c r="V321" s="71" t="str">
        <f t="array" ref="V321">IFERROR(INDEX(CBGV,SMALL(IF($V$1=$U$2:$U$958,ROW($S$2:$S$958)-1,""),ROW()),1),"")</f>
        <v/>
      </c>
      <c r="X321" s="75"/>
      <c r="Y321" s="76"/>
      <c r="Z321" s="77"/>
    </row>
    <row r="322" spans="1:26">
      <c r="A322" s="71" t="s">
        <v>3939</v>
      </c>
      <c r="B322" s="71" t="s">
        <v>325</v>
      </c>
      <c r="C322" s="71" t="s">
        <v>6955</v>
      </c>
      <c r="E322" s="72" t="s">
        <v>3939</v>
      </c>
      <c r="F322" s="72" t="s">
        <v>3940</v>
      </c>
      <c r="G322" s="72" t="s">
        <v>404</v>
      </c>
      <c r="H322" s="72" t="s">
        <v>2614</v>
      </c>
      <c r="I322" s="72" t="s">
        <v>3262</v>
      </c>
      <c r="S322" s="71" t="s">
        <v>1319</v>
      </c>
      <c r="T322" s="71" t="s">
        <v>1316</v>
      </c>
      <c r="U322" s="71" t="s">
        <v>1302</v>
      </c>
      <c r="V322" s="71" t="str">
        <f t="array" ref="V322">IFERROR(INDEX(CBGV,SMALL(IF($V$1=$U$2:$U$958,ROW($S$2:$S$958)-1,""),ROW()),1),"")</f>
        <v/>
      </c>
      <c r="X322" s="75"/>
      <c r="Y322" s="76"/>
      <c r="Z322" s="77"/>
    </row>
    <row r="323" spans="1:26">
      <c r="A323" s="71" t="s">
        <v>5276</v>
      </c>
      <c r="B323" s="71" t="s">
        <v>325</v>
      </c>
      <c r="C323" s="71" t="s">
        <v>6955</v>
      </c>
      <c r="E323" s="72" t="s">
        <v>5276</v>
      </c>
      <c r="F323" s="72" t="s">
        <v>5277</v>
      </c>
      <c r="G323" s="72" t="s">
        <v>404</v>
      </c>
      <c r="H323" s="72" t="s">
        <v>3052</v>
      </c>
      <c r="I323" s="72" t="s">
        <v>3408</v>
      </c>
      <c r="S323" s="71" t="s">
        <v>1320</v>
      </c>
      <c r="T323" s="71" t="s">
        <v>1316</v>
      </c>
      <c r="U323" s="71" t="s">
        <v>1302</v>
      </c>
      <c r="V323" s="71" t="str">
        <f t="array" ref="V323">IFERROR(INDEX(CBGV,SMALL(IF($V$1=$U$2:$U$958,ROW($S$2:$S$958)-1,""),ROW()),1),"")</f>
        <v/>
      </c>
      <c r="X323" s="75"/>
      <c r="Y323" s="76"/>
      <c r="Z323" s="77"/>
    </row>
    <row r="324" spans="1:26">
      <c r="A324" s="71" t="s">
        <v>3954</v>
      </c>
      <c r="B324" s="71" t="s">
        <v>325</v>
      </c>
      <c r="C324" s="71" t="s">
        <v>6955</v>
      </c>
      <c r="E324" s="72" t="s">
        <v>3954</v>
      </c>
      <c r="F324" s="72" t="s">
        <v>3484</v>
      </c>
      <c r="G324" s="72" t="s">
        <v>838</v>
      </c>
      <c r="H324" s="72" t="s">
        <v>3705</v>
      </c>
      <c r="I324" s="72" t="s">
        <v>3262</v>
      </c>
      <c r="S324" s="71" t="s">
        <v>1321</v>
      </c>
      <c r="T324" s="71" t="s">
        <v>1322</v>
      </c>
      <c r="U324" s="71" t="s">
        <v>1302</v>
      </c>
      <c r="V324" s="71" t="str">
        <f t="array" ref="V324">IFERROR(INDEX(CBGV,SMALL(IF($V$1=$U$2:$U$958,ROW($S$2:$S$958)-1,""),ROW()),1),"")</f>
        <v/>
      </c>
      <c r="X324" s="75"/>
      <c r="Y324" s="76"/>
      <c r="Z324" s="77"/>
    </row>
    <row r="325" spans="1:26">
      <c r="A325" s="71" t="s">
        <v>4374</v>
      </c>
      <c r="B325" s="71" t="s">
        <v>325</v>
      </c>
      <c r="C325" s="71" t="s">
        <v>6955</v>
      </c>
      <c r="E325" s="72" t="s">
        <v>4374</v>
      </c>
      <c r="F325" s="72" t="s">
        <v>1398</v>
      </c>
      <c r="G325" s="72" t="s">
        <v>838</v>
      </c>
      <c r="H325" s="72" t="s">
        <v>3145</v>
      </c>
      <c r="I325" s="72" t="s">
        <v>3408</v>
      </c>
      <c r="S325" s="71" t="s">
        <v>1323</v>
      </c>
      <c r="T325" s="71" t="s">
        <v>1322</v>
      </c>
      <c r="U325" s="71" t="s">
        <v>1302</v>
      </c>
      <c r="V325" s="71" t="str">
        <f t="array" ref="V325">IFERROR(INDEX(CBGV,SMALL(IF($V$1=$U$2:$U$958,ROW($S$2:$S$958)-1,""),ROW()),1),"")</f>
        <v/>
      </c>
      <c r="X325" s="75"/>
      <c r="Y325" s="76"/>
      <c r="Z325" s="77"/>
    </row>
    <row r="326" spans="1:26">
      <c r="A326" s="71" t="s">
        <v>3953</v>
      </c>
      <c r="B326" s="71" t="s">
        <v>325</v>
      </c>
      <c r="C326" s="71" t="s">
        <v>6955</v>
      </c>
      <c r="E326" s="72" t="s">
        <v>3953</v>
      </c>
      <c r="F326" s="72" t="s">
        <v>465</v>
      </c>
      <c r="G326" s="72" t="s">
        <v>838</v>
      </c>
      <c r="H326" s="72" t="s">
        <v>3129</v>
      </c>
      <c r="I326" s="72" t="s">
        <v>3262</v>
      </c>
      <c r="S326" s="71" t="s">
        <v>1325</v>
      </c>
      <c r="T326" s="71" t="s">
        <v>1322</v>
      </c>
      <c r="U326" s="71" t="s">
        <v>1302</v>
      </c>
      <c r="V326" s="71" t="str">
        <f t="array" ref="V326">IFERROR(INDEX(CBGV,SMALL(IF($V$1=$U$2:$U$958,ROW($S$2:$S$958)-1,""),ROW()),1),"")</f>
        <v/>
      </c>
      <c r="X326" s="75"/>
      <c r="Y326" s="76"/>
      <c r="Z326" s="77"/>
    </row>
    <row r="327" spans="1:26">
      <c r="A327" s="71" t="s">
        <v>4375</v>
      </c>
      <c r="B327" s="71" t="s">
        <v>325</v>
      </c>
      <c r="C327" s="71" t="s">
        <v>6955</v>
      </c>
      <c r="E327" s="72" t="s">
        <v>4375</v>
      </c>
      <c r="F327" s="72" t="s">
        <v>498</v>
      </c>
      <c r="G327" s="72" t="s">
        <v>838</v>
      </c>
      <c r="H327" s="72" t="s">
        <v>3136</v>
      </c>
      <c r="I327" s="72" t="s">
        <v>3408</v>
      </c>
      <c r="S327" s="71" t="s">
        <v>1326</v>
      </c>
      <c r="T327" s="71" t="s">
        <v>1322</v>
      </c>
      <c r="U327" s="71" t="s">
        <v>1302</v>
      </c>
      <c r="V327" s="71" t="str">
        <f t="array" ref="V327">IFERROR(INDEX(CBGV,SMALL(IF($V$1=$U$2:$U$958,ROW($S$2:$S$958)-1,""),ROW()),1),"")</f>
        <v/>
      </c>
      <c r="X327" s="75"/>
      <c r="Y327" s="76"/>
      <c r="Z327" s="77"/>
    </row>
    <row r="328" spans="1:26">
      <c r="A328" s="71" t="s">
        <v>3955</v>
      </c>
      <c r="B328" s="71" t="s">
        <v>325</v>
      </c>
      <c r="C328" s="71" t="s">
        <v>6955</v>
      </c>
      <c r="E328" s="72" t="s">
        <v>3955</v>
      </c>
      <c r="F328" s="72" t="s">
        <v>2286</v>
      </c>
      <c r="G328" s="72" t="s">
        <v>838</v>
      </c>
      <c r="H328" s="72" t="s">
        <v>1022</v>
      </c>
      <c r="I328" s="72" t="s">
        <v>3262</v>
      </c>
      <c r="S328" s="71" t="s">
        <v>1327</v>
      </c>
      <c r="T328" s="71" t="s">
        <v>1322</v>
      </c>
      <c r="U328" s="71" t="s">
        <v>1302</v>
      </c>
      <c r="V328" s="71" t="str">
        <f t="array" ref="V328">IFERROR(INDEX(CBGV,SMALL(IF($V$1=$U$2:$U$958,ROW($S$2:$S$958)-1,""),ROW()),1),"")</f>
        <v/>
      </c>
      <c r="X328" s="75"/>
      <c r="Y328" s="76"/>
      <c r="Z328" s="77"/>
    </row>
    <row r="329" spans="1:26">
      <c r="A329" s="71" t="s">
        <v>4389</v>
      </c>
      <c r="B329" s="71" t="s">
        <v>325</v>
      </c>
      <c r="C329" s="71" t="s">
        <v>6955</v>
      </c>
      <c r="E329" s="72" t="s">
        <v>4389</v>
      </c>
      <c r="F329" s="72" t="s">
        <v>2286</v>
      </c>
      <c r="G329" s="72" t="s">
        <v>838</v>
      </c>
      <c r="H329" s="72" t="s">
        <v>3681</v>
      </c>
      <c r="I329" s="72" t="s">
        <v>6980</v>
      </c>
      <c r="S329" s="71" t="s">
        <v>1329</v>
      </c>
      <c r="T329" s="71" t="s">
        <v>1330</v>
      </c>
      <c r="U329" s="71" t="s">
        <v>1302</v>
      </c>
      <c r="V329" s="71" t="str">
        <f t="array" ref="V329">IFERROR(INDEX(CBGV,SMALL(IF($V$1=$U$2:$U$958,ROW($S$2:$S$958)-1,""),ROW()),1),"")</f>
        <v/>
      </c>
      <c r="X329" s="75"/>
      <c r="Y329" s="76"/>
      <c r="Z329" s="77"/>
    </row>
    <row r="330" spans="1:26">
      <c r="A330" s="71" t="s">
        <v>5268</v>
      </c>
      <c r="B330" s="71" t="s">
        <v>325</v>
      </c>
      <c r="C330" s="71" t="s">
        <v>6955</v>
      </c>
      <c r="E330" s="72" t="s">
        <v>5268</v>
      </c>
      <c r="F330" s="72" t="s">
        <v>1034</v>
      </c>
      <c r="G330" s="72" t="s">
        <v>418</v>
      </c>
      <c r="H330" s="72" t="s">
        <v>3218</v>
      </c>
      <c r="I330" s="72" t="s">
        <v>3262</v>
      </c>
      <c r="S330" s="71" t="s">
        <v>1332</v>
      </c>
      <c r="T330" s="71" t="s">
        <v>1330</v>
      </c>
      <c r="U330" s="71" t="s">
        <v>1302</v>
      </c>
      <c r="V330" s="71" t="str">
        <f t="array" ref="V330">IFERROR(INDEX(CBGV,SMALL(IF($V$1=$U$2:$U$958,ROW($S$2:$S$958)-1,""),ROW()),1),"")</f>
        <v/>
      </c>
      <c r="X330" s="75"/>
      <c r="Y330" s="76"/>
      <c r="Z330" s="77"/>
    </row>
    <row r="331" spans="1:26">
      <c r="A331" s="71" t="s">
        <v>4387</v>
      </c>
      <c r="B331" s="71" t="s">
        <v>325</v>
      </c>
      <c r="C331" s="71" t="s">
        <v>6955</v>
      </c>
      <c r="E331" s="72" t="s">
        <v>4387</v>
      </c>
      <c r="F331" s="72" t="s">
        <v>4168</v>
      </c>
      <c r="G331" s="72" t="s">
        <v>103</v>
      </c>
      <c r="H331" s="72" t="s">
        <v>2603</v>
      </c>
      <c r="I331" s="72" t="s">
        <v>3408</v>
      </c>
      <c r="S331" s="71" t="s">
        <v>1335</v>
      </c>
      <c r="T331" s="71" t="s">
        <v>1316</v>
      </c>
      <c r="U331" s="71" t="s">
        <v>1302</v>
      </c>
      <c r="V331" s="71" t="str">
        <f t="array" ref="V331">IFERROR(INDEX(CBGV,SMALL(IF($V$1=$U$2:$U$958,ROW($S$2:$S$958)-1,""),ROW()),1),"")</f>
        <v/>
      </c>
      <c r="X331" s="75"/>
      <c r="Y331" s="76"/>
      <c r="Z331" s="77"/>
    </row>
    <row r="332" spans="1:26">
      <c r="A332" s="71" t="s">
        <v>3985</v>
      </c>
      <c r="B332" s="71" t="s">
        <v>325</v>
      </c>
      <c r="C332" s="71" t="s">
        <v>6955</v>
      </c>
      <c r="E332" s="72" t="s">
        <v>3985</v>
      </c>
      <c r="F332" s="72" t="s">
        <v>113</v>
      </c>
      <c r="G332" s="72" t="s">
        <v>103</v>
      </c>
      <c r="H332" s="72" t="s">
        <v>3228</v>
      </c>
      <c r="I332" s="72" t="s">
        <v>3262</v>
      </c>
      <c r="S332" s="71" t="s">
        <v>1337</v>
      </c>
      <c r="T332" s="71" t="s">
        <v>1316</v>
      </c>
      <c r="U332" s="71" t="s">
        <v>1302</v>
      </c>
      <c r="V332" s="71" t="str">
        <f t="array" ref="V332">IFERROR(INDEX(CBGV,SMALL(IF($V$1=$U$2:$U$958,ROW($S$2:$S$958)-1,""),ROW()),1),"")</f>
        <v/>
      </c>
      <c r="X332" s="75"/>
      <c r="Y332" s="76"/>
      <c r="Z332" s="77"/>
    </row>
    <row r="333" spans="1:26">
      <c r="A333" s="71" t="s">
        <v>5279</v>
      </c>
      <c r="B333" s="71" t="s">
        <v>325</v>
      </c>
      <c r="C333" s="71" t="s">
        <v>6955</v>
      </c>
      <c r="E333" s="72" t="s">
        <v>5279</v>
      </c>
      <c r="F333" s="72" t="s">
        <v>2806</v>
      </c>
      <c r="G333" s="72" t="s">
        <v>103</v>
      </c>
      <c r="H333" s="72" t="s">
        <v>1076</v>
      </c>
      <c r="I333" s="72" t="s">
        <v>3408</v>
      </c>
      <c r="S333" s="71" t="s">
        <v>1338</v>
      </c>
      <c r="T333" s="71" t="s">
        <v>1330</v>
      </c>
      <c r="U333" s="71" t="s">
        <v>1302</v>
      </c>
      <c r="V333" s="71" t="str">
        <f t="array" ref="V333">IFERROR(INDEX(CBGV,SMALL(IF($V$1=$U$2:$U$958,ROW($S$2:$S$958)-1,""),ROW()),1),"")</f>
        <v/>
      </c>
      <c r="X333" s="75"/>
      <c r="Y333" s="76"/>
      <c r="Z333" s="77"/>
    </row>
    <row r="334" spans="1:26">
      <c r="A334" s="71" t="s">
        <v>3986</v>
      </c>
      <c r="B334" s="71" t="s">
        <v>325</v>
      </c>
      <c r="C334" s="71" t="s">
        <v>6955</v>
      </c>
      <c r="E334" s="72" t="s">
        <v>3986</v>
      </c>
      <c r="F334" s="72" t="s">
        <v>811</v>
      </c>
      <c r="G334" s="72" t="s">
        <v>352</v>
      </c>
      <c r="H334" s="72" t="s">
        <v>3859</v>
      </c>
      <c r="I334" s="72" t="s">
        <v>3262</v>
      </c>
      <c r="S334" s="71" t="s">
        <v>1341</v>
      </c>
      <c r="T334" s="71" t="s">
        <v>1330</v>
      </c>
      <c r="U334" s="71" t="s">
        <v>1302</v>
      </c>
      <c r="V334" s="71" t="str">
        <f t="array" ref="V334">IFERROR(INDEX(CBGV,SMALL(IF($V$1=$U$2:$U$958,ROW($S$2:$S$958)-1,""),ROW()),1),"")</f>
        <v/>
      </c>
      <c r="X334" s="75"/>
      <c r="Y334" s="76"/>
      <c r="Z334" s="77"/>
    </row>
    <row r="335" spans="1:26">
      <c r="A335" s="71" t="s">
        <v>4388</v>
      </c>
      <c r="B335" s="71" t="s">
        <v>325</v>
      </c>
      <c r="C335" s="71" t="s">
        <v>6955</v>
      </c>
      <c r="E335" s="72" t="s">
        <v>4388</v>
      </c>
      <c r="F335" s="72" t="s">
        <v>887</v>
      </c>
      <c r="G335" s="72" t="s">
        <v>352</v>
      </c>
      <c r="H335" s="72" t="s">
        <v>3290</v>
      </c>
      <c r="I335" s="72" t="s">
        <v>3408</v>
      </c>
      <c r="S335" s="71" t="s">
        <v>1344</v>
      </c>
      <c r="T335" s="71" t="s">
        <v>1330</v>
      </c>
      <c r="U335" s="71" t="s">
        <v>1302</v>
      </c>
      <c r="V335" s="71" t="str">
        <f t="array" ref="V335">IFERROR(INDEX(CBGV,SMALL(IF($V$1=$U$2:$U$958,ROW($S$2:$S$958)-1,""),ROW()),1),"")</f>
        <v/>
      </c>
      <c r="X335" s="75"/>
      <c r="Y335" s="76"/>
      <c r="Z335" s="77"/>
    </row>
    <row r="336" spans="1:26">
      <c r="A336" s="71" t="s">
        <v>3261</v>
      </c>
      <c r="B336" s="71" t="s">
        <v>325</v>
      </c>
      <c r="C336" s="71" t="s">
        <v>6955</v>
      </c>
      <c r="E336" s="72" t="s">
        <v>3261</v>
      </c>
      <c r="F336" s="72" t="s">
        <v>2942</v>
      </c>
      <c r="G336" s="72" t="s">
        <v>430</v>
      </c>
      <c r="H336" s="72" t="s">
        <v>3102</v>
      </c>
      <c r="I336" s="72" t="s">
        <v>3262</v>
      </c>
      <c r="S336" s="71" t="s">
        <v>1346</v>
      </c>
      <c r="T336" s="71" t="s">
        <v>1347</v>
      </c>
      <c r="U336" s="71" t="s">
        <v>1302</v>
      </c>
      <c r="V336" s="71" t="str">
        <f t="array" ref="V336">IFERROR(INDEX(CBGV,SMALL(IF($V$1=$U$2:$U$958,ROW($S$2:$S$958)-1,""),ROW()),1),"")</f>
        <v/>
      </c>
      <c r="X336" s="75"/>
      <c r="Y336" s="76"/>
      <c r="Z336" s="77"/>
    </row>
    <row r="337" spans="1:26">
      <c r="A337" s="71" t="s">
        <v>4441</v>
      </c>
      <c r="B337" s="71" t="s">
        <v>325</v>
      </c>
      <c r="C337" s="71" t="s">
        <v>6955</v>
      </c>
      <c r="E337" s="72" t="s">
        <v>4441</v>
      </c>
      <c r="F337" s="72" t="s">
        <v>4300</v>
      </c>
      <c r="G337" s="72" t="s">
        <v>430</v>
      </c>
      <c r="H337" s="72" t="s">
        <v>3870</v>
      </c>
      <c r="I337" s="72" t="s">
        <v>3408</v>
      </c>
      <c r="S337" s="71" t="s">
        <v>1349</v>
      </c>
      <c r="T337" s="71" t="s">
        <v>1347</v>
      </c>
      <c r="U337" s="71" t="s">
        <v>1302</v>
      </c>
      <c r="V337" s="71" t="str">
        <f t="array" ref="V337">IFERROR(INDEX(CBGV,SMALL(IF($V$1=$U$2:$U$958,ROW($S$2:$S$958)-1,""),ROW()),1),"")</f>
        <v/>
      </c>
      <c r="X337" s="75"/>
      <c r="Y337" s="76"/>
      <c r="Z337" s="77"/>
    </row>
    <row r="338" spans="1:26">
      <c r="A338" s="71" t="s">
        <v>3987</v>
      </c>
      <c r="B338" s="71" t="s">
        <v>325</v>
      </c>
      <c r="C338" s="71" t="s">
        <v>6955</v>
      </c>
      <c r="E338" s="72" t="s">
        <v>3987</v>
      </c>
      <c r="F338" s="72" t="s">
        <v>3988</v>
      </c>
      <c r="G338" s="72" t="s">
        <v>430</v>
      </c>
      <c r="H338" s="72" t="s">
        <v>3060</v>
      </c>
      <c r="I338" s="72" t="s">
        <v>3262</v>
      </c>
      <c r="S338" s="71" t="s">
        <v>1350</v>
      </c>
      <c r="T338" s="71" t="s">
        <v>1351</v>
      </c>
      <c r="U338" s="71" t="s">
        <v>1302</v>
      </c>
      <c r="V338" s="71" t="str">
        <f t="array" ref="V338">IFERROR(INDEX(CBGV,SMALL(IF($V$1=$U$2:$U$958,ROW($S$2:$S$958)-1,""),ROW()),1),"")</f>
        <v/>
      </c>
      <c r="X338" s="75"/>
      <c r="Y338" s="76"/>
      <c r="Z338" s="77"/>
    </row>
    <row r="339" spans="1:26">
      <c r="A339" s="71" t="s">
        <v>5281</v>
      </c>
      <c r="B339" s="71" t="s">
        <v>325</v>
      </c>
      <c r="C339" s="71" t="s">
        <v>6955</v>
      </c>
      <c r="E339" s="72" t="s">
        <v>5281</v>
      </c>
      <c r="F339" s="72" t="s">
        <v>734</v>
      </c>
      <c r="G339" s="72" t="s">
        <v>430</v>
      </c>
      <c r="H339" s="72" t="s">
        <v>2458</v>
      </c>
      <c r="I339" s="72" t="s">
        <v>3408</v>
      </c>
      <c r="S339" s="71" t="s">
        <v>1352</v>
      </c>
      <c r="T339" s="71" t="s">
        <v>1347</v>
      </c>
      <c r="U339" s="71" t="s">
        <v>1302</v>
      </c>
      <c r="V339" s="71" t="str">
        <f t="array" ref="V339">IFERROR(INDEX(CBGV,SMALL(IF($V$1=$U$2:$U$958,ROW($S$2:$S$958)-1,""),ROW()),1),"")</f>
        <v/>
      </c>
      <c r="X339" s="75"/>
      <c r="Y339" s="76"/>
      <c r="Z339" s="77"/>
    </row>
    <row r="340" spans="1:26">
      <c r="A340" s="71" t="s">
        <v>4022</v>
      </c>
      <c r="B340" s="71" t="s">
        <v>325</v>
      </c>
      <c r="C340" s="71" t="s">
        <v>6955</v>
      </c>
      <c r="E340" s="72" t="s">
        <v>4022</v>
      </c>
      <c r="F340" s="72" t="s">
        <v>1544</v>
      </c>
      <c r="G340" s="72" t="s">
        <v>591</v>
      </c>
      <c r="H340" s="72" t="s">
        <v>4023</v>
      </c>
      <c r="I340" s="72" t="s">
        <v>3262</v>
      </c>
      <c r="S340" s="71" t="s">
        <v>1354</v>
      </c>
      <c r="T340" s="71" t="s">
        <v>1347</v>
      </c>
      <c r="U340" s="71" t="s">
        <v>1302</v>
      </c>
      <c r="V340" s="71" t="str">
        <f t="array" ref="V340">IFERROR(INDEX(CBGV,SMALL(IF($V$1=$U$2:$U$958,ROW($S$2:$S$958)-1,""),ROW()),1),"")</f>
        <v/>
      </c>
      <c r="X340" s="75"/>
      <c r="Y340" s="76"/>
      <c r="Z340" s="77"/>
    </row>
    <row r="341" spans="1:26">
      <c r="A341" s="71" t="s">
        <v>4439</v>
      </c>
      <c r="B341" s="71" t="s">
        <v>325</v>
      </c>
      <c r="C341" s="71" t="s">
        <v>6955</v>
      </c>
      <c r="E341" s="72" t="s">
        <v>4439</v>
      </c>
      <c r="F341" s="72" t="s">
        <v>2116</v>
      </c>
      <c r="G341" s="72" t="s">
        <v>4440</v>
      </c>
      <c r="H341" s="72" t="s">
        <v>3585</v>
      </c>
      <c r="I341" s="72" t="s">
        <v>3408</v>
      </c>
      <c r="S341" s="71" t="s">
        <v>1356</v>
      </c>
      <c r="T341" s="71" t="s">
        <v>1347</v>
      </c>
      <c r="U341" s="71" t="s">
        <v>1302</v>
      </c>
      <c r="V341" s="71" t="str">
        <f t="array" ref="V341">IFERROR(INDEX(CBGV,SMALL(IF($V$1=$U$2:$U$958,ROW($S$2:$S$958)-1,""),ROW()),1),"")</f>
        <v/>
      </c>
      <c r="X341" s="75"/>
      <c r="Y341" s="76"/>
      <c r="Z341" s="77"/>
    </row>
    <row r="342" spans="1:26">
      <c r="A342" s="71" t="s">
        <v>5270</v>
      </c>
      <c r="B342" s="71" t="s">
        <v>325</v>
      </c>
      <c r="C342" s="71" t="s">
        <v>6955</v>
      </c>
      <c r="E342" s="72" t="s">
        <v>5270</v>
      </c>
      <c r="F342" s="72" t="s">
        <v>908</v>
      </c>
      <c r="G342" s="72" t="s">
        <v>300</v>
      </c>
      <c r="H342" s="72" t="s">
        <v>4161</v>
      </c>
      <c r="I342" s="72" t="s">
        <v>3262</v>
      </c>
      <c r="S342" s="71" t="s">
        <v>1358</v>
      </c>
      <c r="T342" s="71" t="s">
        <v>1351</v>
      </c>
      <c r="U342" s="71" t="s">
        <v>1302</v>
      </c>
      <c r="V342" s="71" t="str">
        <f t="array" ref="V342">IFERROR(INDEX(CBGV,SMALL(IF($V$1=$U$2:$U$958,ROW($S$2:$S$958)-1,""),ROW()),1),"")</f>
        <v/>
      </c>
      <c r="X342" s="75"/>
      <c r="Y342" s="76"/>
      <c r="Z342" s="77"/>
    </row>
    <row r="343" spans="1:26">
      <c r="A343" s="71" t="s">
        <v>4442</v>
      </c>
      <c r="B343" s="71" t="s">
        <v>325</v>
      </c>
      <c r="C343" s="71" t="s">
        <v>6955</v>
      </c>
      <c r="E343" s="72" t="s">
        <v>4442</v>
      </c>
      <c r="F343" s="72" t="s">
        <v>2263</v>
      </c>
      <c r="G343" s="72" t="s">
        <v>300</v>
      </c>
      <c r="H343" s="72" t="s">
        <v>3030</v>
      </c>
      <c r="I343" s="72" t="s">
        <v>3408</v>
      </c>
      <c r="S343" s="71" t="s">
        <v>1359</v>
      </c>
      <c r="T343" s="71" t="s">
        <v>1360</v>
      </c>
      <c r="U343" s="71" t="s">
        <v>1302</v>
      </c>
      <c r="V343" s="71" t="str">
        <f t="array" ref="V343">IFERROR(INDEX(CBGV,SMALL(IF($V$1=$U$2:$U$958,ROW($S$2:$S$958)-1,""),ROW()),1),"")</f>
        <v/>
      </c>
      <c r="X343" s="75"/>
      <c r="Y343" s="76"/>
      <c r="Z343" s="77"/>
    </row>
    <row r="344" spans="1:26">
      <c r="A344" s="71" t="s">
        <v>4021</v>
      </c>
      <c r="B344" s="71" t="s">
        <v>325</v>
      </c>
      <c r="C344" s="71" t="s">
        <v>6955</v>
      </c>
      <c r="E344" s="72" t="s">
        <v>4021</v>
      </c>
      <c r="F344" s="72" t="s">
        <v>515</v>
      </c>
      <c r="G344" s="72" t="s">
        <v>1044</v>
      </c>
      <c r="H344" s="72" t="s">
        <v>1627</v>
      </c>
      <c r="I344" s="72" t="s">
        <v>3262</v>
      </c>
      <c r="S344" s="71" t="s">
        <v>1362</v>
      </c>
      <c r="T344" s="71" t="s">
        <v>1360</v>
      </c>
      <c r="U344" s="71" t="s">
        <v>1302</v>
      </c>
      <c r="V344" s="71" t="str">
        <f t="array" ref="V344">IFERROR(INDEX(CBGV,SMALL(IF($V$1=$U$2:$U$958,ROW($S$2:$S$958)-1,""),ROW()),1),"")</f>
        <v/>
      </c>
      <c r="X344" s="75"/>
      <c r="Y344" s="76"/>
      <c r="Z344" s="77"/>
    </row>
    <row r="345" spans="1:26">
      <c r="A345" s="71" t="s">
        <v>4484</v>
      </c>
      <c r="B345" s="71" t="s">
        <v>325</v>
      </c>
      <c r="C345" s="71" t="s">
        <v>6956</v>
      </c>
      <c r="E345" s="72" t="s">
        <v>4484</v>
      </c>
      <c r="F345" s="72" t="s">
        <v>2884</v>
      </c>
      <c r="G345" s="72" t="s">
        <v>1044</v>
      </c>
      <c r="H345" s="72" t="s">
        <v>4404</v>
      </c>
      <c r="I345" s="72" t="s">
        <v>3408</v>
      </c>
      <c r="S345" s="71" t="s">
        <v>1365</v>
      </c>
      <c r="T345" s="71" t="s">
        <v>1360</v>
      </c>
      <c r="U345" s="71" t="s">
        <v>1302</v>
      </c>
      <c r="V345" s="71" t="str">
        <f t="array" ref="V345">IFERROR(INDEX(CBGV,SMALL(IF($V$1=$U$2:$U$958,ROW($S$2:$S$958)-1,""),ROW()),1),"")</f>
        <v/>
      </c>
      <c r="X345" s="75"/>
      <c r="Y345" s="76"/>
      <c r="Z345" s="77"/>
    </row>
    <row r="346" spans="1:26">
      <c r="A346" s="71" t="s">
        <v>4024</v>
      </c>
      <c r="B346" s="71" t="s">
        <v>325</v>
      </c>
      <c r="C346" s="71" t="s">
        <v>6956</v>
      </c>
      <c r="E346" s="72" t="s">
        <v>4024</v>
      </c>
      <c r="F346" s="72" t="s">
        <v>3477</v>
      </c>
      <c r="G346" s="72" t="s">
        <v>1030</v>
      </c>
      <c r="H346" s="72" t="s">
        <v>4025</v>
      </c>
      <c r="I346" s="72" t="s">
        <v>3262</v>
      </c>
      <c r="S346" s="71" t="s">
        <v>1367</v>
      </c>
      <c r="T346" s="71" t="s">
        <v>1368</v>
      </c>
      <c r="U346" s="71" t="s">
        <v>1302</v>
      </c>
      <c r="V346" s="71" t="str">
        <f t="array" ref="V346">IFERROR(INDEX(CBGV,SMALL(IF($V$1=$U$2:$U$958,ROW($S$2:$S$958)-1,""),ROW()),1),"")</f>
        <v/>
      </c>
      <c r="X346" s="75"/>
      <c r="Y346" s="76"/>
      <c r="Z346" s="77"/>
    </row>
    <row r="347" spans="1:26">
      <c r="A347" s="71" t="s">
        <v>4485</v>
      </c>
      <c r="B347" s="71" t="s">
        <v>325</v>
      </c>
      <c r="C347" s="71" t="s">
        <v>6956</v>
      </c>
      <c r="E347" s="72" t="s">
        <v>4485</v>
      </c>
      <c r="F347" s="72" t="s">
        <v>161</v>
      </c>
      <c r="G347" s="72" t="s">
        <v>1030</v>
      </c>
      <c r="H347" s="72" t="s">
        <v>4486</v>
      </c>
      <c r="I347" s="72" t="s">
        <v>3408</v>
      </c>
      <c r="S347" s="71" t="s">
        <v>1369</v>
      </c>
      <c r="T347" s="71" t="s">
        <v>1368</v>
      </c>
      <c r="U347" s="71" t="s">
        <v>1302</v>
      </c>
      <c r="V347" s="71" t="str">
        <f t="array" ref="V347">IFERROR(INDEX(CBGV,SMALL(IF($V$1=$U$2:$U$958,ROW($S$2:$S$958)-1,""),ROW()),1),"")</f>
        <v/>
      </c>
      <c r="X347" s="75"/>
      <c r="Y347" s="76"/>
      <c r="Z347" s="77"/>
    </row>
    <row r="348" spans="1:26">
      <c r="A348" s="71" t="s">
        <v>4046</v>
      </c>
      <c r="B348" s="71" t="s">
        <v>325</v>
      </c>
      <c r="C348" s="71" t="s">
        <v>6956</v>
      </c>
      <c r="E348" s="72" t="s">
        <v>4046</v>
      </c>
      <c r="F348" s="72" t="s">
        <v>655</v>
      </c>
      <c r="G348" s="72" t="s">
        <v>2748</v>
      </c>
      <c r="H348" s="72" t="s">
        <v>2410</v>
      </c>
      <c r="I348" s="72" t="s">
        <v>3262</v>
      </c>
      <c r="S348" s="71" t="s">
        <v>1370</v>
      </c>
      <c r="T348" s="71" t="s">
        <v>1368</v>
      </c>
      <c r="U348" s="71" t="s">
        <v>1302</v>
      </c>
      <c r="V348" s="71" t="str">
        <f t="array" ref="V348">IFERROR(INDEX(CBGV,SMALL(IF($V$1=$U$2:$U$958,ROW($S$2:$S$958)-1,""),ROW()),1),"")</f>
        <v/>
      </c>
      <c r="X348" s="75"/>
      <c r="Y348" s="76"/>
      <c r="Z348" s="77"/>
    </row>
    <row r="349" spans="1:26">
      <c r="A349" s="71" t="s">
        <v>4482</v>
      </c>
      <c r="B349" s="71" t="s">
        <v>325</v>
      </c>
      <c r="C349" s="71" t="s">
        <v>6956</v>
      </c>
      <c r="E349" s="72" t="s">
        <v>4482</v>
      </c>
      <c r="F349" s="72" t="s">
        <v>4483</v>
      </c>
      <c r="G349" s="72" t="s">
        <v>129</v>
      </c>
      <c r="H349" s="72" t="s">
        <v>1218</v>
      </c>
      <c r="I349" s="72" t="s">
        <v>3408</v>
      </c>
      <c r="S349" s="71" t="s">
        <v>1371</v>
      </c>
      <c r="T349" s="71" t="s">
        <v>1368</v>
      </c>
      <c r="U349" s="71" t="s">
        <v>1302</v>
      </c>
      <c r="V349" s="71" t="str">
        <f t="array" ref="V349">IFERROR(INDEX(CBGV,SMALL(IF($V$1=$U$2:$U$958,ROW($S$2:$S$958)-1,""),ROW()),1),"")</f>
        <v/>
      </c>
      <c r="X349" s="75"/>
      <c r="Y349" s="76"/>
      <c r="Z349" s="77"/>
    </row>
    <row r="350" spans="1:26">
      <c r="A350" s="71" t="s">
        <v>4042</v>
      </c>
      <c r="B350" s="71" t="s">
        <v>325</v>
      </c>
      <c r="C350" s="71" t="s">
        <v>6956</v>
      </c>
      <c r="E350" s="72" t="s">
        <v>4042</v>
      </c>
      <c r="F350" s="72" t="s">
        <v>4043</v>
      </c>
      <c r="G350" s="72" t="s">
        <v>4044</v>
      </c>
      <c r="H350" s="72" t="s">
        <v>1094</v>
      </c>
      <c r="I350" s="72" t="s">
        <v>3262</v>
      </c>
      <c r="S350" s="71" t="s">
        <v>1372</v>
      </c>
      <c r="T350" s="71" t="s">
        <v>1373</v>
      </c>
      <c r="U350" s="71" t="s">
        <v>1302</v>
      </c>
      <c r="V350" s="71" t="str">
        <f t="array" ref="V350">IFERROR(INDEX(CBGV,SMALL(IF($V$1=$U$2:$U$958,ROW($S$2:$S$958)-1,""),ROW()),1),"")</f>
        <v/>
      </c>
      <c r="X350" s="75"/>
      <c r="Y350" s="76"/>
      <c r="Z350" s="77"/>
    </row>
    <row r="351" spans="1:26">
      <c r="A351" s="71" t="s">
        <v>4487</v>
      </c>
      <c r="B351" s="71" t="s">
        <v>325</v>
      </c>
      <c r="C351" s="71" t="s">
        <v>6956</v>
      </c>
      <c r="E351" s="72" t="s">
        <v>4487</v>
      </c>
      <c r="F351" s="72" t="s">
        <v>4488</v>
      </c>
      <c r="G351" s="72" t="s">
        <v>309</v>
      </c>
      <c r="H351" s="72" t="s">
        <v>3330</v>
      </c>
      <c r="I351" s="72" t="s">
        <v>3408</v>
      </c>
      <c r="S351" s="71" t="s">
        <v>1375</v>
      </c>
      <c r="T351" s="71" t="s">
        <v>1373</v>
      </c>
      <c r="U351" s="71" t="s">
        <v>1302</v>
      </c>
      <c r="V351" s="71" t="str">
        <f t="array" ref="V351">IFERROR(INDEX(CBGV,SMALL(IF($V$1=$U$2:$U$958,ROW($S$2:$S$958)-1,""),ROW()),1),"")</f>
        <v/>
      </c>
      <c r="X351" s="75"/>
      <c r="Y351" s="76"/>
      <c r="Z351" s="77"/>
    </row>
    <row r="352" spans="1:26">
      <c r="A352" s="71" t="s">
        <v>5271</v>
      </c>
      <c r="B352" s="71" t="s">
        <v>325</v>
      </c>
      <c r="C352" s="71" t="s">
        <v>6956</v>
      </c>
      <c r="E352" s="72" t="s">
        <v>5271</v>
      </c>
      <c r="F352" s="72" t="s">
        <v>1048</v>
      </c>
      <c r="G352" s="72" t="s">
        <v>309</v>
      </c>
      <c r="H352" s="72" t="s">
        <v>1706</v>
      </c>
      <c r="I352" s="72" t="s">
        <v>6980</v>
      </c>
      <c r="S352" s="71" t="s">
        <v>1377</v>
      </c>
      <c r="T352" s="71" t="s">
        <v>1373</v>
      </c>
      <c r="U352" s="71" t="s">
        <v>1302</v>
      </c>
      <c r="V352" s="71" t="str">
        <f t="array" ref="V352">IFERROR(INDEX(CBGV,SMALL(IF($V$1=$U$2:$U$958,ROW($S$2:$S$958)-1,""),ROW()),1),"")</f>
        <v/>
      </c>
      <c r="X352" s="75"/>
      <c r="Y352" s="76"/>
      <c r="Z352" s="77"/>
    </row>
    <row r="353" spans="1:26">
      <c r="A353" s="71" t="s">
        <v>4503</v>
      </c>
      <c r="B353" s="71" t="s">
        <v>325</v>
      </c>
      <c r="C353" s="71" t="s">
        <v>6956</v>
      </c>
      <c r="E353" s="72" t="s">
        <v>4503</v>
      </c>
      <c r="F353" s="72" t="s">
        <v>693</v>
      </c>
      <c r="G353" s="72" t="s">
        <v>309</v>
      </c>
      <c r="H353" s="72" t="s">
        <v>1696</v>
      </c>
      <c r="I353" s="72" t="s">
        <v>3408</v>
      </c>
      <c r="S353" s="71" t="s">
        <v>1378</v>
      </c>
      <c r="T353" s="71" t="s">
        <v>1379</v>
      </c>
      <c r="U353" s="71" t="s">
        <v>1302</v>
      </c>
      <c r="V353" s="71" t="str">
        <f t="array" ref="V353">IFERROR(INDEX(CBGV,SMALL(IF($V$1=$U$2:$U$958,ROW($S$2:$S$958)-1,""),ROW()),1),"")</f>
        <v/>
      </c>
      <c r="X353" s="75"/>
      <c r="Y353" s="76"/>
      <c r="Z353" s="77"/>
    </row>
    <row r="354" spans="1:26">
      <c r="A354" s="71" t="s">
        <v>4045</v>
      </c>
      <c r="B354" s="71" t="s">
        <v>325</v>
      </c>
      <c r="C354" s="71" t="s">
        <v>6956</v>
      </c>
      <c r="E354" s="72" t="s">
        <v>4045</v>
      </c>
      <c r="F354" s="72" t="s">
        <v>3519</v>
      </c>
      <c r="G354" s="72" t="s">
        <v>309</v>
      </c>
      <c r="H354" s="72" t="s">
        <v>1102</v>
      </c>
      <c r="I354" s="72" t="s">
        <v>3262</v>
      </c>
      <c r="S354" s="71" t="s">
        <v>1381</v>
      </c>
      <c r="T354" s="71" t="s">
        <v>1379</v>
      </c>
      <c r="U354" s="71" t="s">
        <v>1302</v>
      </c>
      <c r="V354" s="71" t="str">
        <f t="array" ref="V354">IFERROR(INDEX(CBGV,SMALL(IF($V$1=$U$2:$U$958,ROW($S$2:$S$958)-1,""),ROW()),1),"")</f>
        <v/>
      </c>
      <c r="X354" s="75"/>
      <c r="Y354" s="76"/>
      <c r="Z354" s="77"/>
    </row>
    <row r="355" spans="1:26">
      <c r="A355" s="71" t="s">
        <v>4504</v>
      </c>
      <c r="B355" s="71" t="s">
        <v>325</v>
      </c>
      <c r="C355" s="71" t="s">
        <v>6956</v>
      </c>
      <c r="E355" s="72" t="s">
        <v>4504</v>
      </c>
      <c r="F355" s="72" t="s">
        <v>726</v>
      </c>
      <c r="G355" s="72" t="s">
        <v>309</v>
      </c>
      <c r="H355" s="72" t="s">
        <v>4505</v>
      </c>
      <c r="I355" s="72" t="s">
        <v>3408</v>
      </c>
      <c r="S355" s="71" t="s">
        <v>1383</v>
      </c>
      <c r="T355" s="71" t="s">
        <v>1379</v>
      </c>
      <c r="U355" s="71" t="s">
        <v>1302</v>
      </c>
      <c r="V355" s="71" t="str">
        <f t="array" ref="V355">IFERROR(INDEX(CBGV,SMALL(IF($V$1=$U$2:$U$958,ROW($S$2:$S$958)-1,""),ROW()),1),"")</f>
        <v/>
      </c>
      <c r="X355" s="75"/>
      <c r="Y355" s="76"/>
      <c r="Z355" s="77"/>
    </row>
    <row r="356" spans="1:26">
      <c r="A356" s="71" t="s">
        <v>4081</v>
      </c>
      <c r="B356" s="71" t="s">
        <v>325</v>
      </c>
      <c r="C356" s="71" t="s">
        <v>6956</v>
      </c>
      <c r="E356" s="72" t="s">
        <v>4081</v>
      </c>
      <c r="F356" s="72" t="s">
        <v>4082</v>
      </c>
      <c r="G356" s="72" t="s">
        <v>162</v>
      </c>
      <c r="H356" s="72" t="s">
        <v>4083</v>
      </c>
      <c r="I356" s="72" t="s">
        <v>3262</v>
      </c>
      <c r="S356" s="71" t="s">
        <v>1386</v>
      </c>
      <c r="T356" s="71" t="s">
        <v>1373</v>
      </c>
      <c r="U356" s="71" t="s">
        <v>1302</v>
      </c>
      <c r="V356" s="71" t="str">
        <f t="array" ref="V356">IFERROR(INDEX(CBGV,SMALL(IF($V$1=$U$2:$U$958,ROW($S$2:$S$958)-1,""),ROW()),1),"")</f>
        <v/>
      </c>
      <c r="X356" s="75"/>
      <c r="Y356" s="76"/>
      <c r="Z356" s="77"/>
    </row>
    <row r="357" spans="1:26">
      <c r="A357" s="71" t="s">
        <v>4502</v>
      </c>
      <c r="B357" s="71" t="s">
        <v>325</v>
      </c>
      <c r="C357" s="71" t="s">
        <v>6956</v>
      </c>
      <c r="E357" s="72" t="s">
        <v>4502</v>
      </c>
      <c r="F357" s="72" t="s">
        <v>2767</v>
      </c>
      <c r="G357" s="72" t="s">
        <v>162</v>
      </c>
      <c r="H357" s="72" t="s">
        <v>3154</v>
      </c>
      <c r="I357" s="72" t="s">
        <v>6980</v>
      </c>
      <c r="S357" s="71" t="s">
        <v>1388</v>
      </c>
      <c r="T357" s="71" t="s">
        <v>1373</v>
      </c>
      <c r="U357" s="71" t="s">
        <v>1302</v>
      </c>
      <c r="V357" s="71" t="str">
        <f t="array" ref="V357">IFERROR(INDEX(CBGV,SMALL(IF($V$1=$U$2:$U$958,ROW($S$2:$S$958)-1,""),ROW()),1),"")</f>
        <v/>
      </c>
      <c r="X357" s="75"/>
      <c r="Y357" s="76"/>
      <c r="Z357" s="77"/>
    </row>
    <row r="358" spans="1:26">
      <c r="A358" s="71" t="s">
        <v>4084</v>
      </c>
      <c r="B358" s="71" t="s">
        <v>325</v>
      </c>
      <c r="C358" s="71" t="s">
        <v>6956</v>
      </c>
      <c r="E358" s="72" t="s">
        <v>4084</v>
      </c>
      <c r="F358" s="72" t="s">
        <v>362</v>
      </c>
      <c r="G358" s="72" t="s">
        <v>59</v>
      </c>
      <c r="H358" s="72" t="s">
        <v>1151</v>
      </c>
      <c r="I358" s="72" t="s">
        <v>3262</v>
      </c>
      <c r="S358" s="71" t="s">
        <v>1389</v>
      </c>
      <c r="T358" s="71" t="s">
        <v>1373</v>
      </c>
      <c r="U358" s="71" t="s">
        <v>1302</v>
      </c>
      <c r="V358" s="71" t="str">
        <f t="array" ref="V358">IFERROR(INDEX(CBGV,SMALL(IF($V$1=$U$2:$U$958,ROW($S$2:$S$958)-1,""),ROW()),1),"")</f>
        <v/>
      </c>
      <c r="X358" s="75"/>
      <c r="Y358" s="76"/>
      <c r="Z358" s="77"/>
    </row>
    <row r="359" spans="1:26">
      <c r="A359" s="71" t="s">
        <v>4506</v>
      </c>
      <c r="B359" s="71" t="s">
        <v>325</v>
      </c>
      <c r="C359" s="71" t="s">
        <v>6956</v>
      </c>
      <c r="E359" s="72" t="s">
        <v>4506</v>
      </c>
      <c r="F359" s="72" t="s">
        <v>176</v>
      </c>
      <c r="G359" s="72" t="s">
        <v>59</v>
      </c>
      <c r="H359" s="72" t="s">
        <v>1098</v>
      </c>
      <c r="I359" s="72" t="s">
        <v>3408</v>
      </c>
      <c r="S359" s="71" t="s">
        <v>1390</v>
      </c>
      <c r="T359" s="71" t="s">
        <v>1391</v>
      </c>
      <c r="U359" s="71" t="s">
        <v>1302</v>
      </c>
      <c r="V359" s="71" t="str">
        <f t="array" ref="V359">IFERROR(INDEX(CBGV,SMALL(IF($V$1=$U$2:$U$958,ROW($S$2:$S$958)-1,""),ROW()),1),"")</f>
        <v/>
      </c>
      <c r="X359" s="75"/>
      <c r="Y359" s="76"/>
      <c r="Z359" s="77"/>
    </row>
    <row r="360" spans="1:26">
      <c r="A360" s="71" t="s">
        <v>4079</v>
      </c>
      <c r="B360" s="71" t="s">
        <v>325</v>
      </c>
      <c r="C360" s="71" t="s">
        <v>6956</v>
      </c>
      <c r="E360" s="72" t="s">
        <v>4079</v>
      </c>
      <c r="F360" s="72" t="s">
        <v>4080</v>
      </c>
      <c r="G360" s="72" t="s">
        <v>216</v>
      </c>
      <c r="H360" s="72" t="s">
        <v>3188</v>
      </c>
      <c r="I360" s="72" t="s">
        <v>3262</v>
      </c>
      <c r="S360" s="71" t="s">
        <v>1393</v>
      </c>
      <c r="T360" s="71" t="s">
        <v>1391</v>
      </c>
      <c r="U360" s="71" t="s">
        <v>1302</v>
      </c>
      <c r="V360" s="71" t="str">
        <f t="array" ref="V360">IFERROR(INDEX(CBGV,SMALL(IF($V$1=$U$2:$U$958,ROW($S$2:$S$958)-1,""),ROW()),1),"")</f>
        <v/>
      </c>
      <c r="X360" s="75"/>
      <c r="Y360" s="76"/>
      <c r="Z360" s="77"/>
    </row>
    <row r="361" spans="1:26">
      <c r="A361" s="71" t="s">
        <v>4489</v>
      </c>
      <c r="B361" s="71" t="s">
        <v>325</v>
      </c>
      <c r="C361" s="71" t="s">
        <v>6956</v>
      </c>
      <c r="E361" s="72" t="s">
        <v>4489</v>
      </c>
      <c r="F361" s="72" t="s">
        <v>155</v>
      </c>
      <c r="G361" s="72" t="s">
        <v>216</v>
      </c>
      <c r="H361" s="72" t="s">
        <v>2565</v>
      </c>
      <c r="I361" s="72" t="s">
        <v>3408</v>
      </c>
      <c r="S361" s="71" t="s">
        <v>1395</v>
      </c>
      <c r="T361" s="71" t="s">
        <v>1391</v>
      </c>
      <c r="U361" s="71" t="s">
        <v>1302</v>
      </c>
      <c r="V361" s="71" t="str">
        <f t="array" ref="V361">IFERROR(INDEX(CBGV,SMALL(IF($V$1=$U$2:$U$958,ROW($S$2:$S$958)-1,""),ROW()),1),"")</f>
        <v/>
      </c>
      <c r="X361" s="75"/>
      <c r="Y361" s="76"/>
      <c r="Z361" s="77"/>
    </row>
    <row r="362" spans="1:26">
      <c r="A362" s="71" t="s">
        <v>4078</v>
      </c>
      <c r="B362" s="71" t="s">
        <v>325</v>
      </c>
      <c r="C362" s="71" t="s">
        <v>6956</v>
      </c>
      <c r="E362" s="72" t="s">
        <v>4078</v>
      </c>
      <c r="F362" s="72" t="s">
        <v>1082</v>
      </c>
      <c r="G362" s="72" t="s">
        <v>140</v>
      </c>
      <c r="H362" s="72" t="s">
        <v>3311</v>
      </c>
      <c r="I362" s="72" t="s">
        <v>3262</v>
      </c>
      <c r="S362" s="71" t="s">
        <v>1396</v>
      </c>
      <c r="T362" s="71" t="s">
        <v>1351</v>
      </c>
      <c r="U362" s="71" t="s">
        <v>1302</v>
      </c>
      <c r="V362" s="71" t="str">
        <f t="array" ref="V362">IFERROR(INDEX(CBGV,SMALL(IF($V$1=$U$2:$U$958,ROW($S$2:$S$958)-1,""),ROW()),1),"")</f>
        <v/>
      </c>
      <c r="X362" s="75"/>
      <c r="Y362" s="76"/>
      <c r="Z362" s="77"/>
    </row>
    <row r="363" spans="1:26">
      <c r="A363" s="71" t="s">
        <v>4493</v>
      </c>
      <c r="B363" s="71" t="s">
        <v>325</v>
      </c>
      <c r="C363" s="71" t="s">
        <v>6956</v>
      </c>
      <c r="E363" s="72" t="s">
        <v>4493</v>
      </c>
      <c r="F363" s="72" t="s">
        <v>2669</v>
      </c>
      <c r="G363" s="72" t="s">
        <v>140</v>
      </c>
      <c r="H363" s="72" t="s">
        <v>3211</v>
      </c>
      <c r="I363" s="72" t="s">
        <v>3408</v>
      </c>
      <c r="S363" s="71" t="s">
        <v>1397</v>
      </c>
      <c r="T363" s="71" t="s">
        <v>1351</v>
      </c>
      <c r="U363" s="71" t="s">
        <v>1302</v>
      </c>
      <c r="V363" s="71" t="str">
        <f t="array" ref="V363">IFERROR(INDEX(CBGV,SMALL(IF($V$1=$U$2:$U$958,ROW($S$2:$S$958)-1,""),ROW()),1),"")</f>
        <v/>
      </c>
      <c r="X363" s="75"/>
      <c r="Y363" s="76"/>
      <c r="Z363" s="77"/>
    </row>
    <row r="364" spans="1:26">
      <c r="A364" s="71" t="s">
        <v>4109</v>
      </c>
      <c r="B364" s="71" t="s">
        <v>325</v>
      </c>
      <c r="C364" s="71" t="s">
        <v>6956</v>
      </c>
      <c r="E364" s="72" t="s">
        <v>4109</v>
      </c>
      <c r="F364" s="72" t="s">
        <v>95</v>
      </c>
      <c r="G364" s="72" t="s">
        <v>140</v>
      </c>
      <c r="H364" s="72" t="s">
        <v>1102</v>
      </c>
      <c r="I364" s="72" t="s">
        <v>3262</v>
      </c>
      <c r="S364" s="71" t="s">
        <v>1399</v>
      </c>
      <c r="T364" s="71" t="s">
        <v>1351</v>
      </c>
      <c r="U364" s="71" t="s">
        <v>1302</v>
      </c>
      <c r="V364" s="71" t="str">
        <f t="array" ref="V364">IFERROR(INDEX(CBGV,SMALL(IF($V$1=$U$2:$U$958,ROW($S$2:$S$958)-1,""),ROW()),1),"")</f>
        <v/>
      </c>
      <c r="X364" s="75"/>
      <c r="Y364" s="76"/>
      <c r="Z364" s="77"/>
    </row>
    <row r="365" spans="1:26">
      <c r="A365" s="71" t="s">
        <v>4491</v>
      </c>
      <c r="B365" s="71" t="s">
        <v>325</v>
      </c>
      <c r="C365" s="71" t="s">
        <v>6956</v>
      </c>
      <c r="E365" s="72" t="s">
        <v>4491</v>
      </c>
      <c r="F365" s="72" t="s">
        <v>4492</v>
      </c>
      <c r="G365" s="72" t="s">
        <v>140</v>
      </c>
      <c r="H365" s="72" t="s">
        <v>3313</v>
      </c>
      <c r="I365" s="72" t="s">
        <v>3408</v>
      </c>
      <c r="S365" s="71" t="s">
        <v>1401</v>
      </c>
      <c r="T365" s="71" t="s">
        <v>1360</v>
      </c>
      <c r="U365" s="71" t="s">
        <v>1302</v>
      </c>
      <c r="V365" s="71" t="str">
        <f t="array" ref="V365">IFERROR(INDEX(CBGV,SMALL(IF($V$1=$U$2:$U$958,ROW($S$2:$S$958)-1,""),ROW()),1),"")</f>
        <v/>
      </c>
      <c r="X365" s="75"/>
      <c r="Y365" s="76"/>
      <c r="Z365" s="77"/>
    </row>
    <row r="366" spans="1:26">
      <c r="A366" s="71" t="s">
        <v>4110</v>
      </c>
      <c r="B366" s="71" t="s">
        <v>325</v>
      </c>
      <c r="C366" s="71" t="s">
        <v>6956</v>
      </c>
      <c r="E366" s="72" t="s">
        <v>4110</v>
      </c>
      <c r="F366" s="72" t="s">
        <v>4111</v>
      </c>
      <c r="G366" s="72" t="s">
        <v>905</v>
      </c>
      <c r="H366" s="72" t="s">
        <v>2589</v>
      </c>
      <c r="I366" s="72" t="s">
        <v>3262</v>
      </c>
      <c r="S366" s="71" t="s">
        <v>1403</v>
      </c>
      <c r="T366" s="71" t="s">
        <v>1360</v>
      </c>
      <c r="U366" s="71" t="s">
        <v>1302</v>
      </c>
      <c r="V366" s="71" t="str">
        <f t="array" ref="V366">IFERROR(INDEX(CBGV,SMALL(IF($V$1=$U$2:$U$958,ROW($S$2:$S$958)-1,""),ROW()),1),"")</f>
        <v/>
      </c>
      <c r="X366" s="75"/>
      <c r="Y366" s="76"/>
      <c r="Z366" s="77"/>
    </row>
    <row r="367" spans="1:26">
      <c r="A367" s="71" t="s">
        <v>4490</v>
      </c>
      <c r="B367" s="71" t="s">
        <v>325</v>
      </c>
      <c r="C367" s="71" t="s">
        <v>6956</v>
      </c>
      <c r="E367" s="72" t="s">
        <v>4490</v>
      </c>
      <c r="F367" s="72" t="s">
        <v>113</v>
      </c>
      <c r="G367" s="72" t="s">
        <v>1970</v>
      </c>
      <c r="H367" s="72" t="s">
        <v>3068</v>
      </c>
      <c r="I367" s="72" t="s">
        <v>3408</v>
      </c>
      <c r="S367" s="71" t="s">
        <v>1405</v>
      </c>
      <c r="T367" s="71" t="s">
        <v>1391</v>
      </c>
      <c r="U367" s="71" t="s">
        <v>1302</v>
      </c>
      <c r="V367" s="71" t="str">
        <f t="array" ref="V367">IFERROR(INDEX(CBGV,SMALL(IF($V$1=$U$2:$U$958,ROW($S$2:$S$958)-1,""),ROW()),1),"")</f>
        <v/>
      </c>
      <c r="X367" s="75"/>
      <c r="Y367" s="76"/>
      <c r="Z367" s="77"/>
    </row>
    <row r="368" spans="1:26">
      <c r="A368" s="71" t="s">
        <v>4108</v>
      </c>
      <c r="B368" s="71" t="s">
        <v>325</v>
      </c>
      <c r="C368" s="71" t="s">
        <v>6956</v>
      </c>
      <c r="E368" s="72" t="s">
        <v>4108</v>
      </c>
      <c r="F368" s="72" t="s">
        <v>1052</v>
      </c>
      <c r="G368" s="72" t="s">
        <v>1083</v>
      </c>
      <c r="H368" s="72" t="s">
        <v>862</v>
      </c>
      <c r="I368" s="72" t="s">
        <v>3262</v>
      </c>
      <c r="S368" s="71" t="s">
        <v>1406</v>
      </c>
      <c r="T368" s="71" t="s">
        <v>1391</v>
      </c>
      <c r="U368" s="71" t="s">
        <v>1302</v>
      </c>
      <c r="V368" s="71" t="str">
        <f t="array" ref="V368">IFERROR(INDEX(CBGV,SMALL(IF($V$1=$U$2:$U$958,ROW($S$2:$S$958)-1,""),ROW()),1),"")</f>
        <v/>
      </c>
      <c r="X368" s="75"/>
      <c r="Y368" s="76"/>
      <c r="Z368" s="77"/>
    </row>
    <row r="369" spans="1:26">
      <c r="A369" s="71" t="s">
        <v>4625</v>
      </c>
      <c r="B369" s="71" t="s">
        <v>325</v>
      </c>
      <c r="C369" s="71" t="s">
        <v>6956</v>
      </c>
      <c r="E369" s="72" t="s">
        <v>4625</v>
      </c>
      <c r="F369" s="72" t="s">
        <v>241</v>
      </c>
      <c r="G369" s="72" t="s">
        <v>1083</v>
      </c>
      <c r="H369" s="72" t="s">
        <v>2975</v>
      </c>
      <c r="I369" s="72" t="s">
        <v>3408</v>
      </c>
      <c r="S369" s="71" t="s">
        <v>1408</v>
      </c>
      <c r="T369" s="71" t="s">
        <v>1409</v>
      </c>
      <c r="U369" s="71" t="s">
        <v>1302</v>
      </c>
      <c r="V369" s="71" t="str">
        <f t="array" ref="V369">IFERROR(INDEX(CBGV,SMALL(IF($V$1=$U$2:$U$958,ROW($S$2:$S$958)-1,""),ROW()),1),"")</f>
        <v/>
      </c>
      <c r="X369" s="75"/>
      <c r="Y369" s="76"/>
      <c r="Z369" s="77"/>
    </row>
    <row r="370" spans="1:26">
      <c r="A370" s="71" t="s">
        <v>4112</v>
      </c>
      <c r="B370" s="71" t="s">
        <v>325</v>
      </c>
      <c r="C370" s="71" t="s">
        <v>6956</v>
      </c>
      <c r="E370" s="72" t="s">
        <v>4112</v>
      </c>
      <c r="F370" s="72" t="s">
        <v>4113</v>
      </c>
      <c r="G370" s="72" t="s">
        <v>789</v>
      </c>
      <c r="H370" s="72" t="s">
        <v>3859</v>
      </c>
      <c r="I370" s="72" t="s">
        <v>3262</v>
      </c>
      <c r="S370" s="71" t="s">
        <v>1411</v>
      </c>
      <c r="T370" s="71" t="s">
        <v>1409</v>
      </c>
      <c r="U370" s="71" t="s">
        <v>1302</v>
      </c>
      <c r="V370" s="71" t="str">
        <f t="array" ref="V370">IFERROR(INDEX(CBGV,SMALL(IF($V$1=$U$2:$U$958,ROW($S$2:$S$958)-1,""),ROW()),1),"")</f>
        <v/>
      </c>
      <c r="X370" s="75"/>
      <c r="Y370" s="76"/>
      <c r="Z370" s="77"/>
    </row>
    <row r="371" spans="1:26">
      <c r="A371" s="71" t="s">
        <v>4624</v>
      </c>
      <c r="B371" s="71" t="s">
        <v>325</v>
      </c>
      <c r="C371" s="71" t="s">
        <v>6956</v>
      </c>
      <c r="E371" s="72" t="s">
        <v>4624</v>
      </c>
      <c r="F371" s="72" t="s">
        <v>4463</v>
      </c>
      <c r="G371" s="72" t="s">
        <v>847</v>
      </c>
      <c r="H371" s="72" t="s">
        <v>1134</v>
      </c>
      <c r="I371" s="72" t="s">
        <v>3408</v>
      </c>
      <c r="S371" s="71" t="s">
        <v>1413</v>
      </c>
      <c r="T371" s="71" t="s">
        <v>1409</v>
      </c>
      <c r="U371" s="71" t="s">
        <v>1302</v>
      </c>
      <c r="V371" s="71" t="str">
        <f t="array" ref="V371">IFERROR(INDEX(CBGV,SMALL(IF($V$1=$U$2:$U$958,ROW($S$2:$S$958)-1,""),ROW()),1),"")</f>
        <v/>
      </c>
      <c r="X371" s="75"/>
      <c r="Y371" s="76"/>
      <c r="Z371" s="77"/>
    </row>
    <row r="372" spans="1:26">
      <c r="A372" s="71" t="s">
        <v>5273</v>
      </c>
      <c r="B372" s="71" t="s">
        <v>325</v>
      </c>
      <c r="C372" s="71" t="s">
        <v>6956</v>
      </c>
      <c r="E372" s="72" t="s">
        <v>5273</v>
      </c>
      <c r="F372" s="72" t="s">
        <v>256</v>
      </c>
      <c r="G372" s="72" t="s">
        <v>1089</v>
      </c>
      <c r="H372" s="72" t="s">
        <v>3096</v>
      </c>
      <c r="I372" s="72" t="s">
        <v>3262</v>
      </c>
      <c r="S372" s="71" t="s">
        <v>1415</v>
      </c>
      <c r="T372" s="71" t="s">
        <v>1409</v>
      </c>
      <c r="U372" s="71" t="s">
        <v>1302</v>
      </c>
      <c r="V372" s="71" t="str">
        <f t="array" ref="V372">IFERROR(INDEX(CBGV,SMALL(IF($V$1=$U$2:$U$958,ROW($S$2:$S$958)-1,""),ROW()),1),"")</f>
        <v/>
      </c>
      <c r="X372" s="75"/>
      <c r="Y372" s="76"/>
      <c r="Z372" s="77"/>
    </row>
    <row r="373" spans="1:26">
      <c r="A373" s="71" t="s">
        <v>5316</v>
      </c>
      <c r="B373" s="71" t="s">
        <v>325</v>
      </c>
      <c r="C373" s="71" t="s">
        <v>6957</v>
      </c>
      <c r="E373" s="72" t="s">
        <v>5316</v>
      </c>
      <c r="F373" s="72" t="s">
        <v>4014</v>
      </c>
      <c r="G373" s="72" t="s">
        <v>1089</v>
      </c>
      <c r="H373" s="72" t="s">
        <v>2603</v>
      </c>
      <c r="I373" s="72" t="s">
        <v>3408</v>
      </c>
      <c r="S373" s="71" t="s">
        <v>1417</v>
      </c>
      <c r="T373" s="71" t="s">
        <v>1418</v>
      </c>
      <c r="U373" s="71" t="s">
        <v>1302</v>
      </c>
      <c r="V373" s="71" t="str">
        <f t="array" ref="V373">IFERROR(INDEX(CBGV,SMALL(IF($V$1=$U$2:$U$958,ROW($S$2:$S$958)-1,""),ROW()),1),"")</f>
        <v/>
      </c>
      <c r="X373" s="75"/>
      <c r="Y373" s="76"/>
      <c r="Z373" s="77"/>
    </row>
    <row r="374" spans="1:26">
      <c r="A374" s="71" t="s">
        <v>4123</v>
      </c>
      <c r="B374" s="71" t="s">
        <v>325</v>
      </c>
      <c r="C374" s="71" t="s">
        <v>6957</v>
      </c>
      <c r="E374" s="72" t="s">
        <v>4123</v>
      </c>
      <c r="F374" s="72" t="s">
        <v>90</v>
      </c>
      <c r="G374" s="72" t="s">
        <v>470</v>
      </c>
      <c r="H374" s="72" t="s">
        <v>3025</v>
      </c>
      <c r="I374" s="72" t="s">
        <v>3262</v>
      </c>
      <c r="S374" s="71" t="s">
        <v>1419</v>
      </c>
      <c r="T374" s="71" t="s">
        <v>1409</v>
      </c>
      <c r="U374" s="71" t="s">
        <v>1302</v>
      </c>
      <c r="V374" s="71" t="str">
        <f t="array" ref="V374">IFERROR(INDEX(CBGV,SMALL(IF($V$1=$U$2:$U$958,ROW($S$2:$S$958)-1,""),ROW()),1),"")</f>
        <v/>
      </c>
      <c r="X374" s="75"/>
      <c r="Y374" s="76"/>
      <c r="Z374" s="77"/>
    </row>
    <row r="375" spans="1:26">
      <c r="A375" s="71" t="s">
        <v>4626</v>
      </c>
      <c r="B375" s="71" t="s">
        <v>325</v>
      </c>
      <c r="C375" s="71" t="s">
        <v>6957</v>
      </c>
      <c r="E375" s="72" t="s">
        <v>4626</v>
      </c>
      <c r="F375" s="72" t="s">
        <v>1695</v>
      </c>
      <c r="G375" s="72" t="s">
        <v>257</v>
      </c>
      <c r="H375" s="72" t="s">
        <v>4519</v>
      </c>
      <c r="I375" s="72" t="s">
        <v>3408</v>
      </c>
      <c r="S375" s="71" t="s">
        <v>1420</v>
      </c>
      <c r="T375" s="71" t="s">
        <v>1360</v>
      </c>
      <c r="U375" s="71" t="s">
        <v>1302</v>
      </c>
      <c r="V375" s="71" t="str">
        <f t="array" ref="V375">IFERROR(INDEX(CBGV,SMALL(IF($V$1=$U$2:$U$958,ROW($S$2:$S$958)-1,""),ROW()),1),"")</f>
        <v/>
      </c>
      <c r="X375" s="75"/>
      <c r="Y375" s="76"/>
      <c r="Z375" s="77"/>
    </row>
    <row r="376" spans="1:26">
      <c r="A376" s="71" t="s">
        <v>4124</v>
      </c>
      <c r="B376" s="71" t="s">
        <v>325</v>
      </c>
      <c r="C376" s="71" t="s">
        <v>6957</v>
      </c>
      <c r="E376" s="72" t="s">
        <v>4124</v>
      </c>
      <c r="F376" s="72" t="s">
        <v>113</v>
      </c>
      <c r="G376" s="72" t="s">
        <v>2021</v>
      </c>
      <c r="H376" s="72" t="s">
        <v>1641</v>
      </c>
      <c r="I376" s="72" t="s">
        <v>3262</v>
      </c>
      <c r="S376" s="71" t="s">
        <v>1421</v>
      </c>
      <c r="T376" s="71" t="s">
        <v>1379</v>
      </c>
      <c r="U376" s="71" t="s">
        <v>1302</v>
      </c>
      <c r="V376" s="71" t="str">
        <f t="array" ref="V376">IFERROR(INDEX(CBGV,SMALL(IF($V$1=$U$2:$U$958,ROW($S$2:$S$958)-1,""),ROW()),1),"")</f>
        <v/>
      </c>
      <c r="X376" s="75"/>
      <c r="Y376" s="76"/>
      <c r="Z376" s="77"/>
    </row>
    <row r="377" spans="1:26">
      <c r="A377" s="71" t="s">
        <v>4627</v>
      </c>
      <c r="B377" s="71" t="s">
        <v>325</v>
      </c>
      <c r="C377" s="71" t="s">
        <v>6957</v>
      </c>
      <c r="E377" s="72" t="s">
        <v>4627</v>
      </c>
      <c r="F377" s="72" t="s">
        <v>498</v>
      </c>
      <c r="G377" s="72" t="s">
        <v>236</v>
      </c>
      <c r="H377" s="72" t="s">
        <v>1281</v>
      </c>
      <c r="I377" s="72" t="s">
        <v>3408</v>
      </c>
      <c r="S377" s="71" t="s">
        <v>1424</v>
      </c>
      <c r="T377" s="71" t="s">
        <v>1379</v>
      </c>
      <c r="U377" s="71" t="s">
        <v>1302</v>
      </c>
      <c r="V377" s="71" t="str">
        <f t="array" ref="V377">IFERROR(INDEX(CBGV,SMALL(IF($V$1=$U$2:$U$958,ROW($S$2:$S$958)-1,""),ROW()),1),"")</f>
        <v/>
      </c>
      <c r="X377" s="75"/>
      <c r="Y377" s="76"/>
      <c r="Z377" s="77"/>
    </row>
    <row r="378" spans="1:26">
      <c r="A378" s="71" t="s">
        <v>4189</v>
      </c>
      <c r="B378" s="71" t="s">
        <v>325</v>
      </c>
      <c r="C378" s="71" t="s">
        <v>6957</v>
      </c>
      <c r="E378" s="72" t="s">
        <v>4189</v>
      </c>
      <c r="F378" s="72" t="s">
        <v>3489</v>
      </c>
      <c r="G378" s="72" t="s">
        <v>150</v>
      </c>
      <c r="H378" s="72" t="s">
        <v>2889</v>
      </c>
      <c r="I378" s="72" t="s">
        <v>3262</v>
      </c>
      <c r="S378" s="71" t="s">
        <v>1426</v>
      </c>
      <c r="T378" s="71" t="s">
        <v>1301</v>
      </c>
      <c r="U378" s="71" t="s">
        <v>1302</v>
      </c>
      <c r="V378" s="71" t="str">
        <f t="array" ref="V378">IFERROR(INDEX(CBGV,SMALL(IF($V$1=$U$2:$U$958,ROW($S$2:$S$958)-1,""),ROW()),1),"")</f>
        <v/>
      </c>
      <c r="X378" s="75"/>
      <c r="Y378" s="76"/>
      <c r="Z378" s="77"/>
    </row>
    <row r="379" spans="1:26">
      <c r="A379" s="71" t="s">
        <v>4656</v>
      </c>
      <c r="B379" s="71" t="s">
        <v>325</v>
      </c>
      <c r="C379" s="71" t="s">
        <v>6957</v>
      </c>
      <c r="E379" s="72" t="s">
        <v>4656</v>
      </c>
      <c r="F379" s="72" t="s">
        <v>4657</v>
      </c>
      <c r="G379" s="72" t="s">
        <v>150</v>
      </c>
      <c r="H379" s="72" t="s">
        <v>3827</v>
      </c>
      <c r="I379" s="72" t="s">
        <v>3408</v>
      </c>
      <c r="S379" s="71" t="s">
        <v>1430</v>
      </c>
      <c r="T379" s="71" t="s">
        <v>1301</v>
      </c>
      <c r="U379" s="71" t="s">
        <v>1302</v>
      </c>
      <c r="V379" s="71" t="str">
        <f t="array" ref="V379">IFERROR(INDEX(CBGV,SMALL(IF($V$1=$U$2:$U$958,ROW($S$2:$S$958)-1,""),ROW()),1),"")</f>
        <v/>
      </c>
      <c r="X379" s="75"/>
      <c r="Y379" s="76"/>
      <c r="Z379" s="77"/>
    </row>
    <row r="380" spans="1:26">
      <c r="A380" s="71" t="s">
        <v>4654</v>
      </c>
      <c r="B380" s="71" t="s">
        <v>325</v>
      </c>
      <c r="C380" s="71" t="s">
        <v>6957</v>
      </c>
      <c r="E380" s="72" t="s">
        <v>4654</v>
      </c>
      <c r="F380" s="72" t="s">
        <v>992</v>
      </c>
      <c r="G380" s="72" t="s">
        <v>608</v>
      </c>
      <c r="H380" s="72" t="s">
        <v>1590</v>
      </c>
      <c r="I380" s="72" t="s">
        <v>3408</v>
      </c>
      <c r="S380" s="71" t="s">
        <v>1434</v>
      </c>
      <c r="T380" s="71" t="s">
        <v>1379</v>
      </c>
      <c r="U380" s="71" t="s">
        <v>1302</v>
      </c>
      <c r="V380" s="71" t="str">
        <f t="array" ref="V380">IFERROR(INDEX(CBGV,SMALL(IF($V$1=$U$2:$U$958,ROW($S$2:$S$958)-1,""),ROW()),1),"")</f>
        <v/>
      </c>
      <c r="X380" s="75"/>
      <c r="Y380" s="76"/>
      <c r="Z380" s="77"/>
    </row>
    <row r="381" spans="1:26">
      <c r="A381" s="71" t="s">
        <v>4187</v>
      </c>
      <c r="B381" s="71" t="s">
        <v>325</v>
      </c>
      <c r="C381" s="71" t="s">
        <v>6957</v>
      </c>
      <c r="E381" s="72" t="s">
        <v>4187</v>
      </c>
      <c r="F381" s="72" t="s">
        <v>520</v>
      </c>
      <c r="G381" s="72" t="s">
        <v>608</v>
      </c>
      <c r="H381" s="72" t="s">
        <v>2464</v>
      </c>
      <c r="I381" s="72" t="s">
        <v>3262</v>
      </c>
      <c r="S381" s="71" t="s">
        <v>1438</v>
      </c>
      <c r="T381" s="71" t="s">
        <v>1409</v>
      </c>
      <c r="U381" s="71" t="s">
        <v>1302</v>
      </c>
      <c r="V381" s="71" t="str">
        <f t="array" ref="V381">IFERROR(INDEX(CBGV,SMALL(IF($V$1=$U$2:$U$958,ROW($S$2:$S$958)-1,""),ROW()),1),"")</f>
        <v/>
      </c>
      <c r="X381" s="75"/>
      <c r="Y381" s="76"/>
      <c r="Z381" s="77"/>
    </row>
    <row r="382" spans="1:26">
      <c r="A382" s="71" t="s">
        <v>4188</v>
      </c>
      <c r="B382" s="71" t="s">
        <v>325</v>
      </c>
      <c r="C382" s="71" t="s">
        <v>6957</v>
      </c>
      <c r="E382" s="72" t="s">
        <v>4188</v>
      </c>
      <c r="F382" s="72" t="s">
        <v>498</v>
      </c>
      <c r="G382" s="72" t="s">
        <v>322</v>
      </c>
      <c r="H382" s="72" t="s">
        <v>3139</v>
      </c>
      <c r="I382" s="72" t="s">
        <v>3262</v>
      </c>
      <c r="S382" s="71" t="s">
        <v>1442</v>
      </c>
      <c r="T382" s="71" t="s">
        <v>1409</v>
      </c>
      <c r="U382" s="71" t="s">
        <v>1302</v>
      </c>
      <c r="V382" s="71" t="str">
        <f t="array" ref="V382">IFERROR(INDEX(CBGV,SMALL(IF($V$1=$U$2:$U$958,ROW($S$2:$S$958)-1,""),ROW()),1),"")</f>
        <v/>
      </c>
      <c r="X382" s="75"/>
      <c r="Y382" s="76"/>
      <c r="Z382" s="77"/>
    </row>
    <row r="383" spans="1:26">
      <c r="A383" s="71" t="s">
        <v>4655</v>
      </c>
      <c r="B383" s="71" t="s">
        <v>325</v>
      </c>
      <c r="C383" s="71" t="s">
        <v>6957</v>
      </c>
      <c r="E383" s="72" t="s">
        <v>4655</v>
      </c>
      <c r="F383" s="72" t="s">
        <v>2116</v>
      </c>
      <c r="G383" s="72" t="s">
        <v>2175</v>
      </c>
      <c r="H383" s="72" t="s">
        <v>3247</v>
      </c>
      <c r="I383" s="72" t="s">
        <v>3408</v>
      </c>
      <c r="S383" s="71" t="s">
        <v>1445</v>
      </c>
      <c r="T383" s="71" t="s">
        <v>1368</v>
      </c>
      <c r="U383" s="71" t="s">
        <v>1302</v>
      </c>
      <c r="V383" s="71" t="str">
        <f t="array" ref="V383">IFERROR(INDEX(CBGV,SMALL(IF($V$1=$U$2:$U$958,ROW($S$2:$S$958)-1,""),ROW()),1),"")</f>
        <v/>
      </c>
      <c r="X383" s="75"/>
      <c r="Y383" s="76"/>
      <c r="Z383" s="77"/>
    </row>
    <row r="384" spans="1:26">
      <c r="A384" s="71" t="s">
        <v>4190</v>
      </c>
      <c r="B384" s="71" t="s">
        <v>325</v>
      </c>
      <c r="C384" s="71" t="s">
        <v>6957</v>
      </c>
      <c r="E384" s="72" t="s">
        <v>4190</v>
      </c>
      <c r="F384" s="72" t="s">
        <v>2798</v>
      </c>
      <c r="G384" s="72" t="s">
        <v>4191</v>
      </c>
      <c r="H384" s="72" t="s">
        <v>4192</v>
      </c>
      <c r="I384" s="72" t="s">
        <v>3262</v>
      </c>
      <c r="S384" s="71" t="s">
        <v>1448</v>
      </c>
      <c r="T384" s="71" t="s">
        <v>1449</v>
      </c>
      <c r="U384" s="71" t="s">
        <v>1302</v>
      </c>
      <c r="V384" s="71" t="str">
        <f t="array" ref="V384">IFERROR(INDEX(CBGV,SMALL(IF($V$1=$U$2:$U$958,ROW($S$2:$S$958)-1,""),ROW()),1),"")</f>
        <v/>
      </c>
      <c r="X384" s="75"/>
      <c r="Y384" s="76"/>
      <c r="Z384" s="77"/>
    </row>
    <row r="385" spans="1:26">
      <c r="A385" s="71" t="s">
        <v>4661</v>
      </c>
      <c r="B385" s="71" t="s">
        <v>325</v>
      </c>
      <c r="C385" s="71" t="s">
        <v>6957</v>
      </c>
      <c r="E385" s="72" t="s">
        <v>4661</v>
      </c>
      <c r="F385" s="72" t="s">
        <v>284</v>
      </c>
      <c r="G385" s="72" t="s">
        <v>861</v>
      </c>
      <c r="H385" s="72" t="s">
        <v>1180</v>
      </c>
      <c r="I385" s="72" t="s">
        <v>3408</v>
      </c>
      <c r="S385" s="71" t="s">
        <v>1452</v>
      </c>
      <c r="T385" s="71" t="s">
        <v>1449</v>
      </c>
      <c r="U385" s="71" t="s">
        <v>1302</v>
      </c>
      <c r="V385" s="71" t="str">
        <f t="array" ref="V385">IFERROR(INDEX(CBGV,SMALL(IF($V$1=$U$2:$U$958,ROW($S$2:$S$958)-1,""),ROW()),1),"")</f>
        <v/>
      </c>
      <c r="X385" s="75"/>
      <c r="Y385" s="76"/>
      <c r="Z385" s="77"/>
    </row>
    <row r="386" spans="1:26">
      <c r="A386" s="71" t="s">
        <v>4122</v>
      </c>
      <c r="B386" s="71" t="s">
        <v>325</v>
      </c>
      <c r="C386" s="71" t="s">
        <v>6957</v>
      </c>
      <c r="E386" s="72" t="s">
        <v>4122</v>
      </c>
      <c r="F386" s="72" t="s">
        <v>2294</v>
      </c>
      <c r="G386" s="72" t="s">
        <v>1097</v>
      </c>
      <c r="H386" s="72" t="s">
        <v>3639</v>
      </c>
      <c r="I386" s="72" t="s">
        <v>3262</v>
      </c>
      <c r="S386" s="71" t="s">
        <v>1455</v>
      </c>
      <c r="T386" s="71" t="s">
        <v>1360</v>
      </c>
      <c r="U386" s="71" t="s">
        <v>1302</v>
      </c>
      <c r="V386" s="71" t="str">
        <f t="array" ref="V386">IFERROR(INDEX(CBGV,SMALL(IF($V$1=$U$2:$U$958,ROW($S$2:$S$958)-1,""),ROW()),1),"")</f>
        <v/>
      </c>
      <c r="X386" s="75"/>
      <c r="Y386" s="76"/>
      <c r="Z386" s="77"/>
    </row>
    <row r="387" spans="1:26">
      <c r="A387" s="71" t="s">
        <v>4628</v>
      </c>
      <c r="B387" s="71" t="s">
        <v>325</v>
      </c>
      <c r="C387" s="71" t="s">
        <v>6957</v>
      </c>
      <c r="E387" s="72" t="s">
        <v>4628</v>
      </c>
      <c r="F387" s="72" t="s">
        <v>4366</v>
      </c>
      <c r="G387" s="72" t="s">
        <v>478</v>
      </c>
      <c r="H387" s="72" t="s">
        <v>3413</v>
      </c>
      <c r="I387" s="72" t="s">
        <v>3408</v>
      </c>
      <c r="S387" s="71" t="s">
        <v>1458</v>
      </c>
      <c r="T387" s="71" t="s">
        <v>1459</v>
      </c>
      <c r="U387" s="71" t="s">
        <v>1460</v>
      </c>
      <c r="V387" s="71" t="str">
        <f t="array" ref="V387">IFERROR(INDEX(CBGV,SMALL(IF($V$1=$U$2:$U$958,ROW($S$2:$S$958)-1,""),ROW()),1),"")</f>
        <v/>
      </c>
      <c r="X387" s="75"/>
      <c r="Y387" s="76"/>
      <c r="Z387" s="77"/>
    </row>
    <row r="388" spans="1:26">
      <c r="A388" s="71" t="s">
        <v>4658</v>
      </c>
      <c r="B388" s="71" t="s">
        <v>325</v>
      </c>
      <c r="C388" s="71" t="s">
        <v>6957</v>
      </c>
      <c r="E388" s="72" t="s">
        <v>4658</v>
      </c>
      <c r="F388" s="72" t="s">
        <v>4659</v>
      </c>
      <c r="G388" s="72" t="s">
        <v>182</v>
      </c>
      <c r="H388" s="72" t="s">
        <v>2990</v>
      </c>
      <c r="I388" s="72" t="s">
        <v>3408</v>
      </c>
      <c r="S388" s="71" t="s">
        <v>1464</v>
      </c>
      <c r="T388" s="71" t="s">
        <v>1459</v>
      </c>
      <c r="U388" s="71" t="s">
        <v>1460</v>
      </c>
      <c r="V388" s="71" t="str">
        <f t="array" ref="V388">IFERROR(INDEX(CBGV,SMALL(IF($V$1=$U$2:$U$958,ROW($S$2:$S$958)-1,""),ROW()),1),"")</f>
        <v/>
      </c>
      <c r="X388" s="75"/>
      <c r="Y388" s="76"/>
      <c r="Z388" s="77"/>
    </row>
    <row r="389" spans="1:26">
      <c r="A389" s="71" t="s">
        <v>4229</v>
      </c>
      <c r="B389" s="71" t="s">
        <v>325</v>
      </c>
      <c r="C389" s="71" t="s">
        <v>6957</v>
      </c>
      <c r="E389" s="72" t="s">
        <v>4229</v>
      </c>
      <c r="F389" s="72" t="s">
        <v>161</v>
      </c>
      <c r="G389" s="72" t="s">
        <v>1129</v>
      </c>
      <c r="H389" s="72" t="s">
        <v>958</v>
      </c>
      <c r="I389" s="72" t="s">
        <v>3262</v>
      </c>
      <c r="S389" s="71" t="s">
        <v>1467</v>
      </c>
      <c r="T389" s="71" t="s">
        <v>1459</v>
      </c>
      <c r="U389" s="71" t="s">
        <v>1460</v>
      </c>
      <c r="V389" s="71" t="str">
        <f t="array" ref="V389">IFERROR(INDEX(CBGV,SMALL(IF($V$1=$U$2:$U$958,ROW($S$2:$S$958)-1,""),ROW()),1),"")</f>
        <v/>
      </c>
      <c r="X389" s="75"/>
      <c r="Y389" s="76"/>
      <c r="Z389" s="77"/>
    </row>
    <row r="390" spans="1:26">
      <c r="A390" s="71" t="s">
        <v>4660</v>
      </c>
      <c r="B390" s="71" t="s">
        <v>325</v>
      </c>
      <c r="C390" s="71" t="s">
        <v>6957</v>
      </c>
      <c r="E390" s="72" t="s">
        <v>4660</v>
      </c>
      <c r="F390" s="72" t="s">
        <v>113</v>
      </c>
      <c r="G390" s="72" t="s">
        <v>577</v>
      </c>
      <c r="H390" s="72" t="s">
        <v>1090</v>
      </c>
      <c r="I390" s="72" t="s">
        <v>3408</v>
      </c>
      <c r="S390" s="71" t="s">
        <v>1470</v>
      </c>
      <c r="T390" s="71" t="s">
        <v>1471</v>
      </c>
      <c r="U390" s="71" t="s">
        <v>1460</v>
      </c>
      <c r="V390" s="71" t="str">
        <f t="array" ref="V390">IFERROR(INDEX(CBGV,SMALL(IF($V$1=$U$2:$U$958,ROW($S$2:$S$958)-1,""),ROW()),1),"")</f>
        <v/>
      </c>
      <c r="X390" s="75"/>
      <c r="Y390" s="76"/>
      <c r="Z390" s="77"/>
    </row>
    <row r="391" spans="1:26">
      <c r="A391" s="71" t="s">
        <v>4181</v>
      </c>
      <c r="B391" s="71" t="s">
        <v>325</v>
      </c>
      <c r="C391" s="71" t="s">
        <v>6957</v>
      </c>
      <c r="E391" s="72" t="s">
        <v>4181</v>
      </c>
      <c r="F391" s="72" t="s">
        <v>498</v>
      </c>
      <c r="G391" s="72" t="s">
        <v>156</v>
      </c>
      <c r="H391" s="72" t="s">
        <v>4018</v>
      </c>
      <c r="I391" s="72" t="s">
        <v>3262</v>
      </c>
      <c r="S391" s="71" t="s">
        <v>1475</v>
      </c>
      <c r="T391" s="71" t="s">
        <v>1459</v>
      </c>
      <c r="U391" s="71" t="s">
        <v>1460</v>
      </c>
      <c r="V391" s="71" t="str">
        <f t="array" ref="V391">IFERROR(INDEX(CBGV,SMALL(IF($V$1=$U$2:$U$958,ROW($S$2:$S$958)-1,""),ROW()),1),"")</f>
        <v/>
      </c>
      <c r="X391" s="75"/>
      <c r="Y391" s="76"/>
      <c r="Z391" s="77"/>
    </row>
    <row r="392" spans="1:26">
      <c r="A392" s="71" t="s">
        <v>4629</v>
      </c>
      <c r="B392" s="71" t="s">
        <v>325</v>
      </c>
      <c r="C392" s="71" t="s">
        <v>6957</v>
      </c>
      <c r="E392" s="72" t="s">
        <v>4629</v>
      </c>
      <c r="F392" s="72" t="s">
        <v>498</v>
      </c>
      <c r="G392" s="72" t="s">
        <v>156</v>
      </c>
      <c r="H392" s="72" t="s">
        <v>1258</v>
      </c>
      <c r="I392" s="72" t="s">
        <v>3408</v>
      </c>
      <c r="S392" s="71" t="s">
        <v>1478</v>
      </c>
      <c r="T392" s="71" t="s">
        <v>1459</v>
      </c>
      <c r="U392" s="71" t="s">
        <v>1460</v>
      </c>
      <c r="V392" s="71" t="str">
        <f t="array" ref="V392">IFERROR(INDEX(CBGV,SMALL(IF($V$1=$U$2:$U$958,ROW($S$2:$S$958)-1,""),ROW()),1),"")</f>
        <v/>
      </c>
      <c r="X392" s="75"/>
      <c r="Y392" s="76"/>
      <c r="Z392" s="77"/>
    </row>
    <row r="393" spans="1:26">
      <c r="A393" s="71" t="s">
        <v>4178</v>
      </c>
      <c r="B393" s="71" t="s">
        <v>325</v>
      </c>
      <c r="C393" s="71" t="s">
        <v>6957</v>
      </c>
      <c r="E393" s="72" t="s">
        <v>4178</v>
      </c>
      <c r="F393" s="72" t="s">
        <v>4179</v>
      </c>
      <c r="G393" s="72" t="s">
        <v>337</v>
      </c>
      <c r="H393" s="72" t="s">
        <v>2975</v>
      </c>
      <c r="I393" s="72" t="s">
        <v>6980</v>
      </c>
      <c r="S393" s="71" t="s">
        <v>1480</v>
      </c>
      <c r="T393" s="71" t="s">
        <v>1481</v>
      </c>
      <c r="U393" s="71" t="s">
        <v>1460</v>
      </c>
      <c r="V393" s="71" t="str">
        <f t="array" ref="V393">IFERROR(INDEX(CBGV,SMALL(IF($V$1=$U$2:$U$958,ROW($S$2:$S$958)-1,""),ROW()),1),"")</f>
        <v/>
      </c>
      <c r="X393" s="75"/>
      <c r="Y393" s="76"/>
      <c r="Z393" s="77"/>
    </row>
    <row r="394" spans="1:26">
      <c r="A394" s="71" t="s">
        <v>5317</v>
      </c>
      <c r="B394" s="71" t="s">
        <v>325</v>
      </c>
      <c r="C394" s="71" t="s">
        <v>6957</v>
      </c>
      <c r="E394" s="72" t="s">
        <v>5317</v>
      </c>
      <c r="F394" s="72" t="s">
        <v>155</v>
      </c>
      <c r="G394" s="72" t="s">
        <v>337</v>
      </c>
      <c r="H394" s="72" t="s">
        <v>1185</v>
      </c>
      <c r="I394" s="72" t="s">
        <v>3408</v>
      </c>
      <c r="S394" s="71" t="s">
        <v>1485</v>
      </c>
      <c r="T394" s="71" t="s">
        <v>1481</v>
      </c>
      <c r="U394" s="71" t="s">
        <v>1460</v>
      </c>
      <c r="V394" s="71" t="str">
        <f t="array" ref="V394">IFERROR(INDEX(CBGV,SMALL(IF($V$1=$U$2:$U$958,ROW($S$2:$S$958)-1,""),ROW()),1),"")</f>
        <v/>
      </c>
      <c r="X394" s="75"/>
      <c r="Y394" s="76"/>
      <c r="Z394" s="77"/>
    </row>
    <row r="395" spans="1:26">
      <c r="A395" s="71" t="s">
        <v>4180</v>
      </c>
      <c r="B395" s="71" t="s">
        <v>325</v>
      </c>
      <c r="C395" s="71" t="s">
        <v>6957</v>
      </c>
      <c r="E395" s="72" t="s">
        <v>4180</v>
      </c>
      <c r="F395" s="72" t="s">
        <v>2773</v>
      </c>
      <c r="G395" s="72" t="s">
        <v>188</v>
      </c>
      <c r="H395" s="72" t="s">
        <v>1653</v>
      </c>
      <c r="I395" s="72" t="s">
        <v>3262</v>
      </c>
      <c r="S395" s="71" t="s">
        <v>1486</v>
      </c>
      <c r="T395" s="71" t="s">
        <v>1481</v>
      </c>
      <c r="U395" s="71" t="s">
        <v>1460</v>
      </c>
      <c r="V395" s="71" t="str">
        <f t="array" ref="V395">IFERROR(INDEX(CBGV,SMALL(IF($V$1=$U$2:$U$958,ROW($S$2:$S$958)-1,""),ROW()),1),"")</f>
        <v/>
      </c>
      <c r="X395" s="75"/>
      <c r="Y395" s="76"/>
      <c r="Z395" s="77"/>
    </row>
    <row r="396" spans="1:26">
      <c r="A396" s="71" t="s">
        <v>4653</v>
      </c>
      <c r="B396" s="71" t="s">
        <v>325</v>
      </c>
      <c r="C396" s="71" t="s">
        <v>6957</v>
      </c>
      <c r="E396" s="72" t="s">
        <v>4653</v>
      </c>
      <c r="F396" s="72" t="s">
        <v>824</v>
      </c>
      <c r="G396" s="72" t="s">
        <v>188</v>
      </c>
      <c r="H396" s="72" t="s">
        <v>1261</v>
      </c>
      <c r="I396" s="72" t="s">
        <v>3408</v>
      </c>
      <c r="S396" s="71" t="s">
        <v>1487</v>
      </c>
      <c r="T396" s="71" t="s">
        <v>1481</v>
      </c>
      <c r="U396" s="71" t="s">
        <v>1460</v>
      </c>
      <c r="V396" s="71" t="str">
        <f t="array" ref="V396">IFERROR(INDEX(CBGV,SMALL(IF($V$1=$U$2:$U$958,ROW($S$2:$S$958)-1,""),ROW()),1),"")</f>
        <v/>
      </c>
      <c r="X396" s="75"/>
      <c r="Y396" s="76"/>
      <c r="Z396" s="77"/>
    </row>
    <row r="397" spans="1:26">
      <c r="A397" s="71" t="s">
        <v>4230</v>
      </c>
      <c r="B397" s="71" t="s">
        <v>325</v>
      </c>
      <c r="C397" s="71" t="s">
        <v>6957</v>
      </c>
      <c r="E397" s="72" t="s">
        <v>4230</v>
      </c>
      <c r="F397" s="72" t="s">
        <v>1137</v>
      </c>
      <c r="G397" s="72" t="s">
        <v>108</v>
      </c>
      <c r="H397" s="72" t="s">
        <v>3568</v>
      </c>
      <c r="I397" s="72" t="s">
        <v>6980</v>
      </c>
      <c r="S397" s="71" t="s">
        <v>230</v>
      </c>
      <c r="T397" s="71" t="s">
        <v>1488</v>
      </c>
      <c r="U397" s="71" t="s">
        <v>1460</v>
      </c>
      <c r="V397" s="71" t="str">
        <f t="array" ref="V397">IFERROR(INDEX(CBGV,SMALL(IF($V$1=$U$2:$U$958,ROW($S$2:$S$958)-1,""),ROW()),1),"")</f>
        <v/>
      </c>
      <c r="X397" s="75"/>
      <c r="Y397" s="76"/>
      <c r="Z397" s="77"/>
    </row>
    <row r="398" spans="1:26">
      <c r="A398" s="71" t="s">
        <v>4228</v>
      </c>
      <c r="B398" s="71" t="s">
        <v>325</v>
      </c>
      <c r="C398" s="71" t="s">
        <v>6957</v>
      </c>
      <c r="E398" s="72" t="s">
        <v>4228</v>
      </c>
      <c r="F398" s="72" t="s">
        <v>251</v>
      </c>
      <c r="G398" s="72" t="s">
        <v>363</v>
      </c>
      <c r="H398" s="72" t="s">
        <v>3071</v>
      </c>
      <c r="I398" s="72" t="s">
        <v>3262</v>
      </c>
      <c r="S398" s="71" t="s">
        <v>1489</v>
      </c>
      <c r="T398" s="71" t="s">
        <v>1490</v>
      </c>
      <c r="U398" s="71" t="s">
        <v>1460</v>
      </c>
      <c r="V398" s="71" t="str">
        <f t="array" ref="V398">IFERROR(INDEX(CBGV,SMALL(IF($V$1=$U$2:$U$958,ROW($S$2:$S$958)-1,""),ROW()),1),"")</f>
        <v/>
      </c>
      <c r="X398" s="75"/>
      <c r="Y398" s="76"/>
      <c r="Z398" s="77"/>
    </row>
    <row r="399" spans="1:26">
      <c r="A399" s="71" t="s">
        <v>4662</v>
      </c>
      <c r="B399" s="71" t="s">
        <v>325</v>
      </c>
      <c r="C399" s="71" t="s">
        <v>6957</v>
      </c>
      <c r="E399" s="72" t="s">
        <v>4662</v>
      </c>
      <c r="F399" s="72" t="s">
        <v>711</v>
      </c>
      <c r="G399" s="72" t="s">
        <v>363</v>
      </c>
      <c r="H399" s="72" t="s">
        <v>2562</v>
      </c>
      <c r="I399" s="72" t="s">
        <v>3408</v>
      </c>
      <c r="S399" s="71" t="s">
        <v>1491</v>
      </c>
      <c r="T399" s="71" t="s">
        <v>1492</v>
      </c>
      <c r="U399" s="71" t="s">
        <v>1460</v>
      </c>
      <c r="V399" s="71" t="str">
        <f t="array" ref="V399">IFERROR(INDEX(CBGV,SMALL(IF($V$1=$U$2:$U$958,ROW($S$2:$S$958)-1,""),ROW()),1),"")</f>
        <v/>
      </c>
      <c r="X399" s="75"/>
      <c r="Y399" s="76"/>
      <c r="Z399" s="77"/>
    </row>
    <row r="400" spans="1:26">
      <c r="A400" s="71" t="s">
        <v>6239</v>
      </c>
      <c r="B400" s="71" t="s">
        <v>330</v>
      </c>
      <c r="C400" s="71" t="s">
        <v>6958</v>
      </c>
      <c r="E400" s="72" t="s">
        <v>6239</v>
      </c>
      <c r="F400" s="72" t="s">
        <v>5120</v>
      </c>
      <c r="G400" s="72" t="s">
        <v>1631</v>
      </c>
      <c r="H400" s="72" t="s">
        <v>3943</v>
      </c>
      <c r="I400" s="72" t="s">
        <v>5334</v>
      </c>
      <c r="S400" s="71" t="s">
        <v>1494</v>
      </c>
      <c r="T400" s="71" t="s">
        <v>1495</v>
      </c>
      <c r="U400" s="71" t="s">
        <v>1460</v>
      </c>
      <c r="V400" s="71" t="str">
        <f t="array" ref="V400">IFERROR(INDEX(CBGV,SMALL(IF($V$1=$U$2:$U$958,ROW($S$2:$S$958)-1,""),ROW()),1),"")</f>
        <v/>
      </c>
      <c r="X400" s="75"/>
      <c r="Y400" s="76"/>
      <c r="Z400" s="77"/>
    </row>
    <row r="401" spans="1:26">
      <c r="A401" s="71" t="s">
        <v>6006</v>
      </c>
      <c r="B401" s="71" t="s">
        <v>330</v>
      </c>
      <c r="C401" s="71" t="s">
        <v>6958</v>
      </c>
      <c r="E401" s="72" t="s">
        <v>6006</v>
      </c>
      <c r="F401" s="72" t="s">
        <v>1240</v>
      </c>
      <c r="G401" s="72" t="s">
        <v>201</v>
      </c>
      <c r="H401" s="72" t="s">
        <v>3964</v>
      </c>
      <c r="I401" s="72" t="s">
        <v>5363</v>
      </c>
      <c r="S401" s="71" t="s">
        <v>1498</v>
      </c>
      <c r="T401" s="71" t="s">
        <v>1495</v>
      </c>
      <c r="U401" s="71" t="s">
        <v>1460</v>
      </c>
      <c r="V401" s="71" t="str">
        <f t="array" ref="V401">IFERROR(INDEX(CBGV,SMALL(IF($V$1=$U$2:$U$958,ROW($S$2:$S$958)-1,""),ROW()),1),"")</f>
        <v/>
      </c>
      <c r="X401" s="75"/>
      <c r="Y401" s="76"/>
      <c r="Z401" s="77"/>
    </row>
    <row r="402" spans="1:26">
      <c r="A402" s="71" t="s">
        <v>5422</v>
      </c>
      <c r="B402" s="71" t="s">
        <v>330</v>
      </c>
      <c r="C402" s="71" t="s">
        <v>6958</v>
      </c>
      <c r="E402" s="72" t="s">
        <v>5422</v>
      </c>
      <c r="F402" s="72" t="s">
        <v>381</v>
      </c>
      <c r="G402" s="72" t="s">
        <v>201</v>
      </c>
      <c r="H402" s="72" t="s">
        <v>1624</v>
      </c>
      <c r="I402" s="72" t="s">
        <v>5334</v>
      </c>
      <c r="S402" s="71" t="s">
        <v>1501</v>
      </c>
      <c r="T402" s="71" t="s">
        <v>1495</v>
      </c>
      <c r="U402" s="71" t="s">
        <v>1460</v>
      </c>
      <c r="V402" s="71" t="str">
        <f t="array" ref="V402">IFERROR(INDEX(CBGV,SMALL(IF($V$1=$U$2:$U$958,ROW($S$2:$S$958)-1,""),ROW()),1),"")</f>
        <v/>
      </c>
      <c r="X402" s="75"/>
      <c r="Y402" s="76"/>
      <c r="Z402" s="77"/>
    </row>
    <row r="403" spans="1:26">
      <c r="A403" s="71" t="s">
        <v>5637</v>
      </c>
      <c r="B403" s="71" t="s">
        <v>330</v>
      </c>
      <c r="C403" s="71" t="s">
        <v>6958</v>
      </c>
      <c r="E403" s="72" t="s">
        <v>5637</v>
      </c>
      <c r="F403" s="72" t="s">
        <v>5638</v>
      </c>
      <c r="G403" s="72" t="s">
        <v>201</v>
      </c>
      <c r="H403" s="72" t="s">
        <v>3074</v>
      </c>
      <c r="I403" s="72" t="s">
        <v>5363</v>
      </c>
      <c r="S403" s="71" t="s">
        <v>1502</v>
      </c>
      <c r="T403" s="71" t="s">
        <v>1495</v>
      </c>
      <c r="U403" s="71" t="s">
        <v>1460</v>
      </c>
      <c r="V403" s="71" t="str">
        <f t="array" ref="V403">IFERROR(INDEX(CBGV,SMALL(IF($V$1=$U$2:$U$958,ROW($S$2:$S$958)-1,""),ROW()),1),"")</f>
        <v/>
      </c>
      <c r="X403" s="75"/>
      <c r="Y403" s="76"/>
      <c r="Z403" s="77"/>
    </row>
    <row r="404" spans="1:26">
      <c r="A404" s="71" t="s">
        <v>5776</v>
      </c>
      <c r="B404" s="71" t="s">
        <v>330</v>
      </c>
      <c r="C404" s="71" t="s">
        <v>6958</v>
      </c>
      <c r="E404" s="72" t="s">
        <v>5776</v>
      </c>
      <c r="F404" s="72" t="s">
        <v>520</v>
      </c>
      <c r="G404" s="72" t="s">
        <v>201</v>
      </c>
      <c r="H404" s="72" t="s">
        <v>2425</v>
      </c>
      <c r="I404" s="72" t="s">
        <v>5334</v>
      </c>
      <c r="S404" s="71" t="s">
        <v>1503</v>
      </c>
      <c r="T404" s="71" t="s">
        <v>1504</v>
      </c>
      <c r="U404" s="71" t="s">
        <v>1460</v>
      </c>
      <c r="V404" s="71" t="str">
        <f t="array" ref="V404">IFERROR(INDEX(CBGV,SMALL(IF($V$1=$U$2:$U$958,ROW($S$2:$S$958)-1,""),ROW()),1),"")</f>
        <v/>
      </c>
      <c r="X404" s="75"/>
      <c r="Y404" s="76"/>
      <c r="Z404" s="77"/>
    </row>
    <row r="405" spans="1:26">
      <c r="A405" s="71" t="s">
        <v>5636</v>
      </c>
      <c r="B405" s="71" t="s">
        <v>330</v>
      </c>
      <c r="C405" s="71" t="s">
        <v>6958</v>
      </c>
      <c r="E405" s="72" t="s">
        <v>5636</v>
      </c>
      <c r="F405" s="72" t="s">
        <v>520</v>
      </c>
      <c r="G405" s="72" t="s">
        <v>201</v>
      </c>
      <c r="H405" s="72" t="s">
        <v>2608</v>
      </c>
      <c r="I405" s="72" t="s">
        <v>5363</v>
      </c>
      <c r="S405" s="71" t="s">
        <v>1506</v>
      </c>
      <c r="T405" s="71" t="s">
        <v>1504</v>
      </c>
      <c r="U405" s="71" t="s">
        <v>1460</v>
      </c>
      <c r="V405" s="71" t="str">
        <f t="array" ref="V405">IFERROR(INDEX(CBGV,SMALL(IF($V$1=$U$2:$U$958,ROW($S$2:$S$958)-1,""),ROW()),1),"")</f>
        <v/>
      </c>
      <c r="X405" s="75"/>
      <c r="Y405" s="76"/>
      <c r="Z405" s="77"/>
    </row>
    <row r="406" spans="1:26">
      <c r="A406" s="71" t="s">
        <v>5896</v>
      </c>
      <c r="B406" s="71" t="s">
        <v>330</v>
      </c>
      <c r="C406" s="71" t="s">
        <v>6958</v>
      </c>
      <c r="E406" s="72" t="s">
        <v>5896</v>
      </c>
      <c r="F406" s="72" t="s">
        <v>3475</v>
      </c>
      <c r="G406" s="72" t="s">
        <v>201</v>
      </c>
      <c r="H406" s="72" t="s">
        <v>3690</v>
      </c>
      <c r="I406" s="72" t="s">
        <v>5334</v>
      </c>
      <c r="S406" s="71" t="s">
        <v>1509</v>
      </c>
      <c r="T406" s="71" t="s">
        <v>1504</v>
      </c>
      <c r="U406" s="71" t="s">
        <v>1460</v>
      </c>
      <c r="V406" s="71" t="str">
        <f t="array" ref="V406">IFERROR(INDEX(CBGV,SMALL(IF($V$1=$U$2:$U$958,ROW($S$2:$S$958)-1,""),ROW()),1),"")</f>
        <v/>
      </c>
      <c r="X406" s="75"/>
      <c r="Y406" s="76"/>
      <c r="Z406" s="77"/>
    </row>
    <row r="407" spans="1:26">
      <c r="A407" s="71" t="s">
        <v>5640</v>
      </c>
      <c r="B407" s="71" t="s">
        <v>330</v>
      </c>
      <c r="C407" s="71" t="s">
        <v>6958</v>
      </c>
      <c r="E407" s="72" t="s">
        <v>5640</v>
      </c>
      <c r="F407" s="72" t="s">
        <v>2967</v>
      </c>
      <c r="G407" s="72" t="s">
        <v>201</v>
      </c>
      <c r="H407" s="72" t="s">
        <v>1641</v>
      </c>
      <c r="I407" s="72" t="s">
        <v>5363</v>
      </c>
      <c r="S407" s="71" t="s">
        <v>1510</v>
      </c>
      <c r="T407" s="71" t="s">
        <v>1511</v>
      </c>
      <c r="U407" s="71" t="s">
        <v>1460</v>
      </c>
      <c r="V407" s="71" t="str">
        <f t="array" ref="V407">IFERROR(INDEX(CBGV,SMALL(IF($V$1=$U$2:$U$958,ROW($S$2:$S$958)-1,""),ROW()),1),"")</f>
        <v/>
      </c>
      <c r="X407" s="75"/>
      <c r="Y407" s="76"/>
      <c r="Z407" s="77"/>
    </row>
    <row r="408" spans="1:26">
      <c r="A408" s="71" t="s">
        <v>5897</v>
      </c>
      <c r="B408" s="71" t="s">
        <v>330</v>
      </c>
      <c r="C408" s="71" t="s">
        <v>6958</v>
      </c>
      <c r="E408" s="72" t="s">
        <v>5897</v>
      </c>
      <c r="F408" s="72" t="s">
        <v>113</v>
      </c>
      <c r="G408" s="72" t="s">
        <v>2872</v>
      </c>
      <c r="H408" s="72" t="s">
        <v>2565</v>
      </c>
      <c r="I408" s="72" t="s">
        <v>5334</v>
      </c>
      <c r="S408" s="71" t="s">
        <v>1512</v>
      </c>
      <c r="T408" s="71" t="s">
        <v>1511</v>
      </c>
      <c r="U408" s="71" t="s">
        <v>1460</v>
      </c>
      <c r="V408" s="71" t="str">
        <f t="array" ref="V408">IFERROR(INDEX(CBGV,SMALL(IF($V$1=$U$2:$U$958,ROW($S$2:$S$958)-1,""),ROW()),1),"")</f>
        <v/>
      </c>
      <c r="X408" s="75"/>
      <c r="Y408" s="76"/>
      <c r="Z408" s="77"/>
    </row>
    <row r="409" spans="1:26">
      <c r="A409" s="71" t="s">
        <v>5639</v>
      </c>
      <c r="B409" s="71" t="s">
        <v>330</v>
      </c>
      <c r="C409" s="71" t="s">
        <v>6958</v>
      </c>
      <c r="E409" s="72" t="s">
        <v>5639</v>
      </c>
      <c r="F409" s="72" t="s">
        <v>77</v>
      </c>
      <c r="G409" s="72" t="s">
        <v>1987</v>
      </c>
      <c r="H409" s="72" t="s">
        <v>2586</v>
      </c>
      <c r="I409" s="72" t="s">
        <v>5363</v>
      </c>
      <c r="S409" s="71" t="s">
        <v>1514</v>
      </c>
      <c r="T409" s="71" t="s">
        <v>1515</v>
      </c>
      <c r="U409" s="71" t="s">
        <v>1460</v>
      </c>
      <c r="V409" s="71" t="str">
        <f t="array" ref="V409">IFERROR(INDEX(CBGV,SMALL(IF($V$1=$U$2:$U$958,ROW($S$2:$S$958)-1,""),ROW()),1),"")</f>
        <v/>
      </c>
      <c r="X409" s="75"/>
      <c r="Y409" s="76"/>
      <c r="Z409" s="77"/>
    </row>
    <row r="410" spans="1:26">
      <c r="A410" s="71" t="s">
        <v>5641</v>
      </c>
      <c r="B410" s="71" t="s">
        <v>330</v>
      </c>
      <c r="C410" s="71" t="s">
        <v>6958</v>
      </c>
      <c r="E410" s="72" t="s">
        <v>5641</v>
      </c>
      <c r="F410" s="72" t="s">
        <v>5642</v>
      </c>
      <c r="G410" s="72" t="s">
        <v>1817</v>
      </c>
      <c r="H410" s="72" t="s">
        <v>4018</v>
      </c>
      <c r="I410" s="72" t="s">
        <v>5363</v>
      </c>
      <c r="S410" s="71" t="s">
        <v>1517</v>
      </c>
      <c r="T410" s="71" t="s">
        <v>1459</v>
      </c>
      <c r="U410" s="71" t="s">
        <v>1460</v>
      </c>
      <c r="V410" s="71" t="str">
        <f t="array" ref="V410">IFERROR(INDEX(CBGV,SMALL(IF($V$1=$U$2:$U$958,ROW($S$2:$S$958)-1,""),ROW()),1),"")</f>
        <v/>
      </c>
      <c r="X410" s="75"/>
      <c r="Y410" s="76"/>
      <c r="Z410" s="77"/>
    </row>
    <row r="411" spans="1:26">
      <c r="A411" s="71" t="s">
        <v>5439</v>
      </c>
      <c r="B411" s="71" t="s">
        <v>330</v>
      </c>
      <c r="C411" s="71" t="s">
        <v>6958</v>
      </c>
      <c r="E411" s="72" t="s">
        <v>5439</v>
      </c>
      <c r="F411" s="72" t="s">
        <v>2534</v>
      </c>
      <c r="G411" s="72" t="s">
        <v>1345</v>
      </c>
      <c r="H411" s="72" t="s">
        <v>3681</v>
      </c>
      <c r="I411" s="72" t="s">
        <v>5334</v>
      </c>
      <c r="S411" s="71" t="s">
        <v>1518</v>
      </c>
      <c r="T411" s="71" t="s">
        <v>1459</v>
      </c>
      <c r="U411" s="71" t="s">
        <v>1460</v>
      </c>
      <c r="V411" s="71" t="str">
        <f t="array" ref="V411">IFERROR(INDEX(CBGV,SMALL(IF($V$1=$U$2:$U$958,ROW($S$2:$S$958)-1,""),ROW()),1),"")</f>
        <v/>
      </c>
      <c r="X411" s="75"/>
      <c r="Y411" s="76"/>
      <c r="Z411" s="77"/>
    </row>
    <row r="412" spans="1:26">
      <c r="A412" s="71" t="s">
        <v>5644</v>
      </c>
      <c r="B412" s="71" t="s">
        <v>330</v>
      </c>
      <c r="C412" s="71" t="s">
        <v>6958</v>
      </c>
      <c r="E412" s="72" t="s">
        <v>5644</v>
      </c>
      <c r="F412" s="72" t="s">
        <v>331</v>
      </c>
      <c r="G412" s="72" t="s">
        <v>1345</v>
      </c>
      <c r="H412" s="72" t="s">
        <v>3711</v>
      </c>
      <c r="I412" s="72" t="s">
        <v>5363</v>
      </c>
      <c r="S412" s="71" t="s">
        <v>1521</v>
      </c>
      <c r="T412" s="71" t="s">
        <v>1522</v>
      </c>
      <c r="U412" s="71" t="s">
        <v>1460</v>
      </c>
      <c r="V412" s="71" t="str">
        <f t="array" ref="V412">IFERROR(INDEX(CBGV,SMALL(IF($V$1=$U$2:$U$958,ROW($S$2:$S$958)-1,""),ROW()),1),"")</f>
        <v/>
      </c>
      <c r="X412" s="75"/>
      <c r="Y412" s="76"/>
      <c r="Z412" s="77"/>
    </row>
    <row r="413" spans="1:26">
      <c r="A413" s="71" t="s">
        <v>5898</v>
      </c>
      <c r="B413" s="71" t="s">
        <v>330</v>
      </c>
      <c r="C413" s="71" t="s">
        <v>6958</v>
      </c>
      <c r="E413" s="72" t="s">
        <v>5898</v>
      </c>
      <c r="F413" s="72" t="s">
        <v>2925</v>
      </c>
      <c r="G413" s="72" t="s">
        <v>114</v>
      </c>
      <c r="H413" s="72" t="s">
        <v>3425</v>
      </c>
      <c r="I413" s="72" t="s">
        <v>5334</v>
      </c>
      <c r="S413" s="71" t="s">
        <v>1523</v>
      </c>
      <c r="T413" s="71" t="s">
        <v>1522</v>
      </c>
      <c r="U413" s="71" t="s">
        <v>1460</v>
      </c>
      <c r="V413" s="71" t="str">
        <f t="array" ref="V413">IFERROR(INDEX(CBGV,SMALL(IF($V$1=$U$2:$U$958,ROW($S$2:$S$958)-1,""),ROW()),1),"")</f>
        <v/>
      </c>
      <c r="X413" s="75"/>
      <c r="Y413" s="76"/>
      <c r="Z413" s="77"/>
    </row>
    <row r="414" spans="1:26">
      <c r="A414" s="71" t="s">
        <v>5333</v>
      </c>
      <c r="B414" s="71" t="s">
        <v>330</v>
      </c>
      <c r="C414" s="71" t="s">
        <v>6958</v>
      </c>
      <c r="E414" s="72" t="s">
        <v>5333</v>
      </c>
      <c r="F414" s="72" t="s">
        <v>4908</v>
      </c>
      <c r="G414" s="72" t="s">
        <v>177</v>
      </c>
      <c r="H414" s="72" t="s">
        <v>5290</v>
      </c>
      <c r="I414" s="72" t="s">
        <v>5334</v>
      </c>
      <c r="S414" s="71" t="s">
        <v>1524</v>
      </c>
      <c r="T414" s="71" t="s">
        <v>1525</v>
      </c>
      <c r="U414" s="71" t="s">
        <v>1460</v>
      </c>
      <c r="V414" s="71" t="str">
        <f t="array" ref="V414">IFERROR(INDEX(CBGV,SMALL(IF($V$1=$U$2:$U$958,ROW($S$2:$S$958)-1,""),ROW()),1),"")</f>
        <v/>
      </c>
      <c r="X414" s="75"/>
      <c r="Y414" s="76"/>
      <c r="Z414" s="77"/>
    </row>
    <row r="415" spans="1:26">
      <c r="A415" s="71" t="s">
        <v>5643</v>
      </c>
      <c r="B415" s="71" t="s">
        <v>330</v>
      </c>
      <c r="C415" s="71" t="s">
        <v>6958</v>
      </c>
      <c r="E415" s="72" t="s">
        <v>5643</v>
      </c>
      <c r="F415" s="72" t="s">
        <v>2477</v>
      </c>
      <c r="G415" s="72" t="s">
        <v>177</v>
      </c>
      <c r="H415" s="72" t="s">
        <v>3043</v>
      </c>
      <c r="I415" s="72" t="s">
        <v>5363</v>
      </c>
      <c r="S415" s="71" t="s">
        <v>1527</v>
      </c>
      <c r="T415" s="71" t="s">
        <v>1525</v>
      </c>
      <c r="U415" s="71" t="s">
        <v>1460</v>
      </c>
      <c r="V415" s="71" t="str">
        <f t="array" ref="V415">IFERROR(INDEX(CBGV,SMALL(IF($V$1=$U$2:$U$958,ROW($S$2:$S$958)-1,""),ROW()),1),"")</f>
        <v/>
      </c>
      <c r="X415" s="75"/>
      <c r="Y415" s="76"/>
      <c r="Z415" s="77"/>
    </row>
    <row r="416" spans="1:26">
      <c r="A416" s="71" t="s">
        <v>5900</v>
      </c>
      <c r="B416" s="71" t="s">
        <v>330</v>
      </c>
      <c r="C416" s="71" t="s">
        <v>6958</v>
      </c>
      <c r="E416" s="72" t="s">
        <v>5900</v>
      </c>
      <c r="F416" s="72" t="s">
        <v>176</v>
      </c>
      <c r="G416" s="72" t="s">
        <v>177</v>
      </c>
      <c r="H416" s="72" t="s">
        <v>2586</v>
      </c>
      <c r="I416" s="72" t="s">
        <v>5334</v>
      </c>
      <c r="S416" s="71" t="s">
        <v>1529</v>
      </c>
      <c r="T416" s="71" t="s">
        <v>1525</v>
      </c>
      <c r="U416" s="71" t="s">
        <v>1460</v>
      </c>
      <c r="V416" s="71" t="str">
        <f t="array" ref="V416">IFERROR(INDEX(CBGV,SMALL(IF($V$1=$U$2:$U$958,ROW($S$2:$S$958)-1,""),ROW()),1),"")</f>
        <v/>
      </c>
      <c r="X416" s="75"/>
      <c r="Y416" s="76"/>
      <c r="Z416" s="77"/>
    </row>
    <row r="417" spans="1:26">
      <c r="A417" s="71" t="s">
        <v>6020</v>
      </c>
      <c r="B417" s="71" t="s">
        <v>330</v>
      </c>
      <c r="C417" s="71" t="s">
        <v>6958</v>
      </c>
      <c r="E417" s="72" t="s">
        <v>6020</v>
      </c>
      <c r="F417" s="72" t="s">
        <v>362</v>
      </c>
      <c r="G417" s="72" t="s">
        <v>242</v>
      </c>
      <c r="H417" s="72" t="s">
        <v>4428</v>
      </c>
      <c r="I417" s="72" t="s">
        <v>5363</v>
      </c>
      <c r="S417" s="71" t="s">
        <v>1530</v>
      </c>
      <c r="T417" s="71" t="s">
        <v>780</v>
      </c>
      <c r="U417" s="71" t="s">
        <v>1460</v>
      </c>
      <c r="V417" s="71" t="str">
        <f t="array" ref="V417">IFERROR(INDEX(CBGV,SMALL(IF($V$1=$U$2:$U$958,ROW($S$2:$S$958)-1,""),ROW()),1),"")</f>
        <v/>
      </c>
      <c r="X417" s="75"/>
      <c r="Y417" s="76"/>
      <c r="Z417" s="77"/>
    </row>
    <row r="418" spans="1:26">
      <c r="A418" s="71" t="s">
        <v>5440</v>
      </c>
      <c r="B418" s="71" t="s">
        <v>330</v>
      </c>
      <c r="C418" s="71" t="s">
        <v>6958</v>
      </c>
      <c r="E418" s="72" t="s">
        <v>5440</v>
      </c>
      <c r="F418" s="72" t="s">
        <v>743</v>
      </c>
      <c r="G418" s="72" t="s">
        <v>78</v>
      </c>
      <c r="H418" s="72" t="s">
        <v>3357</v>
      </c>
      <c r="I418" s="72" t="s">
        <v>5334</v>
      </c>
      <c r="S418" s="71" t="s">
        <v>1533</v>
      </c>
      <c r="T418" s="71" t="s">
        <v>1534</v>
      </c>
      <c r="U418" s="71" t="s">
        <v>1460</v>
      </c>
      <c r="V418" s="71" t="str">
        <f t="array" ref="V418">IFERROR(INDEX(CBGV,SMALL(IF($V$1=$U$2:$U$958,ROW($S$2:$S$958)-1,""),ROW()),1),"")</f>
        <v/>
      </c>
      <c r="X418" s="75"/>
      <c r="Y418" s="76"/>
      <c r="Z418" s="77"/>
    </row>
    <row r="419" spans="1:26">
      <c r="A419" s="71" t="s">
        <v>6043</v>
      </c>
      <c r="B419" s="71" t="s">
        <v>330</v>
      </c>
      <c r="C419" s="71" t="s">
        <v>6958</v>
      </c>
      <c r="E419" s="72" t="s">
        <v>6043</v>
      </c>
      <c r="F419" s="72" t="s">
        <v>362</v>
      </c>
      <c r="G419" s="72" t="s">
        <v>367</v>
      </c>
      <c r="H419" s="72" t="s">
        <v>962</v>
      </c>
      <c r="I419" s="72" t="s">
        <v>5363</v>
      </c>
      <c r="S419" s="71" t="s">
        <v>371</v>
      </c>
      <c r="T419" s="71" t="s">
        <v>1535</v>
      </c>
      <c r="U419" s="71" t="s">
        <v>1460</v>
      </c>
      <c r="V419" s="71" t="str">
        <f t="array" ref="V419">IFERROR(INDEX(CBGV,SMALL(IF($V$1=$U$2:$U$958,ROW($S$2:$S$958)-1,""),ROW()),1),"")</f>
        <v/>
      </c>
      <c r="X419" s="75"/>
      <c r="Y419" s="76"/>
      <c r="Z419" s="77"/>
    </row>
    <row r="420" spans="1:26">
      <c r="A420" s="71" t="s">
        <v>5462</v>
      </c>
      <c r="B420" s="71" t="s">
        <v>330</v>
      </c>
      <c r="C420" s="71" t="s">
        <v>6958</v>
      </c>
      <c r="E420" s="72" t="s">
        <v>5462</v>
      </c>
      <c r="F420" s="72" t="s">
        <v>4447</v>
      </c>
      <c r="G420" s="72" t="s">
        <v>96</v>
      </c>
      <c r="H420" s="72" t="s">
        <v>3690</v>
      </c>
      <c r="I420" s="72" t="s">
        <v>5334</v>
      </c>
      <c r="S420" s="71" t="s">
        <v>1507</v>
      </c>
      <c r="T420" s="71" t="s">
        <v>1538</v>
      </c>
      <c r="U420" s="71" t="s">
        <v>1460</v>
      </c>
      <c r="V420" s="71" t="str">
        <f t="array" ref="V420">IFERROR(INDEX(CBGV,SMALL(IF($V$1=$U$2:$U$958,ROW($S$2:$S$958)-1,""),ROW()),1),"")</f>
        <v/>
      </c>
      <c r="X420" s="75"/>
      <c r="Y420" s="76"/>
      <c r="Z420" s="77"/>
    </row>
    <row r="421" spans="1:26">
      <c r="A421" s="71" t="s">
        <v>6046</v>
      </c>
      <c r="B421" s="71" t="s">
        <v>330</v>
      </c>
      <c r="C421" s="71" t="s">
        <v>6958</v>
      </c>
      <c r="E421" s="72" t="s">
        <v>6046</v>
      </c>
      <c r="F421" s="72" t="s">
        <v>1070</v>
      </c>
      <c r="G421" s="72" t="s">
        <v>96</v>
      </c>
      <c r="H421" s="72" t="s">
        <v>3681</v>
      </c>
      <c r="I421" s="72" t="s">
        <v>5363</v>
      </c>
      <c r="S421" s="71" t="s">
        <v>1539</v>
      </c>
      <c r="T421" s="71" t="s">
        <v>1540</v>
      </c>
      <c r="U421" s="71" t="s">
        <v>1541</v>
      </c>
      <c r="V421" s="71" t="str">
        <f t="array" ref="V421">IFERROR(INDEX(CBGV,SMALL(IF($V$1=$U$2:$U$958,ROW($S$2:$S$958)-1,""),ROW()),1),"")</f>
        <v/>
      </c>
      <c r="X421" s="75"/>
      <c r="Y421" s="76"/>
      <c r="Z421" s="77"/>
    </row>
    <row r="422" spans="1:26">
      <c r="A422" s="71" t="s">
        <v>5922</v>
      </c>
      <c r="B422" s="71" t="s">
        <v>330</v>
      </c>
      <c r="C422" s="71" t="s">
        <v>6958</v>
      </c>
      <c r="E422" s="72" t="s">
        <v>5922</v>
      </c>
      <c r="F422" s="72" t="s">
        <v>1021</v>
      </c>
      <c r="G422" s="72" t="s">
        <v>96</v>
      </c>
      <c r="H422" s="72" t="s">
        <v>2218</v>
      </c>
      <c r="I422" s="72" t="s">
        <v>5334</v>
      </c>
      <c r="S422" s="71" t="s">
        <v>1543</v>
      </c>
      <c r="T422" s="71" t="s">
        <v>1540</v>
      </c>
      <c r="U422" s="71" t="s">
        <v>1541</v>
      </c>
      <c r="V422" s="71" t="str">
        <f t="array" ref="V422">IFERROR(INDEX(CBGV,SMALL(IF($V$1=$U$2:$U$958,ROW($S$2:$S$958)-1,""),ROW()),1),"")</f>
        <v/>
      </c>
      <c r="X422" s="75"/>
      <c r="Y422" s="76"/>
      <c r="Z422" s="77"/>
    </row>
    <row r="423" spans="1:26">
      <c r="A423" s="71" t="s">
        <v>5651</v>
      </c>
      <c r="B423" s="71" t="s">
        <v>330</v>
      </c>
      <c r="C423" s="71" t="s">
        <v>6958</v>
      </c>
      <c r="E423" s="72" t="s">
        <v>5651</v>
      </c>
      <c r="F423" s="72" t="s">
        <v>908</v>
      </c>
      <c r="G423" s="72" t="s">
        <v>96</v>
      </c>
      <c r="H423" s="72" t="s">
        <v>2455</v>
      </c>
      <c r="I423" s="72" t="s">
        <v>5363</v>
      </c>
      <c r="S423" s="71" t="s">
        <v>1546</v>
      </c>
      <c r="T423" s="71" t="s">
        <v>1547</v>
      </c>
      <c r="U423" s="71" t="s">
        <v>1541</v>
      </c>
      <c r="V423" s="71" t="str">
        <f t="array" ref="V423">IFERROR(INDEX(CBGV,SMALL(IF($V$1=$U$2:$U$958,ROW($S$2:$S$958)-1,""),ROW()),1),"")</f>
        <v/>
      </c>
      <c r="X423" s="75"/>
      <c r="Y423" s="76"/>
      <c r="Z423" s="77"/>
    </row>
    <row r="424" spans="1:26">
      <c r="A424" s="71" t="s">
        <v>5461</v>
      </c>
      <c r="B424" s="71" t="s">
        <v>330</v>
      </c>
      <c r="C424" s="71" t="s">
        <v>6958</v>
      </c>
      <c r="E424" s="72" t="s">
        <v>5461</v>
      </c>
      <c r="F424" s="72" t="s">
        <v>256</v>
      </c>
      <c r="G424" s="72" t="s">
        <v>2740</v>
      </c>
      <c r="H424" s="72" t="s">
        <v>2975</v>
      </c>
      <c r="I424" s="72" t="s">
        <v>5334</v>
      </c>
      <c r="S424" s="71" t="s">
        <v>1550</v>
      </c>
      <c r="T424" s="71" t="s">
        <v>1547</v>
      </c>
      <c r="U424" s="71" t="s">
        <v>1541</v>
      </c>
      <c r="V424" s="71" t="str">
        <f t="array" ref="V424">IFERROR(INDEX(CBGV,SMALL(IF($V$1=$U$2:$U$958,ROW($S$2:$S$958)-1,""),ROW()),1),"")</f>
        <v/>
      </c>
      <c r="X424" s="75"/>
      <c r="Y424" s="76"/>
      <c r="Z424" s="77"/>
    </row>
    <row r="425" spans="1:26">
      <c r="A425" s="71" t="s">
        <v>6044</v>
      </c>
      <c r="B425" s="71" t="s">
        <v>330</v>
      </c>
      <c r="C425" s="71" t="s">
        <v>6958</v>
      </c>
      <c r="E425" s="72" t="s">
        <v>6044</v>
      </c>
      <c r="F425" s="72" t="s">
        <v>6045</v>
      </c>
      <c r="G425" s="72" t="s">
        <v>2740</v>
      </c>
      <c r="H425" s="72" t="s">
        <v>2618</v>
      </c>
      <c r="I425" s="72" t="s">
        <v>5363</v>
      </c>
      <c r="S425" s="71" t="s">
        <v>1552</v>
      </c>
      <c r="T425" s="71" t="s">
        <v>1553</v>
      </c>
      <c r="U425" s="71" t="s">
        <v>1541</v>
      </c>
      <c r="V425" s="71" t="str">
        <f t="array" ref="V425">IFERROR(INDEX(CBGV,SMALL(IF($V$1=$U$2:$U$958,ROW($S$2:$S$958)-1,""),ROW()),1),"")</f>
        <v/>
      </c>
      <c r="X425" s="75"/>
      <c r="Y425" s="76"/>
      <c r="Z425" s="77"/>
    </row>
    <row r="426" spans="1:26">
      <c r="A426" s="71" t="s">
        <v>5920</v>
      </c>
      <c r="B426" s="71" t="s">
        <v>330</v>
      </c>
      <c r="C426" s="71" t="s">
        <v>6958</v>
      </c>
      <c r="E426" s="72" t="s">
        <v>5920</v>
      </c>
      <c r="F426" s="72" t="s">
        <v>5921</v>
      </c>
      <c r="G426" s="72" t="s">
        <v>84</v>
      </c>
      <c r="H426" s="72" t="s">
        <v>3228</v>
      </c>
      <c r="I426" s="72" t="s">
        <v>5334</v>
      </c>
      <c r="S426" s="71" t="s">
        <v>1554</v>
      </c>
      <c r="T426" s="71" t="s">
        <v>1553</v>
      </c>
      <c r="U426" s="71" t="s">
        <v>1541</v>
      </c>
      <c r="V426" s="71" t="str">
        <f t="array" ref="V426">IFERROR(INDEX(CBGV,SMALL(IF($V$1=$U$2:$U$958,ROW($S$2:$S$958)-1,""),ROW()),1),"")</f>
        <v/>
      </c>
      <c r="X426" s="75"/>
      <c r="Y426" s="76"/>
      <c r="Z426" s="77"/>
    </row>
    <row r="427" spans="1:26">
      <c r="A427" s="71" t="s">
        <v>5654</v>
      </c>
      <c r="B427" s="71" t="s">
        <v>330</v>
      </c>
      <c r="C427" s="71" t="s">
        <v>6958</v>
      </c>
      <c r="E427" s="72" t="s">
        <v>5654</v>
      </c>
      <c r="F427" s="72" t="s">
        <v>1519</v>
      </c>
      <c r="G427" s="72" t="s">
        <v>84</v>
      </c>
      <c r="H427" s="72" t="s">
        <v>4028</v>
      </c>
      <c r="I427" s="72" t="s">
        <v>5363</v>
      </c>
      <c r="S427" s="71" t="s">
        <v>1555</v>
      </c>
      <c r="T427" s="71" t="s">
        <v>1547</v>
      </c>
      <c r="U427" s="71" t="s">
        <v>1541</v>
      </c>
      <c r="V427" s="71" t="str">
        <f t="array" ref="V427">IFERROR(INDEX(CBGV,SMALL(IF($V$1=$U$2:$U$958,ROW($S$2:$S$958)-1,""),ROW()),1),"")</f>
        <v/>
      </c>
      <c r="X427" s="75"/>
      <c r="Y427" s="76"/>
      <c r="Z427" s="77"/>
    </row>
    <row r="428" spans="1:26">
      <c r="A428" s="71" t="s">
        <v>5463</v>
      </c>
      <c r="B428" s="71" t="s">
        <v>330</v>
      </c>
      <c r="C428" s="71" t="s">
        <v>6958</v>
      </c>
      <c r="E428" s="72" t="s">
        <v>5463</v>
      </c>
      <c r="F428" s="72" t="s">
        <v>3483</v>
      </c>
      <c r="G428" s="72" t="s">
        <v>84</v>
      </c>
      <c r="H428" s="72" t="s">
        <v>1151</v>
      </c>
      <c r="I428" s="72" t="s">
        <v>5334</v>
      </c>
      <c r="S428" s="71" t="s">
        <v>1556</v>
      </c>
      <c r="T428" s="71" t="s">
        <v>1547</v>
      </c>
      <c r="U428" s="71" t="s">
        <v>1541</v>
      </c>
      <c r="V428" s="71" t="str">
        <f t="array" ref="V428">IFERROR(INDEX(CBGV,SMALL(IF($V$1=$U$2:$U$958,ROW($S$2:$S$958)-1,""),ROW()),1),"")</f>
        <v/>
      </c>
      <c r="X428" s="75"/>
      <c r="Y428" s="76"/>
      <c r="Z428" s="77"/>
    </row>
    <row r="429" spans="1:26">
      <c r="A429" s="71" t="s">
        <v>6059</v>
      </c>
      <c r="B429" s="71" t="s">
        <v>330</v>
      </c>
      <c r="C429" s="71" t="s">
        <v>6946</v>
      </c>
      <c r="E429" s="72" t="s">
        <v>6059</v>
      </c>
      <c r="F429" s="72" t="s">
        <v>908</v>
      </c>
      <c r="G429" s="72" t="s">
        <v>84</v>
      </c>
      <c r="H429" s="72" t="s">
        <v>5593</v>
      </c>
      <c r="I429" s="72" t="s">
        <v>5363</v>
      </c>
      <c r="S429" s="71" t="s">
        <v>1558</v>
      </c>
      <c r="T429" s="71" t="s">
        <v>1559</v>
      </c>
      <c r="U429" s="71" t="s">
        <v>1541</v>
      </c>
      <c r="V429" s="71" t="str">
        <f t="array" ref="V429">IFERROR(INDEX(CBGV,SMALL(IF($V$1=$U$2:$U$958,ROW($S$2:$S$958)-1,""),ROW()),1),"")</f>
        <v/>
      </c>
      <c r="X429" s="75"/>
      <c r="Y429" s="76"/>
      <c r="Z429" s="77"/>
    </row>
    <row r="430" spans="1:26">
      <c r="A430" s="71" t="s">
        <v>5924</v>
      </c>
      <c r="B430" s="71" t="s">
        <v>330</v>
      </c>
      <c r="C430" s="71" t="s">
        <v>6946</v>
      </c>
      <c r="E430" s="72" t="s">
        <v>5924</v>
      </c>
      <c r="F430" s="72" t="s">
        <v>5925</v>
      </c>
      <c r="G430" s="72" t="s">
        <v>820</v>
      </c>
      <c r="H430" s="72" t="s">
        <v>1079</v>
      </c>
      <c r="I430" s="72" t="s">
        <v>5334</v>
      </c>
      <c r="S430" s="71" t="s">
        <v>1561</v>
      </c>
      <c r="T430" s="71" t="s">
        <v>1559</v>
      </c>
      <c r="U430" s="71" t="s">
        <v>1541</v>
      </c>
      <c r="V430" s="71" t="str">
        <f t="array" ref="V430">IFERROR(INDEX(CBGV,SMALL(IF($V$1=$U$2:$U$958,ROW($S$2:$S$958)-1,""),ROW()),1),"")</f>
        <v/>
      </c>
      <c r="X430" s="75"/>
      <c r="Y430" s="76"/>
      <c r="Z430" s="77"/>
    </row>
    <row r="431" spans="1:26">
      <c r="A431" s="71" t="s">
        <v>6058</v>
      </c>
      <c r="B431" s="71" t="s">
        <v>330</v>
      </c>
      <c r="C431" s="71" t="s">
        <v>6946</v>
      </c>
      <c r="E431" s="72" t="s">
        <v>6058</v>
      </c>
      <c r="F431" s="72" t="s">
        <v>3533</v>
      </c>
      <c r="G431" s="72" t="s">
        <v>196</v>
      </c>
      <c r="H431" s="72" t="s">
        <v>1433</v>
      </c>
      <c r="I431" s="72" t="s">
        <v>5363</v>
      </c>
      <c r="S431" s="71" t="s">
        <v>1562</v>
      </c>
      <c r="T431" s="71" t="s">
        <v>1559</v>
      </c>
      <c r="U431" s="71" t="s">
        <v>1541</v>
      </c>
      <c r="V431" s="71" t="str">
        <f t="array" ref="V431">IFERROR(INDEX(CBGV,SMALL(IF($V$1=$U$2:$U$958,ROW($S$2:$S$958)-1,""),ROW()),1),"")</f>
        <v/>
      </c>
      <c r="X431" s="75"/>
      <c r="Y431" s="76"/>
      <c r="Z431" s="77"/>
    </row>
    <row r="432" spans="1:26">
      <c r="A432" s="71" t="s">
        <v>5464</v>
      </c>
      <c r="B432" s="71" t="s">
        <v>330</v>
      </c>
      <c r="C432" s="71" t="s">
        <v>6946</v>
      </c>
      <c r="E432" s="72" t="s">
        <v>5464</v>
      </c>
      <c r="F432" s="72" t="s">
        <v>801</v>
      </c>
      <c r="G432" s="72" t="s">
        <v>135</v>
      </c>
      <c r="H432" s="72" t="s">
        <v>2975</v>
      </c>
      <c r="I432" s="72" t="s">
        <v>5334</v>
      </c>
      <c r="S432" s="71" t="s">
        <v>1563</v>
      </c>
      <c r="T432" s="71" t="s">
        <v>1553</v>
      </c>
      <c r="U432" s="71" t="s">
        <v>1541</v>
      </c>
      <c r="V432" s="71" t="str">
        <f t="array" ref="V432">IFERROR(INDEX(CBGV,SMALL(IF($V$1=$U$2:$U$958,ROW($S$2:$S$958)-1,""),ROW()),1),"")</f>
        <v/>
      </c>
      <c r="X432" s="75"/>
      <c r="Y432" s="76"/>
      <c r="Z432" s="77"/>
    </row>
    <row r="433" spans="1:27">
      <c r="A433" s="71" t="s">
        <v>5362</v>
      </c>
      <c r="B433" s="71" t="s">
        <v>330</v>
      </c>
      <c r="C433" s="71" t="s">
        <v>6946</v>
      </c>
      <c r="E433" s="72" t="s">
        <v>5362</v>
      </c>
      <c r="F433" s="72" t="s">
        <v>1034</v>
      </c>
      <c r="G433" s="72" t="s">
        <v>135</v>
      </c>
      <c r="H433" s="72" t="s">
        <v>1031</v>
      </c>
      <c r="I433" s="72" t="s">
        <v>5363</v>
      </c>
      <c r="S433" s="71" t="s">
        <v>1564</v>
      </c>
      <c r="T433" s="71" t="s">
        <v>1553</v>
      </c>
      <c r="U433" s="71" t="s">
        <v>1541</v>
      </c>
      <c r="V433" s="71" t="str">
        <f t="array" ref="V433">IFERROR(INDEX(CBGV,SMALL(IF($V$1=$U$2:$U$958,ROW($S$2:$S$958)-1,""),ROW()),1),"")</f>
        <v/>
      </c>
      <c r="X433" s="75"/>
      <c r="Y433" s="76"/>
      <c r="Z433" s="77"/>
    </row>
    <row r="434" spans="1:27">
      <c r="A434" s="71" t="s">
        <v>5923</v>
      </c>
      <c r="B434" s="71" t="s">
        <v>330</v>
      </c>
      <c r="C434" s="71" t="s">
        <v>6946</v>
      </c>
      <c r="E434" s="72" t="s">
        <v>5923</v>
      </c>
      <c r="F434" s="72" t="s">
        <v>2165</v>
      </c>
      <c r="G434" s="72" t="s">
        <v>1796</v>
      </c>
      <c r="H434" s="72" t="s">
        <v>1071</v>
      </c>
      <c r="I434" s="72" t="s">
        <v>5334</v>
      </c>
      <c r="S434" s="71" t="s">
        <v>1565</v>
      </c>
      <c r="T434" s="71" t="s">
        <v>1566</v>
      </c>
      <c r="U434" s="71" t="s">
        <v>1541</v>
      </c>
      <c r="V434" s="71" t="str">
        <f t="array" ref="V434">IFERROR(INDEX(CBGV,SMALL(IF($V$1=$U$2:$U$958,ROW($S$2:$S$958)-1,""),ROW()),1),"")</f>
        <v/>
      </c>
      <c r="X434" s="75"/>
      <c r="Y434" s="76"/>
      <c r="Z434" s="77"/>
    </row>
    <row r="435" spans="1:27">
      <c r="A435" s="71" t="s">
        <v>6071</v>
      </c>
      <c r="B435" s="71" t="s">
        <v>330</v>
      </c>
      <c r="C435" s="71" t="s">
        <v>6946</v>
      </c>
      <c r="E435" s="72" t="s">
        <v>6071</v>
      </c>
      <c r="F435" s="72" t="s">
        <v>1052</v>
      </c>
      <c r="G435" s="72" t="s">
        <v>71</v>
      </c>
      <c r="H435" s="72" t="s">
        <v>3139</v>
      </c>
      <c r="I435" s="72" t="s">
        <v>5363</v>
      </c>
      <c r="S435" s="71" t="s">
        <v>1568</v>
      </c>
      <c r="T435" s="71" t="s">
        <v>1553</v>
      </c>
      <c r="U435" s="71" t="s">
        <v>1541</v>
      </c>
      <c r="V435" s="71" t="str">
        <f t="array" ref="V435">IFERROR(INDEX(CBGV,SMALL(IF($V$1=$U$2:$U$958,ROW($S$2:$S$958)-1,""),ROW()),1),"")</f>
        <v/>
      </c>
      <c r="X435" s="75"/>
      <c r="Y435" s="76"/>
      <c r="Z435" s="77"/>
    </row>
    <row r="436" spans="1:27">
      <c r="A436" s="71" t="s">
        <v>5493</v>
      </c>
      <c r="B436" s="71" t="s">
        <v>330</v>
      </c>
      <c r="C436" s="71" t="s">
        <v>6946</v>
      </c>
      <c r="E436" s="72" t="s">
        <v>5493</v>
      </c>
      <c r="F436" s="72" t="s">
        <v>631</v>
      </c>
      <c r="G436" s="72" t="s">
        <v>838</v>
      </c>
      <c r="H436" s="72" t="s">
        <v>1641</v>
      </c>
      <c r="I436" s="72" t="s">
        <v>5334</v>
      </c>
      <c r="S436" s="71" t="s">
        <v>1570</v>
      </c>
      <c r="T436" s="71" t="s">
        <v>1566</v>
      </c>
      <c r="U436" s="71" t="s">
        <v>1541</v>
      </c>
      <c r="V436" s="71" t="str">
        <f t="array" ref="V436">IFERROR(INDEX(CBGV,SMALL(IF($V$1=$U$2:$U$958,ROW($S$2:$S$958)-1,""),ROW()),1),"")</f>
        <v/>
      </c>
      <c r="X436" s="75"/>
      <c r="Y436" s="76"/>
      <c r="Z436" s="77"/>
    </row>
    <row r="437" spans="1:27">
      <c r="A437" s="71" t="s">
        <v>5659</v>
      </c>
      <c r="B437" s="71" t="s">
        <v>330</v>
      </c>
      <c r="C437" s="71" t="s">
        <v>6946</v>
      </c>
      <c r="E437" s="72" t="s">
        <v>5659</v>
      </c>
      <c r="F437" s="72" t="s">
        <v>2268</v>
      </c>
      <c r="G437" s="72" t="s">
        <v>838</v>
      </c>
      <c r="H437" s="72" t="s">
        <v>1237</v>
      </c>
      <c r="I437" s="72" t="s">
        <v>5363</v>
      </c>
      <c r="S437" s="71" t="s">
        <v>1571</v>
      </c>
      <c r="T437" s="71" t="s">
        <v>1566</v>
      </c>
      <c r="U437" s="71" t="s">
        <v>1541</v>
      </c>
      <c r="V437" s="71" t="str">
        <f t="array" ref="V437">IFERROR(INDEX(CBGV,SMALL(IF($V$1=$U$2:$U$958,ROW($S$2:$S$958)-1,""),ROW()),1),"")</f>
        <v/>
      </c>
      <c r="X437" s="75"/>
      <c r="Y437" s="76"/>
      <c r="Z437" s="77"/>
    </row>
    <row r="438" spans="1:27">
      <c r="A438" s="71" t="s">
        <v>5494</v>
      </c>
      <c r="B438" s="71" t="s">
        <v>330</v>
      </c>
      <c r="C438" s="71" t="s">
        <v>6946</v>
      </c>
      <c r="E438" s="72" t="s">
        <v>5494</v>
      </c>
      <c r="F438" s="72" t="s">
        <v>498</v>
      </c>
      <c r="G438" s="72" t="s">
        <v>838</v>
      </c>
      <c r="H438" s="72" t="s">
        <v>4323</v>
      </c>
      <c r="I438" s="72" t="s">
        <v>5334</v>
      </c>
      <c r="S438" s="71" t="s">
        <v>1574</v>
      </c>
      <c r="T438" s="71" t="s">
        <v>1540</v>
      </c>
      <c r="U438" s="71" t="s">
        <v>1541</v>
      </c>
      <c r="V438" s="71" t="str">
        <f t="array" ref="V438">IFERROR(INDEX(CBGV,SMALL(IF($V$1=$U$2:$U$958,ROW($S$2:$S$958)-1,""),ROW()),1),"")</f>
        <v/>
      </c>
      <c r="X438" s="75"/>
      <c r="Y438" s="76"/>
      <c r="Z438" s="77"/>
    </row>
    <row r="439" spans="1:27">
      <c r="A439" s="71" t="s">
        <v>6260</v>
      </c>
      <c r="B439" s="71" t="s">
        <v>330</v>
      </c>
      <c r="C439" s="71" t="s">
        <v>6946</v>
      </c>
      <c r="E439" s="72" t="s">
        <v>6260</v>
      </c>
      <c r="F439" s="72" t="s">
        <v>992</v>
      </c>
      <c r="G439" s="72" t="s">
        <v>838</v>
      </c>
      <c r="H439" s="72" t="s">
        <v>2618</v>
      </c>
      <c r="I439" s="72" t="s">
        <v>5363</v>
      </c>
      <c r="S439" s="71" t="s">
        <v>1577</v>
      </c>
      <c r="T439" s="71" t="s">
        <v>1540</v>
      </c>
      <c r="U439" s="71" t="s">
        <v>1541</v>
      </c>
      <c r="V439" s="71" t="str">
        <f t="array" ref="V439">IFERROR(INDEX(CBGV,SMALL(IF($V$1=$U$2:$U$958,ROW($S$2:$S$958)-1,""),ROW()),1),"")</f>
        <v/>
      </c>
      <c r="X439" s="75"/>
      <c r="Y439" s="76"/>
      <c r="Z439" s="77"/>
    </row>
    <row r="440" spans="1:27">
      <c r="A440" s="71" t="s">
        <v>5946</v>
      </c>
      <c r="B440" s="71" t="s">
        <v>330</v>
      </c>
      <c r="C440" s="71" t="s">
        <v>6946</v>
      </c>
      <c r="E440" s="72" t="s">
        <v>5946</v>
      </c>
      <c r="F440" s="72" t="s">
        <v>90</v>
      </c>
      <c r="G440" s="72" t="s">
        <v>838</v>
      </c>
      <c r="H440" s="72" t="s">
        <v>3338</v>
      </c>
      <c r="I440" s="72" t="s">
        <v>5334</v>
      </c>
      <c r="S440" s="71" t="s">
        <v>1580</v>
      </c>
      <c r="T440" s="71" t="s">
        <v>1581</v>
      </c>
      <c r="U440" s="71" t="s">
        <v>1541</v>
      </c>
      <c r="V440" s="71" t="str">
        <f t="array" ref="V440">IFERROR(INDEX(CBGV,SMALL(IF($V$1=$U$2:$U$958,ROW($S$2:$S$958)-1,""),ROW()),1),"")</f>
        <v/>
      </c>
      <c r="X440" s="75"/>
      <c r="Y440" s="76"/>
      <c r="Z440" s="77"/>
    </row>
    <row r="441" spans="1:27">
      <c r="A441" s="71" t="s">
        <v>5663</v>
      </c>
      <c r="B441" s="71" t="s">
        <v>330</v>
      </c>
      <c r="C441" s="71" t="s">
        <v>6946</v>
      </c>
      <c r="E441" s="72" t="s">
        <v>5663</v>
      </c>
      <c r="F441" s="72" t="s">
        <v>2004</v>
      </c>
      <c r="G441" s="72" t="s">
        <v>838</v>
      </c>
      <c r="H441" s="72" t="s">
        <v>3025</v>
      </c>
      <c r="I441" s="72" t="s">
        <v>5363</v>
      </c>
      <c r="S441" s="71" t="s">
        <v>1582</v>
      </c>
      <c r="T441" s="71" t="s">
        <v>1581</v>
      </c>
      <c r="U441" s="71" t="s">
        <v>1541</v>
      </c>
      <c r="V441" s="71" t="str">
        <f t="array" ref="V441">IFERROR(INDEX(CBGV,SMALL(IF($V$1=$U$2:$U$958,ROW($S$2:$S$958)-1,""),ROW()),1),"")</f>
        <v/>
      </c>
      <c r="X441" s="75"/>
      <c r="Y441" s="76"/>
      <c r="Z441" s="77"/>
    </row>
    <row r="442" spans="1:27">
      <c r="A442" s="71" t="s">
        <v>5491</v>
      </c>
      <c r="B442" s="71" t="s">
        <v>330</v>
      </c>
      <c r="C442" s="71" t="s">
        <v>6946</v>
      </c>
      <c r="E442" s="72" t="s">
        <v>5491</v>
      </c>
      <c r="F442" s="72" t="s">
        <v>5492</v>
      </c>
      <c r="G442" s="72" t="s">
        <v>103</v>
      </c>
      <c r="H442" s="72" t="s">
        <v>3022</v>
      </c>
      <c r="I442" s="72" t="s">
        <v>5334</v>
      </c>
      <c r="S442" s="71" t="s">
        <v>1584</v>
      </c>
      <c r="T442" s="71" t="s">
        <v>1585</v>
      </c>
      <c r="U442" s="71" t="s">
        <v>1541</v>
      </c>
      <c r="V442" s="71" t="str">
        <f t="array" ref="V442">IFERROR(INDEX(CBGV,SMALL(IF($V$1=$U$2:$U$958,ROW($S$2:$S$958)-1,""),ROW()),1),"")</f>
        <v/>
      </c>
      <c r="X442" s="75"/>
      <c r="Y442" s="76"/>
      <c r="Z442" s="77"/>
    </row>
    <row r="443" spans="1:27">
      <c r="A443" s="71" t="s">
        <v>6262</v>
      </c>
      <c r="B443" s="71" t="s">
        <v>330</v>
      </c>
      <c r="C443" s="71" t="s">
        <v>6946</v>
      </c>
      <c r="E443" s="72" t="s">
        <v>6262</v>
      </c>
      <c r="F443" s="72" t="s">
        <v>5492</v>
      </c>
      <c r="G443" s="72" t="s">
        <v>103</v>
      </c>
      <c r="H443" s="72" t="s">
        <v>3300</v>
      </c>
      <c r="I443" s="72" t="s">
        <v>5363</v>
      </c>
      <c r="S443" s="71" t="s">
        <v>1588</v>
      </c>
      <c r="T443" s="71" t="s">
        <v>1585</v>
      </c>
      <c r="U443" s="71" t="s">
        <v>1541</v>
      </c>
      <c r="V443" s="71" t="str">
        <f t="array" ref="V443">IFERROR(INDEX(CBGV,SMALL(IF($V$1=$U$2:$U$958,ROW($S$2:$S$958)-1,""),ROW()),1),"")</f>
        <v/>
      </c>
      <c r="X443" s="75"/>
      <c r="Y443" s="76"/>
      <c r="Z443" s="77"/>
    </row>
    <row r="444" spans="1:27">
      <c r="A444" s="71" t="s">
        <v>5499</v>
      </c>
      <c r="B444" s="71" t="s">
        <v>330</v>
      </c>
      <c r="C444" s="71" t="s">
        <v>6946</v>
      </c>
      <c r="E444" s="72" t="s">
        <v>5499</v>
      </c>
      <c r="F444" s="72" t="s">
        <v>2967</v>
      </c>
      <c r="G444" s="72" t="s">
        <v>103</v>
      </c>
      <c r="H444" s="72" t="s">
        <v>2608</v>
      </c>
      <c r="I444" s="72" t="s">
        <v>5334</v>
      </c>
      <c r="S444" s="71" t="s">
        <v>1591</v>
      </c>
      <c r="T444" s="71" t="s">
        <v>1592</v>
      </c>
      <c r="U444" s="71" t="s">
        <v>1541</v>
      </c>
      <c r="V444" s="71" t="str">
        <f t="array" ref="V444">IFERROR(INDEX(CBGV,SMALL(IF($V$1=$U$2:$U$958,ROW($S$2:$S$958)-1,""),ROW()),1),"")</f>
        <v/>
      </c>
      <c r="X444" s="75"/>
      <c r="Y444" s="76"/>
      <c r="Z444" s="77"/>
    </row>
    <row r="445" spans="1:27" ht="15">
      <c r="A445" s="71" t="s">
        <v>5660</v>
      </c>
      <c r="B445" s="71" t="s">
        <v>330</v>
      </c>
      <c r="C445" s="71" t="s">
        <v>6946</v>
      </c>
      <c r="E445" s="72" t="s">
        <v>5660</v>
      </c>
      <c r="F445" s="72" t="s">
        <v>5661</v>
      </c>
      <c r="G445" s="72" t="s">
        <v>5662</v>
      </c>
      <c r="H445" s="72" t="s">
        <v>3055</v>
      </c>
      <c r="I445" s="72" t="s">
        <v>5363</v>
      </c>
      <c r="S445" s="71" t="s">
        <v>1596</v>
      </c>
      <c r="T445" s="71" t="s">
        <v>1592</v>
      </c>
      <c r="U445" s="71" t="s">
        <v>1541</v>
      </c>
      <c r="V445" s="71" t="str">
        <f t="array" ref="V445">IFERROR(INDEX(CBGV,SMALL(IF($V$1=$U$2:$U$958,ROW($S$2:$S$958)-1,""),ROW()),1),"")</f>
        <v/>
      </c>
      <c r="X445" s="75"/>
      <c r="Y445"/>
      <c r="Z445" s="77"/>
    </row>
    <row r="446" spans="1:27" ht="15">
      <c r="A446" s="71" t="s">
        <v>5500</v>
      </c>
      <c r="B446" s="71" t="s">
        <v>330</v>
      </c>
      <c r="C446" s="71" t="s">
        <v>6946</v>
      </c>
      <c r="E446" s="72" t="s">
        <v>5500</v>
      </c>
      <c r="F446" s="72" t="s">
        <v>887</v>
      </c>
      <c r="G446" s="72" t="s">
        <v>352</v>
      </c>
      <c r="H446" s="72" t="s">
        <v>3203</v>
      </c>
      <c r="I446" s="72" t="s">
        <v>5334</v>
      </c>
      <c r="S446" s="71" t="s">
        <v>1599</v>
      </c>
      <c r="T446" s="71" t="s">
        <v>1600</v>
      </c>
      <c r="U446" s="71" t="s">
        <v>1541</v>
      </c>
      <c r="V446" s="71" t="str">
        <f t="array" ref="V446">IFERROR(INDEX(CBGV,SMALL(IF($V$1=$U$2:$U$958,ROW($S$2:$S$958)-1,""),ROW()),1),"")</f>
        <v/>
      </c>
      <c r="X446" s="75"/>
      <c r="Y446"/>
      <c r="Z446" s="77"/>
    </row>
    <row r="447" spans="1:27" ht="15">
      <c r="A447" s="71" t="s">
        <v>6261</v>
      </c>
      <c r="B447" s="71" t="s">
        <v>330</v>
      </c>
      <c r="C447" s="71" t="s">
        <v>6946</v>
      </c>
      <c r="E447" s="72" t="s">
        <v>6261</v>
      </c>
      <c r="F447" s="72" t="s">
        <v>743</v>
      </c>
      <c r="G447" s="72" t="s">
        <v>352</v>
      </c>
      <c r="H447" s="72" t="s">
        <v>4967</v>
      </c>
      <c r="I447" s="72" t="s">
        <v>5363</v>
      </c>
      <c r="S447" s="71" t="s">
        <v>1602</v>
      </c>
      <c r="T447" s="71" t="s">
        <v>1600</v>
      </c>
      <c r="U447" s="71" t="s">
        <v>1541</v>
      </c>
      <c r="V447" s="71" t="str">
        <f t="array" ref="V447">IFERROR(INDEX(CBGV,SMALL(IF($V$1=$U$2:$U$958,ROW($S$2:$S$958)-1,""),ROW()),1),"")</f>
        <v/>
      </c>
      <c r="X447" s="75"/>
      <c r="Y447"/>
      <c r="Z447" s="77"/>
      <c r="AA447" s="81"/>
    </row>
    <row r="448" spans="1:27" ht="15">
      <c r="A448" s="71" t="s">
        <v>5501</v>
      </c>
      <c r="B448" s="71" t="s">
        <v>330</v>
      </c>
      <c r="C448" s="71" t="s">
        <v>6946</v>
      </c>
      <c r="E448" s="72" t="s">
        <v>5501</v>
      </c>
      <c r="F448" s="72" t="s">
        <v>5502</v>
      </c>
      <c r="G448" s="72" t="s">
        <v>430</v>
      </c>
      <c r="H448" s="72" t="s">
        <v>3681</v>
      </c>
      <c r="I448" s="72" t="s">
        <v>5334</v>
      </c>
      <c r="S448" s="71" t="s">
        <v>1605</v>
      </c>
      <c r="T448" s="71" t="s">
        <v>1600</v>
      </c>
      <c r="U448" s="71" t="s">
        <v>1541</v>
      </c>
      <c r="V448" s="71" t="str">
        <f t="array" ref="V448">IFERROR(INDEX(CBGV,SMALL(IF($V$1=$U$2:$U$958,ROW($S$2:$S$958)-1,""),ROW()),1),"")</f>
        <v/>
      </c>
      <c r="X448" s="75"/>
      <c r="Y448"/>
      <c r="Z448" s="77"/>
    </row>
    <row r="449" spans="1:26" ht="15">
      <c r="A449" s="71" t="s">
        <v>5368</v>
      </c>
      <c r="B449" s="71" t="s">
        <v>330</v>
      </c>
      <c r="C449" s="71" t="s">
        <v>6946</v>
      </c>
      <c r="E449" s="72" t="s">
        <v>5368</v>
      </c>
      <c r="F449" s="72" t="s">
        <v>693</v>
      </c>
      <c r="G449" s="72" t="s">
        <v>430</v>
      </c>
      <c r="H449" s="72" t="s">
        <v>4241</v>
      </c>
      <c r="I449" s="72" t="s">
        <v>5363</v>
      </c>
      <c r="S449" s="71" t="s">
        <v>1609</v>
      </c>
      <c r="T449" s="71" t="s">
        <v>1547</v>
      </c>
      <c r="U449" s="71" t="s">
        <v>1541</v>
      </c>
      <c r="V449" s="71" t="str">
        <f t="array" ref="V449">IFERROR(INDEX(CBGV,SMALL(IF($V$1=$U$2:$U$958,ROW($S$2:$S$958)-1,""),ROW()),1),"")</f>
        <v/>
      </c>
      <c r="X449" s="75"/>
      <c r="Y449"/>
      <c r="Z449" s="77"/>
    </row>
    <row r="450" spans="1:26" ht="15">
      <c r="A450" s="71" t="s">
        <v>5949</v>
      </c>
      <c r="B450" s="71" t="s">
        <v>330</v>
      </c>
      <c r="C450" s="71" t="s">
        <v>6946</v>
      </c>
      <c r="E450" s="72" t="s">
        <v>5949</v>
      </c>
      <c r="F450" s="72" t="s">
        <v>2790</v>
      </c>
      <c r="G450" s="72" t="s">
        <v>430</v>
      </c>
      <c r="H450" s="72" t="s">
        <v>3729</v>
      </c>
      <c r="I450" s="72" t="s">
        <v>5334</v>
      </c>
      <c r="S450" s="71" t="s">
        <v>1612</v>
      </c>
      <c r="T450" s="71" t="s">
        <v>1547</v>
      </c>
      <c r="U450" s="71" t="s">
        <v>1541</v>
      </c>
      <c r="V450" s="71" t="str">
        <f t="array" ref="V450">IFERROR(INDEX(CBGV,SMALL(IF($V$1=$U$2:$U$958,ROW($S$2:$S$958)-1,""),ROW()),1),"")</f>
        <v/>
      </c>
      <c r="X450" s="75"/>
      <c r="Y450"/>
      <c r="Z450" s="77"/>
    </row>
    <row r="451" spans="1:26" ht="15">
      <c r="A451" s="71" t="s">
        <v>5672</v>
      </c>
      <c r="B451" s="71" t="s">
        <v>330</v>
      </c>
      <c r="C451" s="71" t="s">
        <v>6946</v>
      </c>
      <c r="E451" s="72" t="s">
        <v>5672</v>
      </c>
      <c r="F451" s="72" t="s">
        <v>342</v>
      </c>
      <c r="G451" s="72" t="s">
        <v>430</v>
      </c>
      <c r="H451" s="72" t="s">
        <v>3684</v>
      </c>
      <c r="I451" s="72" t="s">
        <v>6981</v>
      </c>
      <c r="S451" s="71" t="s">
        <v>1616</v>
      </c>
      <c r="T451" s="71" t="s">
        <v>1547</v>
      </c>
      <c r="U451" s="71" t="s">
        <v>1541</v>
      </c>
      <c r="V451" s="71" t="str">
        <f t="array" ref="V451">IFERROR(INDEX(CBGV,SMALL(IF($V$1=$U$2:$U$958,ROW($S$2:$S$958)-1,""),ROW()),1),"")</f>
        <v/>
      </c>
      <c r="X451" s="75"/>
      <c r="Y451"/>
      <c r="Z451" s="77"/>
    </row>
    <row r="452" spans="1:26" ht="15">
      <c r="A452" s="71" t="s">
        <v>5965</v>
      </c>
      <c r="B452" s="71" t="s">
        <v>330</v>
      </c>
      <c r="C452" s="71" t="s">
        <v>6946</v>
      </c>
      <c r="E452" s="72" t="s">
        <v>5965</v>
      </c>
      <c r="F452" s="72" t="s">
        <v>4463</v>
      </c>
      <c r="G452" s="72" t="s">
        <v>300</v>
      </c>
      <c r="H452" s="72" t="s">
        <v>4486</v>
      </c>
      <c r="I452" s="72" t="s">
        <v>5334</v>
      </c>
      <c r="S452" s="71" t="s">
        <v>1620</v>
      </c>
      <c r="T452" s="71" t="s">
        <v>1621</v>
      </c>
      <c r="U452" s="71" t="s">
        <v>1541</v>
      </c>
      <c r="V452" s="71" t="str">
        <f t="array" ref="V452">IFERROR(INDEX(CBGV,SMALL(IF($V$1=$U$2:$U$958,ROW($S$2:$S$958)-1,""),ROW()),1),"")</f>
        <v/>
      </c>
      <c r="X452" s="75"/>
      <c r="Y452"/>
      <c r="Z452" s="77"/>
    </row>
    <row r="453" spans="1:26" ht="15">
      <c r="A453" s="71" t="s">
        <v>6263</v>
      </c>
      <c r="B453" s="71" t="s">
        <v>330</v>
      </c>
      <c r="C453" s="71" t="s">
        <v>6946</v>
      </c>
      <c r="E453" s="72" t="s">
        <v>6263</v>
      </c>
      <c r="F453" s="72" t="s">
        <v>362</v>
      </c>
      <c r="G453" s="72" t="s">
        <v>300</v>
      </c>
      <c r="H453" s="72" t="s">
        <v>3817</v>
      </c>
      <c r="I453" s="72" t="s">
        <v>5363</v>
      </c>
      <c r="S453" s="71" t="s">
        <v>1625</v>
      </c>
      <c r="T453" s="71" t="s">
        <v>1621</v>
      </c>
      <c r="U453" s="71" t="s">
        <v>1541</v>
      </c>
      <c r="V453" s="71" t="str">
        <f t="array" ref="V453">IFERROR(INDEX(CBGV,SMALL(IF($V$1=$U$2:$U$958,ROW($S$2:$S$958)-1,""),ROW()),1),"")</f>
        <v/>
      </c>
      <c r="X453" s="75"/>
      <c r="Y453"/>
      <c r="Z453" s="77"/>
    </row>
    <row r="454" spans="1:26" ht="15">
      <c r="A454" s="71" t="s">
        <v>5349</v>
      </c>
      <c r="B454" s="71" t="s">
        <v>330</v>
      </c>
      <c r="C454" s="71" t="s">
        <v>6946</v>
      </c>
      <c r="E454" s="72" t="s">
        <v>5349</v>
      </c>
      <c r="F454" s="72" t="s">
        <v>342</v>
      </c>
      <c r="G454" s="72" t="s">
        <v>300</v>
      </c>
      <c r="H454" s="72" t="s">
        <v>3232</v>
      </c>
      <c r="I454" s="72" t="s">
        <v>5334</v>
      </c>
      <c r="S454" s="71" t="s">
        <v>1628</v>
      </c>
      <c r="T454" s="71" t="s">
        <v>1621</v>
      </c>
      <c r="U454" s="71" t="s">
        <v>1541</v>
      </c>
      <c r="V454" s="71" t="str">
        <f t="array" ref="V454">IFERROR(INDEX(CBGV,SMALL(IF($V$1=$U$2:$U$958,ROW($S$2:$S$958)-1,""),ROW()),1),"")</f>
        <v/>
      </c>
      <c r="X454" s="75"/>
      <c r="Y454"/>
      <c r="Z454" s="77"/>
    </row>
    <row r="455" spans="1:26" ht="15">
      <c r="A455" s="71" t="s">
        <v>5369</v>
      </c>
      <c r="B455" s="71" t="s">
        <v>330</v>
      </c>
      <c r="C455" s="71" t="s">
        <v>6946</v>
      </c>
      <c r="E455" s="72" t="s">
        <v>5369</v>
      </c>
      <c r="F455" s="72" t="s">
        <v>3618</v>
      </c>
      <c r="G455" s="72" t="s">
        <v>426</v>
      </c>
      <c r="H455" s="72" t="s">
        <v>1102</v>
      </c>
      <c r="I455" s="72" t="s">
        <v>5363</v>
      </c>
      <c r="S455" s="71" t="s">
        <v>1634</v>
      </c>
      <c r="T455" s="71" t="s">
        <v>1621</v>
      </c>
      <c r="U455" s="71" t="s">
        <v>1541</v>
      </c>
      <c r="V455" s="71" t="str">
        <f t="array" ref="V455">IFERROR(INDEX(CBGV,SMALL(IF($V$1=$U$2:$U$958,ROW($S$2:$S$958)-1,""),ROW()),1),"")</f>
        <v/>
      </c>
      <c r="X455" s="75"/>
      <c r="Y455"/>
      <c r="Z455" s="77"/>
    </row>
    <row r="456" spans="1:26" ht="15">
      <c r="A456" s="71" t="s">
        <v>5520</v>
      </c>
      <c r="B456" s="71" t="s">
        <v>330</v>
      </c>
      <c r="C456" s="71" t="s">
        <v>6946</v>
      </c>
      <c r="E456" s="72" t="s">
        <v>5520</v>
      </c>
      <c r="F456" s="72" t="s">
        <v>2698</v>
      </c>
      <c r="G456" s="72" t="s">
        <v>1343</v>
      </c>
      <c r="H456" s="72" t="s">
        <v>3194</v>
      </c>
      <c r="I456" s="72" t="s">
        <v>5334</v>
      </c>
      <c r="S456" s="71" t="s">
        <v>1637</v>
      </c>
      <c r="T456" s="71" t="s">
        <v>1638</v>
      </c>
      <c r="U456" s="71" t="s">
        <v>1541</v>
      </c>
      <c r="V456" s="71" t="str">
        <f t="array" ref="V456">IFERROR(INDEX(CBGV,SMALL(IF($V$1=$U$2:$U$958,ROW($S$2:$S$958)-1,""),ROW()),1),"")</f>
        <v/>
      </c>
      <c r="X456" s="75"/>
      <c r="Y456"/>
      <c r="Z456" s="77"/>
    </row>
    <row r="457" spans="1:26" ht="15">
      <c r="A457" s="71" t="s">
        <v>6266</v>
      </c>
      <c r="B457" s="71" t="s">
        <v>330</v>
      </c>
      <c r="C457" s="71" t="s">
        <v>6946</v>
      </c>
      <c r="E457" s="72" t="s">
        <v>6266</v>
      </c>
      <c r="F457" s="72" t="s">
        <v>362</v>
      </c>
      <c r="G457" s="72" t="s">
        <v>1343</v>
      </c>
      <c r="H457" s="72" t="s">
        <v>2977</v>
      </c>
      <c r="I457" s="72" t="s">
        <v>6981</v>
      </c>
      <c r="S457" s="71" t="s">
        <v>1642</v>
      </c>
      <c r="T457" s="71" t="s">
        <v>1638</v>
      </c>
      <c r="U457" s="71" t="s">
        <v>1541</v>
      </c>
      <c r="V457" s="71" t="str">
        <f t="array" ref="V457">IFERROR(INDEX(CBGV,SMALL(IF($V$1=$U$2:$U$958,ROW($S$2:$S$958)-1,""),ROW()),1),"")</f>
        <v/>
      </c>
      <c r="X457" s="75"/>
      <c r="Y457"/>
      <c r="Z457" s="77"/>
    </row>
    <row r="458" spans="1:26" ht="15">
      <c r="A458" s="71" t="s">
        <v>5350</v>
      </c>
      <c r="B458" s="71" t="s">
        <v>330</v>
      </c>
      <c r="C458" s="71" t="s">
        <v>6959</v>
      </c>
      <c r="E458" s="72" t="s">
        <v>5350</v>
      </c>
      <c r="F458" s="72" t="s">
        <v>1194</v>
      </c>
      <c r="G458" s="72" t="s">
        <v>5302</v>
      </c>
      <c r="H458" s="72" t="s">
        <v>2214</v>
      </c>
      <c r="I458" s="72" t="s">
        <v>5334</v>
      </c>
      <c r="S458" s="71" t="s">
        <v>1645</v>
      </c>
      <c r="T458" s="71" t="s">
        <v>1585</v>
      </c>
      <c r="U458" s="71" t="s">
        <v>1541</v>
      </c>
      <c r="V458" s="71" t="str">
        <f t="array" ref="V458">IFERROR(INDEX(CBGV,SMALL(IF($V$1=$U$2:$U$958,ROW($S$2:$S$958)-1,""),ROW()),1),"")</f>
        <v/>
      </c>
      <c r="X458" s="75"/>
      <c r="Y458"/>
      <c r="Z458" s="77"/>
    </row>
    <row r="459" spans="1:26" ht="15">
      <c r="A459" s="71" t="s">
        <v>6265</v>
      </c>
      <c r="B459" s="71" t="s">
        <v>330</v>
      </c>
      <c r="C459" s="71" t="s">
        <v>6959</v>
      </c>
      <c r="E459" s="72" t="s">
        <v>6265</v>
      </c>
      <c r="F459" s="72" t="s">
        <v>113</v>
      </c>
      <c r="G459" s="72" t="s">
        <v>3496</v>
      </c>
      <c r="H459" s="72" t="s">
        <v>2526</v>
      </c>
      <c r="I459" s="72" t="s">
        <v>5363</v>
      </c>
      <c r="S459" s="71" t="s">
        <v>1649</v>
      </c>
      <c r="T459" s="71" t="s">
        <v>1638</v>
      </c>
      <c r="U459" s="71" t="s">
        <v>1541</v>
      </c>
      <c r="V459" s="71" t="str">
        <f t="array" ref="V459">IFERROR(INDEX(CBGV,SMALL(IF($V$1=$U$2:$U$958,ROW($S$2:$S$958)-1,""),ROW()),1),"")</f>
        <v/>
      </c>
      <c r="X459" s="75"/>
      <c r="Y459"/>
      <c r="Z459" s="77"/>
    </row>
    <row r="460" spans="1:26" ht="15">
      <c r="A460" s="71" t="s">
        <v>1287</v>
      </c>
      <c r="B460" s="71" t="s">
        <v>330</v>
      </c>
      <c r="C460" s="71" t="s">
        <v>6959</v>
      </c>
      <c r="E460" s="72" t="s">
        <v>1287</v>
      </c>
      <c r="F460" s="72" t="s">
        <v>1288</v>
      </c>
      <c r="G460" s="72" t="s">
        <v>129</v>
      </c>
      <c r="H460" s="72" t="s">
        <v>1289</v>
      </c>
      <c r="I460" s="72" t="s">
        <v>1290</v>
      </c>
      <c r="S460" s="71" t="s">
        <v>1654</v>
      </c>
      <c r="T460" s="71" t="s">
        <v>1655</v>
      </c>
      <c r="U460" s="71" t="s">
        <v>1541</v>
      </c>
      <c r="V460" s="71" t="str">
        <f t="array" ref="V460">IFERROR(INDEX(CBGV,SMALL(IF($V$1=$U$2:$U$958,ROW($S$2:$S$958)-1,""),ROW()),1),"")</f>
        <v/>
      </c>
      <c r="X460" s="75"/>
      <c r="Y460"/>
      <c r="Z460" s="77"/>
    </row>
    <row r="461" spans="1:26" ht="15">
      <c r="A461" s="71" t="s">
        <v>5541</v>
      </c>
      <c r="B461" s="71" t="s">
        <v>330</v>
      </c>
      <c r="C461" s="71" t="s">
        <v>6959</v>
      </c>
      <c r="E461" s="72" t="s">
        <v>5541</v>
      </c>
      <c r="F461" s="72" t="s">
        <v>5542</v>
      </c>
      <c r="G461" s="72" t="s">
        <v>129</v>
      </c>
      <c r="H461" s="72" t="s">
        <v>3817</v>
      </c>
      <c r="I461" s="72" t="s">
        <v>5334</v>
      </c>
      <c r="S461" s="71" t="s">
        <v>1658</v>
      </c>
      <c r="T461" s="71" t="s">
        <v>1655</v>
      </c>
      <c r="U461" s="71" t="s">
        <v>1541</v>
      </c>
      <c r="V461" s="71" t="str">
        <f t="array" ref="V461">IFERROR(INDEX(CBGV,SMALL(IF($V$1=$U$2:$U$958,ROW($S$2:$S$958)-1,""),ROW()),1),"")</f>
        <v/>
      </c>
      <c r="X461" s="75"/>
      <c r="Y461"/>
      <c r="Z461" s="77"/>
    </row>
    <row r="462" spans="1:26" ht="15">
      <c r="A462" s="71" t="s">
        <v>6264</v>
      </c>
      <c r="B462" s="71" t="s">
        <v>330</v>
      </c>
      <c r="C462" s="71" t="s">
        <v>6959</v>
      </c>
      <c r="E462" s="72" t="s">
        <v>6264</v>
      </c>
      <c r="F462" s="72" t="s">
        <v>4571</v>
      </c>
      <c r="G462" s="72" t="s">
        <v>129</v>
      </c>
      <c r="H462" s="72" t="s">
        <v>1222</v>
      </c>
      <c r="I462" s="72" t="s">
        <v>5363</v>
      </c>
      <c r="S462" s="71" t="s">
        <v>1663</v>
      </c>
      <c r="T462" s="71" t="s">
        <v>1655</v>
      </c>
      <c r="U462" s="71" t="s">
        <v>1541</v>
      </c>
      <c r="V462" s="71" t="str">
        <f t="array" ref="V462">IFERROR(INDEX(CBGV,SMALL(IF($V$1=$U$2:$U$958,ROW($S$2:$S$958)-1,""),ROW()),1),"")</f>
        <v/>
      </c>
      <c r="X462" s="75"/>
      <c r="Y462"/>
      <c r="Z462" s="77"/>
    </row>
    <row r="463" spans="1:26" ht="15">
      <c r="A463" s="71" t="s">
        <v>5544</v>
      </c>
      <c r="B463" s="71" t="s">
        <v>330</v>
      </c>
      <c r="C463" s="71" t="s">
        <v>6959</v>
      </c>
      <c r="E463" s="72" t="s">
        <v>5544</v>
      </c>
      <c r="F463" s="72" t="s">
        <v>5545</v>
      </c>
      <c r="G463" s="72" t="s">
        <v>309</v>
      </c>
      <c r="H463" s="72" t="s">
        <v>4005</v>
      </c>
      <c r="I463" s="72" t="s">
        <v>5334</v>
      </c>
      <c r="S463" s="71" t="s">
        <v>1667</v>
      </c>
      <c r="T463" s="71" t="s">
        <v>1668</v>
      </c>
      <c r="U463" s="71" t="s">
        <v>1541</v>
      </c>
      <c r="V463" s="71" t="str">
        <f t="array" ref="V463">IFERROR(INDEX(CBGV,SMALL(IF($V$1=$U$2:$U$958,ROW($S$2:$S$958)-1,""),ROW()),1),"")</f>
        <v/>
      </c>
      <c r="X463" s="75"/>
      <c r="Y463"/>
      <c r="Z463" s="77"/>
    </row>
    <row r="464" spans="1:26" ht="15">
      <c r="A464" s="71" t="s">
        <v>5673</v>
      </c>
      <c r="B464" s="71" t="s">
        <v>330</v>
      </c>
      <c r="C464" s="71" t="s">
        <v>6959</v>
      </c>
      <c r="E464" s="72" t="s">
        <v>5673</v>
      </c>
      <c r="F464" s="72" t="s">
        <v>581</v>
      </c>
      <c r="G464" s="72" t="s">
        <v>309</v>
      </c>
      <c r="H464" s="72" t="s">
        <v>1045</v>
      </c>
      <c r="I464" s="72" t="s">
        <v>5363</v>
      </c>
      <c r="S464" s="71" t="s">
        <v>1671</v>
      </c>
      <c r="T464" s="71" t="s">
        <v>1540</v>
      </c>
      <c r="U464" s="71" t="s">
        <v>1541</v>
      </c>
      <c r="V464" s="71" t="str">
        <f t="array" ref="V464">IFERROR(INDEX(CBGV,SMALL(IF($V$1=$U$2:$U$958,ROW($S$2:$S$958)-1,""),ROW()),1),"")</f>
        <v/>
      </c>
      <c r="X464" s="75"/>
      <c r="Y464"/>
      <c r="Z464" s="77"/>
    </row>
    <row r="465" spans="1:27" ht="15">
      <c r="A465" s="71" t="s">
        <v>5543</v>
      </c>
      <c r="B465" s="71" t="s">
        <v>330</v>
      </c>
      <c r="C465" s="71" t="s">
        <v>6959</v>
      </c>
      <c r="E465" s="72" t="s">
        <v>5543</v>
      </c>
      <c r="F465" s="72" t="s">
        <v>102</v>
      </c>
      <c r="G465" s="72" t="s">
        <v>309</v>
      </c>
      <c r="H465" s="72" t="s">
        <v>3427</v>
      </c>
      <c r="I465" s="72" t="s">
        <v>6981</v>
      </c>
      <c r="S465" s="71" t="s">
        <v>1674</v>
      </c>
      <c r="T465" s="71" t="s">
        <v>1668</v>
      </c>
      <c r="U465" s="71" t="s">
        <v>1541</v>
      </c>
      <c r="V465" s="71" t="str">
        <f t="array" ref="V465">IFERROR(INDEX(CBGV,SMALL(IF($V$1=$U$2:$U$958,ROW($S$2:$S$958)-1,""),ROW()),1),"")</f>
        <v/>
      </c>
      <c r="X465" s="75"/>
      <c r="Y465"/>
      <c r="Z465" s="77"/>
    </row>
    <row r="466" spans="1:27" ht="15">
      <c r="A466" s="71" t="s">
        <v>6108</v>
      </c>
      <c r="B466" s="71" t="s">
        <v>330</v>
      </c>
      <c r="C466" s="71" t="s">
        <v>6959</v>
      </c>
      <c r="E466" s="72" t="s">
        <v>6108</v>
      </c>
      <c r="F466" s="72" t="s">
        <v>887</v>
      </c>
      <c r="G466" s="72" t="s">
        <v>309</v>
      </c>
      <c r="H466" s="72" t="s">
        <v>1477</v>
      </c>
      <c r="I466" s="72" t="s">
        <v>5363</v>
      </c>
      <c r="S466" s="71" t="s">
        <v>1677</v>
      </c>
      <c r="T466" s="71" t="s">
        <v>1678</v>
      </c>
      <c r="U466" s="71" t="s">
        <v>1541</v>
      </c>
      <c r="V466" s="71" t="str">
        <f t="array" ref="V466">IFERROR(INDEX(CBGV,SMALL(IF($V$1=$U$2:$U$958,ROW($S$2:$S$958)-1,""),ROW()),1),"")</f>
        <v/>
      </c>
      <c r="X466" s="75"/>
      <c r="Y466"/>
      <c r="Z466" s="77"/>
    </row>
    <row r="467" spans="1:27" ht="15">
      <c r="A467" s="71" t="s">
        <v>5539</v>
      </c>
      <c r="B467" s="71" t="s">
        <v>330</v>
      </c>
      <c r="C467" s="71" t="s">
        <v>6959</v>
      </c>
      <c r="E467" s="72" t="s">
        <v>5539</v>
      </c>
      <c r="F467" s="72" t="s">
        <v>5540</v>
      </c>
      <c r="G467" s="72" t="s">
        <v>309</v>
      </c>
      <c r="H467" s="72" t="s">
        <v>4132</v>
      </c>
      <c r="I467" s="72" t="s">
        <v>5334</v>
      </c>
      <c r="S467" s="71" t="s">
        <v>1681</v>
      </c>
      <c r="T467" s="71" t="s">
        <v>1678</v>
      </c>
      <c r="U467" s="71" t="s">
        <v>1541</v>
      </c>
      <c r="V467" s="71" t="str">
        <f t="array" ref="V467">IFERROR(INDEX(CBGV,SMALL(IF($V$1=$U$2:$U$958,ROW($S$2:$S$958)-1,""),ROW()),1),"")</f>
        <v/>
      </c>
      <c r="X467" s="75"/>
      <c r="Y467"/>
      <c r="Z467" s="77"/>
    </row>
    <row r="468" spans="1:27" ht="15">
      <c r="A468" s="71" t="s">
        <v>5372</v>
      </c>
      <c r="B468" s="71" t="s">
        <v>330</v>
      </c>
      <c r="C468" s="71" t="s">
        <v>6959</v>
      </c>
      <c r="E468" s="72" t="s">
        <v>5372</v>
      </c>
      <c r="F468" s="72" t="s">
        <v>5373</v>
      </c>
      <c r="G468" s="72" t="s">
        <v>309</v>
      </c>
      <c r="H468" s="72" t="s">
        <v>3158</v>
      </c>
      <c r="I468" s="72" t="s">
        <v>5363</v>
      </c>
      <c r="S468" s="71" t="s">
        <v>1685</v>
      </c>
      <c r="T468" s="71" t="s">
        <v>1678</v>
      </c>
      <c r="U468" s="71" t="s">
        <v>1541</v>
      </c>
      <c r="V468" s="71" t="str">
        <f t="array" ref="V468">IFERROR(INDEX(CBGV,SMALL(IF($V$1=$U$2:$U$958,ROW($S$2:$S$958)-1,""),ROW()),1),"")</f>
        <v/>
      </c>
      <c r="X468" s="75"/>
      <c r="Y468"/>
      <c r="Z468" s="77"/>
    </row>
    <row r="469" spans="1:27" ht="15">
      <c r="A469" s="71" t="s">
        <v>5563</v>
      </c>
      <c r="B469" s="71" t="s">
        <v>330</v>
      </c>
      <c r="C469" s="71" t="s">
        <v>6959</v>
      </c>
      <c r="E469" s="72" t="s">
        <v>5563</v>
      </c>
      <c r="F469" s="72" t="s">
        <v>113</v>
      </c>
      <c r="G469" s="72" t="s">
        <v>162</v>
      </c>
      <c r="H469" s="72" t="s">
        <v>3173</v>
      </c>
      <c r="I469" s="72" t="s">
        <v>5334</v>
      </c>
      <c r="S469" s="71" t="s">
        <v>1689</v>
      </c>
      <c r="T469" s="71" t="s">
        <v>1690</v>
      </c>
      <c r="U469" s="71" t="s">
        <v>1541</v>
      </c>
      <c r="V469" s="71" t="str">
        <f t="array" ref="V469">IFERROR(INDEX(CBGV,SMALL(IF($V$1=$U$2:$U$958,ROW($S$2:$S$958)-1,""),ROW()),1),"")</f>
        <v/>
      </c>
      <c r="X469" s="75"/>
      <c r="Y469"/>
      <c r="Z469" s="77"/>
    </row>
    <row r="470" spans="1:27" ht="15">
      <c r="A470" s="71" t="s">
        <v>6106</v>
      </c>
      <c r="B470" s="71" t="s">
        <v>330</v>
      </c>
      <c r="C470" s="71" t="s">
        <v>6959</v>
      </c>
      <c r="E470" s="72" t="s">
        <v>6106</v>
      </c>
      <c r="F470" s="72" t="s">
        <v>6107</v>
      </c>
      <c r="G470" s="72" t="s">
        <v>1528</v>
      </c>
      <c r="H470" s="72" t="s">
        <v>3568</v>
      </c>
      <c r="I470" s="72" t="s">
        <v>5363</v>
      </c>
      <c r="S470" s="71" t="s">
        <v>1693</v>
      </c>
      <c r="T470" s="71" t="s">
        <v>1690</v>
      </c>
      <c r="U470" s="71" t="s">
        <v>1541</v>
      </c>
      <c r="V470" s="71" t="str">
        <f t="array" ref="V470">IFERROR(INDEX(CBGV,SMALL(IF($V$1=$U$2:$U$958,ROW($S$2:$S$958)-1,""),ROW()),1),"")</f>
        <v/>
      </c>
      <c r="X470" s="75"/>
      <c r="Y470"/>
      <c r="Z470" s="77"/>
    </row>
    <row r="471" spans="1:27" ht="15">
      <c r="A471" s="71" t="s">
        <v>5977</v>
      </c>
      <c r="B471" s="71" t="s">
        <v>330</v>
      </c>
      <c r="C471" s="71" t="s">
        <v>6959</v>
      </c>
      <c r="E471" s="72" t="s">
        <v>5977</v>
      </c>
      <c r="F471" s="72" t="s">
        <v>4578</v>
      </c>
      <c r="G471" s="72" t="s">
        <v>59</v>
      </c>
      <c r="H471" s="72" t="s">
        <v>2614</v>
      </c>
      <c r="I471" s="72" t="s">
        <v>5334</v>
      </c>
      <c r="S471" s="71" t="s">
        <v>1697</v>
      </c>
      <c r="T471" s="71" t="s">
        <v>1690</v>
      </c>
      <c r="U471" s="71" t="s">
        <v>1541</v>
      </c>
      <c r="V471" s="71" t="str">
        <f t="array" ref="V471">IFERROR(INDEX(CBGV,SMALL(IF($V$1=$U$2:$U$958,ROW($S$2:$S$958)-1,""),ROW()),1),"")</f>
        <v/>
      </c>
      <c r="X471" s="75"/>
      <c r="Y471"/>
      <c r="Z471" s="77"/>
    </row>
    <row r="472" spans="1:27" ht="15">
      <c r="A472" s="71" t="s">
        <v>6267</v>
      </c>
      <c r="B472" s="71" t="s">
        <v>330</v>
      </c>
      <c r="C472" s="71" t="s">
        <v>6959</v>
      </c>
      <c r="E472" s="72" t="s">
        <v>6267</v>
      </c>
      <c r="F472" s="72" t="s">
        <v>6268</v>
      </c>
      <c r="G472" s="72" t="s">
        <v>5119</v>
      </c>
      <c r="H472" s="72" t="s">
        <v>3035</v>
      </c>
      <c r="I472" s="72" t="s">
        <v>5363</v>
      </c>
      <c r="S472" s="71" t="s">
        <v>1700</v>
      </c>
      <c r="T472" s="71" t="s">
        <v>1581</v>
      </c>
      <c r="U472" s="71" t="s">
        <v>1541</v>
      </c>
      <c r="V472" s="71" t="str">
        <f t="array" ref="V472">IFERROR(INDEX(CBGV,SMALL(IF($V$1=$U$2:$U$958,ROW($S$2:$S$958)-1,""),ROW()),1),"")</f>
        <v/>
      </c>
      <c r="X472" s="75"/>
      <c r="Y472"/>
      <c r="Z472" s="77"/>
    </row>
    <row r="473" spans="1:27" ht="15">
      <c r="A473" s="71" t="s">
        <v>5564</v>
      </c>
      <c r="B473" s="71" t="s">
        <v>330</v>
      </c>
      <c r="C473" s="71" t="s">
        <v>6959</v>
      </c>
      <c r="E473" s="72" t="s">
        <v>5564</v>
      </c>
      <c r="F473" s="72" t="s">
        <v>313</v>
      </c>
      <c r="G473" s="72" t="s">
        <v>216</v>
      </c>
      <c r="H473" s="72" t="s">
        <v>3815</v>
      </c>
      <c r="I473" s="72" t="s">
        <v>5334</v>
      </c>
      <c r="S473" s="71" t="s">
        <v>1704</v>
      </c>
      <c r="T473" s="71" t="s">
        <v>1638</v>
      </c>
      <c r="U473" s="71" t="s">
        <v>1541</v>
      </c>
      <c r="V473" s="71" t="str">
        <f t="array" ref="V473">IFERROR(INDEX(CBGV,SMALL(IF($V$1=$U$2:$U$958,ROW($S$2:$S$958)-1,""),ROW()),1),"")</f>
        <v/>
      </c>
      <c r="X473" s="75"/>
      <c r="Y473"/>
      <c r="Z473" s="77"/>
    </row>
    <row r="474" spans="1:27" ht="15">
      <c r="A474" s="71" t="s">
        <v>5374</v>
      </c>
      <c r="B474" s="71" t="s">
        <v>330</v>
      </c>
      <c r="C474" s="71" t="s">
        <v>6959</v>
      </c>
      <c r="E474" s="72" t="s">
        <v>5374</v>
      </c>
      <c r="F474" s="72" t="s">
        <v>113</v>
      </c>
      <c r="G474" s="72" t="s">
        <v>216</v>
      </c>
      <c r="H474" s="72" t="s">
        <v>4505</v>
      </c>
      <c r="I474" s="72" t="s">
        <v>5363</v>
      </c>
      <c r="S474" s="71" t="s">
        <v>1707</v>
      </c>
      <c r="T474" s="71" t="s">
        <v>1638</v>
      </c>
      <c r="U474" s="71" t="s">
        <v>1541</v>
      </c>
      <c r="V474" s="71" t="str">
        <f t="array" ref="V474">IFERROR(INDEX(CBGV,SMALL(IF($V$1=$U$2:$U$958,ROW($S$2:$S$958)-1,""),ROW()),1),"")</f>
        <v/>
      </c>
      <c r="X474" s="75"/>
      <c r="Y474"/>
      <c r="Z474" s="77"/>
    </row>
    <row r="475" spans="1:27" ht="15">
      <c r="A475" s="71" t="s">
        <v>5565</v>
      </c>
      <c r="B475" s="71" t="s">
        <v>330</v>
      </c>
      <c r="C475" s="71" t="s">
        <v>6959</v>
      </c>
      <c r="E475" s="72" t="s">
        <v>5565</v>
      </c>
      <c r="F475" s="72" t="s">
        <v>1780</v>
      </c>
      <c r="G475" s="72" t="s">
        <v>140</v>
      </c>
      <c r="H475" s="72" t="s">
        <v>2199</v>
      </c>
      <c r="I475" s="72" t="s">
        <v>5334</v>
      </c>
      <c r="S475" s="71" t="s">
        <v>1711</v>
      </c>
      <c r="T475" s="71" t="s">
        <v>1540</v>
      </c>
      <c r="U475" s="71" t="s">
        <v>1541</v>
      </c>
      <c r="V475" s="71" t="str">
        <f t="array" ref="V475">IFERROR(INDEX(CBGV,SMALL(IF($V$1=$U$2:$U$958,ROW($S$2:$S$958)-1,""),ROW()),1),"")</f>
        <v/>
      </c>
      <c r="X475" s="75"/>
      <c r="Y475"/>
      <c r="Z475" s="77"/>
    </row>
    <row r="476" spans="1:27" ht="15">
      <c r="A476" s="71" t="s">
        <v>5375</v>
      </c>
      <c r="B476" s="71" t="s">
        <v>330</v>
      </c>
      <c r="C476" s="71" t="s">
        <v>6959</v>
      </c>
      <c r="E476" s="72" t="s">
        <v>5375</v>
      </c>
      <c r="F476" s="72" t="s">
        <v>5376</v>
      </c>
      <c r="G476" s="72" t="s">
        <v>140</v>
      </c>
      <c r="H476" s="72" t="s">
        <v>975</v>
      </c>
      <c r="I476" s="72" t="s">
        <v>5363</v>
      </c>
      <c r="S476" s="71" t="s">
        <v>1715</v>
      </c>
      <c r="T476" s="71" t="s">
        <v>1540</v>
      </c>
      <c r="U476" s="71" t="s">
        <v>1541</v>
      </c>
      <c r="V476" s="71" t="str">
        <f t="array" ref="V476">IFERROR(INDEX(CBGV,SMALL(IF($V$1=$U$2:$U$958,ROW($S$2:$S$958)-1,""),ROW()),1),"")</f>
        <v/>
      </c>
      <c r="X476" s="75"/>
      <c r="Y476"/>
      <c r="Z476" s="77"/>
    </row>
    <row r="477" spans="1:27" ht="15">
      <c r="A477" s="71" t="s">
        <v>5566</v>
      </c>
      <c r="B477" s="71" t="s">
        <v>330</v>
      </c>
      <c r="C477" s="71" t="s">
        <v>6959</v>
      </c>
      <c r="E477" s="72" t="s">
        <v>5566</v>
      </c>
      <c r="F477" s="72" t="s">
        <v>5567</v>
      </c>
      <c r="G477" s="72" t="s">
        <v>140</v>
      </c>
      <c r="H477" s="72" t="s">
        <v>2436</v>
      </c>
      <c r="I477" s="72" t="s">
        <v>5334</v>
      </c>
      <c r="S477" s="71" t="s">
        <v>1719</v>
      </c>
      <c r="T477" s="71" t="s">
        <v>1720</v>
      </c>
      <c r="U477" s="71" t="s">
        <v>1541</v>
      </c>
      <c r="V477" s="71" t="str">
        <f t="array" ref="V477">IFERROR(INDEX(CBGV,SMALL(IF($V$1=$U$2:$U$958,ROW($S$2:$S$958)-1,""),ROW()),1),"")</f>
        <v/>
      </c>
      <c r="X477"/>
      <c r="Y477"/>
      <c r="Z477"/>
      <c r="AA477"/>
    </row>
    <row r="478" spans="1:27" ht="15">
      <c r="A478" s="71" t="s">
        <v>5676</v>
      </c>
      <c r="B478" s="71" t="s">
        <v>330</v>
      </c>
      <c r="C478" s="71" t="s">
        <v>6959</v>
      </c>
      <c r="E478" s="72" t="s">
        <v>5676</v>
      </c>
      <c r="F478" s="72" t="s">
        <v>2168</v>
      </c>
      <c r="G478" s="72" t="s">
        <v>140</v>
      </c>
      <c r="H478" s="72" t="s">
        <v>3247</v>
      </c>
      <c r="I478" s="72" t="s">
        <v>5363</v>
      </c>
      <c r="S478" s="71" t="s">
        <v>1724</v>
      </c>
      <c r="T478" s="71" t="s">
        <v>1720</v>
      </c>
      <c r="U478" s="71" t="s">
        <v>1541</v>
      </c>
      <c r="V478" s="71" t="str">
        <f t="array" ref="V478">IFERROR(INDEX(CBGV,SMALL(IF($V$1=$U$2:$U$958,ROW($S$2:$S$958)-1,""),ROW()),1),"")</f>
        <v/>
      </c>
      <c r="X478"/>
      <c r="Y478"/>
      <c r="Z478"/>
      <c r="AA478"/>
    </row>
    <row r="479" spans="1:27" ht="15">
      <c r="A479" s="71" t="s">
        <v>5354</v>
      </c>
      <c r="B479" s="71" t="s">
        <v>330</v>
      </c>
      <c r="C479" s="71" t="s">
        <v>6959</v>
      </c>
      <c r="E479" s="72" t="s">
        <v>5354</v>
      </c>
      <c r="F479" s="72" t="s">
        <v>2751</v>
      </c>
      <c r="G479" s="72" t="s">
        <v>1970</v>
      </c>
      <c r="H479" s="72" t="s">
        <v>2499</v>
      </c>
      <c r="I479" s="72" t="s">
        <v>5334</v>
      </c>
      <c r="S479" s="71" t="s">
        <v>1727</v>
      </c>
      <c r="T479" s="71" t="s">
        <v>1547</v>
      </c>
      <c r="U479" s="71" t="s">
        <v>1541</v>
      </c>
      <c r="V479" s="71" t="str">
        <f t="array" ref="V479">IFERROR(INDEX(CBGV,SMALL(IF($V$1=$U$2:$U$958,ROW($S$2:$S$958)-1,""),ROW()),1),"")</f>
        <v/>
      </c>
      <c r="X479"/>
      <c r="Y479"/>
      <c r="Z479"/>
      <c r="AA479"/>
    </row>
    <row r="480" spans="1:27" ht="15">
      <c r="A480" s="71" t="s">
        <v>5675</v>
      </c>
      <c r="B480" s="71" t="s">
        <v>330</v>
      </c>
      <c r="C480" s="71" t="s">
        <v>6959</v>
      </c>
      <c r="E480" s="72" t="s">
        <v>5675</v>
      </c>
      <c r="F480" s="72" t="s">
        <v>4749</v>
      </c>
      <c r="G480" s="72" t="s">
        <v>1313</v>
      </c>
      <c r="H480" s="72" t="s">
        <v>975</v>
      </c>
      <c r="I480" s="72" t="s">
        <v>5363</v>
      </c>
      <c r="S480" s="71" t="s">
        <v>1730</v>
      </c>
      <c r="T480" s="71" t="s">
        <v>1547</v>
      </c>
      <c r="U480" s="71" t="s">
        <v>1541</v>
      </c>
      <c r="V480" s="71" t="str">
        <f t="array" ref="V480">IFERROR(INDEX(CBGV,SMALL(IF($V$1=$U$2:$U$958,ROW($S$2:$S$958)-1,""),ROW()),1),"")</f>
        <v/>
      </c>
      <c r="X480"/>
      <c r="Y480"/>
      <c r="Z480"/>
      <c r="AA480"/>
    </row>
    <row r="481" spans="1:27" ht="15">
      <c r="A481" s="71" t="s">
        <v>5569</v>
      </c>
      <c r="B481" s="71" t="s">
        <v>330</v>
      </c>
      <c r="C481" s="71" t="s">
        <v>6959</v>
      </c>
      <c r="E481" s="72" t="s">
        <v>5569</v>
      </c>
      <c r="F481" s="72" t="s">
        <v>2768</v>
      </c>
      <c r="G481" s="72" t="s">
        <v>460</v>
      </c>
      <c r="H481" s="72" t="s">
        <v>1102</v>
      </c>
      <c r="I481" s="72" t="s">
        <v>5334</v>
      </c>
      <c r="S481" s="71" t="s">
        <v>1733</v>
      </c>
      <c r="T481" s="71" t="s">
        <v>1720</v>
      </c>
      <c r="U481" s="71" t="s">
        <v>1541</v>
      </c>
      <c r="V481" s="71" t="str">
        <f t="array" ref="V481">IFERROR(INDEX(CBGV,SMALL(IF($V$1=$U$2:$U$958,ROW($S$2:$S$958)-1,""),ROW()),1),"")</f>
        <v/>
      </c>
      <c r="X481"/>
      <c r="Y481"/>
      <c r="Z481"/>
      <c r="AA481"/>
    </row>
    <row r="482" spans="1:27" ht="15">
      <c r="A482" s="71" t="s">
        <v>6270</v>
      </c>
      <c r="B482" s="71" t="s">
        <v>330</v>
      </c>
      <c r="C482" s="71" t="s">
        <v>6959</v>
      </c>
      <c r="E482" s="72" t="s">
        <v>6270</v>
      </c>
      <c r="F482" s="72" t="s">
        <v>824</v>
      </c>
      <c r="G482" s="72" t="s">
        <v>1513</v>
      </c>
      <c r="H482" s="72" t="s">
        <v>3870</v>
      </c>
      <c r="I482" s="72" t="s">
        <v>5363</v>
      </c>
      <c r="S482" s="71" t="s">
        <v>1737</v>
      </c>
      <c r="T482" s="71" t="s">
        <v>1720</v>
      </c>
      <c r="U482" s="71" t="s">
        <v>1541</v>
      </c>
      <c r="V482" s="71" t="str">
        <f t="array" ref="V482">IFERROR(INDEX(CBGV,SMALL(IF($V$1=$U$2:$U$958,ROW($S$2:$S$958)-1,""),ROW()),1),"")</f>
        <v/>
      </c>
      <c r="X482"/>
      <c r="Y482"/>
      <c r="Z482"/>
      <c r="AA482"/>
    </row>
    <row r="483" spans="1:27" ht="15">
      <c r="A483" s="71" t="s">
        <v>5568</v>
      </c>
      <c r="B483" s="71" t="s">
        <v>330</v>
      </c>
      <c r="C483" s="71" t="s">
        <v>6959</v>
      </c>
      <c r="E483" s="72" t="s">
        <v>5568</v>
      </c>
      <c r="F483" s="72" t="s">
        <v>3636</v>
      </c>
      <c r="G483" s="72" t="s">
        <v>847</v>
      </c>
      <c r="H483" s="72" t="s">
        <v>1130</v>
      </c>
      <c r="I483" s="72" t="s">
        <v>5334</v>
      </c>
      <c r="S483" s="71" t="s">
        <v>1738</v>
      </c>
      <c r="T483" s="71" t="s">
        <v>1547</v>
      </c>
      <c r="U483" s="71" t="s">
        <v>1541</v>
      </c>
      <c r="V483" s="71" t="str">
        <f t="array" ref="V483">IFERROR(INDEX(CBGV,SMALL(IF($V$1=$U$2:$U$958,ROW($S$2:$S$958)-1,""),ROW()),1),"")</f>
        <v/>
      </c>
      <c r="X483"/>
      <c r="Y483"/>
      <c r="Z483"/>
      <c r="AA483"/>
    </row>
    <row r="484" spans="1:27" ht="15">
      <c r="A484" s="71" t="s">
        <v>6269</v>
      </c>
      <c r="B484" s="71" t="s">
        <v>330</v>
      </c>
      <c r="C484" s="71" t="s">
        <v>6959</v>
      </c>
      <c r="E484" s="72" t="s">
        <v>6269</v>
      </c>
      <c r="F484" s="72" t="s">
        <v>113</v>
      </c>
      <c r="G484" s="72" t="s">
        <v>847</v>
      </c>
      <c r="H484" s="72" t="s">
        <v>3006</v>
      </c>
      <c r="I484" s="72" t="s">
        <v>5363</v>
      </c>
      <c r="S484" s="71" t="s">
        <v>1741</v>
      </c>
      <c r="T484" s="71" t="s">
        <v>1547</v>
      </c>
      <c r="U484" s="71" t="s">
        <v>1541</v>
      </c>
      <c r="V484" s="71" t="str">
        <f t="array" ref="V484">IFERROR(INDEX(CBGV,SMALL(IF($V$1=$U$2:$U$958,ROW($S$2:$S$958)-1,""),ROW()),1),"")</f>
        <v/>
      </c>
      <c r="X484"/>
      <c r="Y484"/>
      <c r="Z484"/>
      <c r="AA484"/>
    </row>
    <row r="485" spans="1:27" ht="15">
      <c r="A485" s="71" t="s">
        <v>5587</v>
      </c>
      <c r="B485" s="71" t="s">
        <v>330</v>
      </c>
      <c r="C485" s="71" t="s">
        <v>6959</v>
      </c>
      <c r="E485" s="72" t="s">
        <v>5587</v>
      </c>
      <c r="F485" s="72" t="s">
        <v>1093</v>
      </c>
      <c r="G485" s="72" t="s">
        <v>5588</v>
      </c>
      <c r="H485" s="72" t="s">
        <v>3065</v>
      </c>
      <c r="I485" s="72" t="s">
        <v>5334</v>
      </c>
      <c r="S485" s="71" t="s">
        <v>1745</v>
      </c>
      <c r="T485" s="71" t="s">
        <v>1720</v>
      </c>
      <c r="U485" s="71" t="s">
        <v>1541</v>
      </c>
      <c r="V485" s="71" t="str">
        <f t="array" ref="V485">IFERROR(INDEX(CBGV,SMALL(IF($V$1=$U$2:$U$958,ROW($S$2:$S$958)-1,""),ROW()),1),"")</f>
        <v/>
      </c>
      <c r="X485"/>
      <c r="Y485"/>
      <c r="Z485"/>
      <c r="AA485"/>
    </row>
    <row r="486" spans="1:27" ht="15">
      <c r="A486" s="71" t="s">
        <v>5680</v>
      </c>
      <c r="B486" s="71" t="s">
        <v>330</v>
      </c>
      <c r="C486" s="71" t="s">
        <v>6960</v>
      </c>
      <c r="E486" s="72" t="s">
        <v>5680</v>
      </c>
      <c r="F486" s="72" t="s">
        <v>4722</v>
      </c>
      <c r="G486" s="72" t="s">
        <v>1374</v>
      </c>
      <c r="H486" s="72" t="s">
        <v>5312</v>
      </c>
      <c r="I486" s="72" t="s">
        <v>5363</v>
      </c>
      <c r="S486" s="71" t="s">
        <v>1748</v>
      </c>
      <c r="T486" s="71" t="s">
        <v>1690</v>
      </c>
      <c r="U486" s="71" t="s">
        <v>1541</v>
      </c>
      <c r="V486" s="71" t="str">
        <f t="array" ref="V486">IFERROR(INDEX(CBGV,SMALL(IF($V$1=$U$2:$U$958,ROW($S$2:$S$958)-1,""),ROW()),1),"")</f>
        <v/>
      </c>
      <c r="X486"/>
      <c r="Y486"/>
      <c r="Z486"/>
      <c r="AA486"/>
    </row>
    <row r="487" spans="1:27" ht="15">
      <c r="A487" s="71" t="s">
        <v>5589</v>
      </c>
      <c r="B487" s="71" t="s">
        <v>330</v>
      </c>
      <c r="C487" s="71" t="s">
        <v>6960</v>
      </c>
      <c r="E487" s="72" t="s">
        <v>5589</v>
      </c>
      <c r="F487" s="72" t="s">
        <v>4300</v>
      </c>
      <c r="G487" s="72" t="s">
        <v>257</v>
      </c>
      <c r="H487" s="72" t="s">
        <v>3145</v>
      </c>
      <c r="I487" s="72" t="s">
        <v>5334</v>
      </c>
      <c r="S487" s="71" t="s">
        <v>1752</v>
      </c>
      <c r="T487" s="71" t="s">
        <v>1690</v>
      </c>
      <c r="U487" s="71" t="s">
        <v>1541</v>
      </c>
      <c r="V487" s="71" t="str">
        <f t="array" ref="V487">IFERROR(INDEX(CBGV,SMALL(IF($V$1=$U$2:$U$958,ROW($S$2:$S$958)-1,""),ROW()),1),"")</f>
        <v/>
      </c>
      <c r="X487"/>
      <c r="Y487"/>
      <c r="Z487"/>
      <c r="AA487"/>
    </row>
    <row r="488" spans="1:27" ht="15">
      <c r="A488" s="71" t="s">
        <v>6271</v>
      </c>
      <c r="B488" s="71" t="s">
        <v>330</v>
      </c>
      <c r="C488" s="71" t="s">
        <v>6960</v>
      </c>
      <c r="E488" s="72" t="s">
        <v>6271</v>
      </c>
      <c r="F488" s="72" t="s">
        <v>6272</v>
      </c>
      <c r="G488" s="72" t="s">
        <v>257</v>
      </c>
      <c r="H488" s="72" t="s">
        <v>3035</v>
      </c>
      <c r="I488" s="72" t="s">
        <v>5363</v>
      </c>
      <c r="S488" s="71" t="s">
        <v>1756</v>
      </c>
      <c r="T488" s="71" t="s">
        <v>1566</v>
      </c>
      <c r="U488" s="71" t="s">
        <v>1541</v>
      </c>
      <c r="V488" s="71" t="str">
        <f t="array" ref="V488">IFERROR(INDEX(CBGV,SMALL(IF($V$1=$U$2:$U$958,ROW($S$2:$S$958)-1,""),ROW()),1),"")</f>
        <v/>
      </c>
      <c r="X488"/>
      <c r="Y488"/>
      <c r="Z488"/>
      <c r="AA488"/>
    </row>
    <row r="489" spans="1:27" ht="15">
      <c r="A489" s="71" t="s">
        <v>5590</v>
      </c>
      <c r="B489" s="71" t="s">
        <v>330</v>
      </c>
      <c r="C489" s="71" t="s">
        <v>6960</v>
      </c>
      <c r="E489" s="72" t="s">
        <v>5590</v>
      </c>
      <c r="F489" s="72" t="s">
        <v>3463</v>
      </c>
      <c r="G489" s="72" t="s">
        <v>1516</v>
      </c>
      <c r="H489" s="72" t="s">
        <v>3783</v>
      </c>
      <c r="I489" s="72" t="s">
        <v>5334</v>
      </c>
      <c r="S489" s="71" t="s">
        <v>1758</v>
      </c>
      <c r="T489" s="71" t="s">
        <v>1668</v>
      </c>
      <c r="U489" s="71" t="s">
        <v>1541</v>
      </c>
      <c r="V489" s="71" t="str">
        <f t="array" ref="V489">IFERROR(INDEX(CBGV,SMALL(IF($V$1=$U$2:$U$958,ROW($S$2:$S$958)-1,""),ROW()),1),"")</f>
        <v/>
      </c>
      <c r="X489"/>
      <c r="Y489"/>
      <c r="Z489"/>
      <c r="AA489"/>
    </row>
    <row r="490" spans="1:27" ht="15">
      <c r="A490" s="71" t="s">
        <v>6274</v>
      </c>
      <c r="B490" s="71" t="s">
        <v>330</v>
      </c>
      <c r="C490" s="71" t="s">
        <v>6960</v>
      </c>
      <c r="E490" s="72" t="s">
        <v>6274</v>
      </c>
      <c r="F490" s="72" t="s">
        <v>2391</v>
      </c>
      <c r="G490" s="72" t="s">
        <v>1516</v>
      </c>
      <c r="H490" s="72" t="s">
        <v>1022</v>
      </c>
      <c r="I490" s="72" t="s">
        <v>5363</v>
      </c>
      <c r="S490" s="71" t="s">
        <v>1761</v>
      </c>
      <c r="T490" s="71" t="s">
        <v>1762</v>
      </c>
      <c r="U490" s="71" t="s">
        <v>1763</v>
      </c>
      <c r="V490" s="71" t="str">
        <f t="array" ref="V490">IFERROR(INDEX(CBGV,SMALL(IF($V$1=$U$2:$U$958,ROW($S$2:$S$958)-1,""),ROW()),1),"")</f>
        <v/>
      </c>
      <c r="X490"/>
      <c r="Y490"/>
      <c r="Z490"/>
      <c r="AA490"/>
    </row>
    <row r="491" spans="1:27" ht="15">
      <c r="A491" s="71" t="s">
        <v>5595</v>
      </c>
      <c r="B491" s="71" t="s">
        <v>330</v>
      </c>
      <c r="C491" s="71" t="s">
        <v>6960</v>
      </c>
      <c r="E491" s="72" t="s">
        <v>5595</v>
      </c>
      <c r="F491" s="72" t="s">
        <v>1735</v>
      </c>
      <c r="G491" s="72" t="s">
        <v>935</v>
      </c>
      <c r="H491" s="72" t="s">
        <v>954</v>
      </c>
      <c r="I491" s="72" t="s">
        <v>5334</v>
      </c>
      <c r="S491" s="71" t="s">
        <v>1764</v>
      </c>
      <c r="T491" s="71" t="s">
        <v>1762</v>
      </c>
      <c r="U491" s="71" t="s">
        <v>1763</v>
      </c>
      <c r="V491" s="71" t="str">
        <f t="array" ref="V491">IFERROR(INDEX(CBGV,SMALL(IF($V$1=$U$2:$U$958,ROW($S$2:$S$958)-1,""),ROW()),1),"")</f>
        <v/>
      </c>
      <c r="X491"/>
      <c r="Y491"/>
      <c r="Z491"/>
      <c r="AA491"/>
    </row>
    <row r="492" spans="1:27" ht="15">
      <c r="A492" s="71" t="s">
        <v>6275</v>
      </c>
      <c r="B492" s="71" t="s">
        <v>330</v>
      </c>
      <c r="C492" s="71" t="s">
        <v>6960</v>
      </c>
      <c r="E492" s="72" t="s">
        <v>6275</v>
      </c>
      <c r="F492" s="72" t="s">
        <v>6276</v>
      </c>
      <c r="G492" s="72" t="s">
        <v>935</v>
      </c>
      <c r="H492" s="72" t="s">
        <v>3006</v>
      </c>
      <c r="I492" s="72" t="s">
        <v>5363</v>
      </c>
      <c r="S492" s="71" t="s">
        <v>1765</v>
      </c>
      <c r="T492" s="71" t="s">
        <v>1762</v>
      </c>
      <c r="U492" s="71" t="s">
        <v>1763</v>
      </c>
      <c r="V492" s="71" t="str">
        <f t="array" ref="V492">IFERROR(INDEX(CBGV,SMALL(IF($V$1=$U$2:$U$958,ROW($S$2:$S$958)-1,""),ROW()),1),"")</f>
        <v/>
      </c>
      <c r="X492"/>
      <c r="Y492"/>
      <c r="Z492"/>
      <c r="AA492"/>
    </row>
    <row r="493" spans="1:27" ht="15">
      <c r="A493" s="71" t="s">
        <v>6004</v>
      </c>
      <c r="B493" s="71" t="s">
        <v>330</v>
      </c>
      <c r="C493" s="71" t="s">
        <v>6960</v>
      </c>
      <c r="E493" s="72" t="s">
        <v>6004</v>
      </c>
      <c r="F493" s="72" t="s">
        <v>1034</v>
      </c>
      <c r="G493" s="72" t="s">
        <v>608</v>
      </c>
      <c r="H493" s="72" t="s">
        <v>4352</v>
      </c>
      <c r="I493" s="72" t="s">
        <v>5334</v>
      </c>
      <c r="S493" s="71" t="s">
        <v>1769</v>
      </c>
      <c r="T493" s="71" t="s">
        <v>1770</v>
      </c>
      <c r="U493" s="71" t="s">
        <v>1763</v>
      </c>
      <c r="V493" s="71" t="str">
        <f t="array" ref="V493">IFERROR(INDEX(CBGV,SMALL(IF($V$1=$U$2:$U$958,ROW($S$2:$S$958)-1,""),ROW()),1),"")</f>
        <v/>
      </c>
      <c r="X493"/>
      <c r="Y493"/>
      <c r="Z493"/>
      <c r="AA493"/>
    </row>
    <row r="494" spans="1:27" ht="15">
      <c r="A494" s="71" t="s">
        <v>5683</v>
      </c>
      <c r="B494" s="71" t="s">
        <v>330</v>
      </c>
      <c r="C494" s="71" t="s">
        <v>6960</v>
      </c>
      <c r="E494" s="72" t="s">
        <v>5683</v>
      </c>
      <c r="F494" s="72" t="s">
        <v>246</v>
      </c>
      <c r="G494" s="72" t="s">
        <v>3098</v>
      </c>
      <c r="H494" s="72" t="s">
        <v>3950</v>
      </c>
      <c r="I494" s="72" t="s">
        <v>5363</v>
      </c>
      <c r="S494" s="71" t="s">
        <v>1774</v>
      </c>
      <c r="T494" s="71" t="s">
        <v>1770</v>
      </c>
      <c r="U494" s="71" t="s">
        <v>1763</v>
      </c>
      <c r="V494" s="71" t="str">
        <f t="array" ref="V494">IFERROR(INDEX(CBGV,SMALL(IF($V$1=$U$2:$U$958,ROW($S$2:$S$958)-1,""),ROW()),1),"")</f>
        <v/>
      </c>
      <c r="X494"/>
      <c r="Y494"/>
      <c r="Z494"/>
      <c r="AA494"/>
    </row>
    <row r="495" spans="1:27" ht="15">
      <c r="A495" s="71" t="s">
        <v>5617</v>
      </c>
      <c r="B495" s="71" t="s">
        <v>330</v>
      </c>
      <c r="C495" s="71" t="s">
        <v>6960</v>
      </c>
      <c r="E495" s="72" t="s">
        <v>5617</v>
      </c>
      <c r="F495" s="72" t="s">
        <v>246</v>
      </c>
      <c r="G495" s="72" t="s">
        <v>5618</v>
      </c>
      <c r="H495" s="72" t="s">
        <v>4241</v>
      </c>
      <c r="I495" s="72" t="s">
        <v>5334</v>
      </c>
      <c r="S495" s="71" t="s">
        <v>1775</v>
      </c>
      <c r="T495" s="71" t="s">
        <v>1770</v>
      </c>
      <c r="U495" s="71" t="s">
        <v>1763</v>
      </c>
      <c r="V495" s="71" t="str">
        <f t="array" ref="V495">IFERROR(INDEX(CBGV,SMALL(IF($V$1=$U$2:$U$958,ROW($S$2:$S$958)-1,""),ROW()),1),"")</f>
        <v/>
      </c>
      <c r="X495"/>
      <c r="Y495"/>
      <c r="Z495"/>
      <c r="AA495"/>
    </row>
    <row r="496" spans="1:27" ht="15">
      <c r="A496" s="71" t="s">
        <v>6003</v>
      </c>
      <c r="B496" s="71" t="s">
        <v>330</v>
      </c>
      <c r="C496" s="71" t="s">
        <v>6960</v>
      </c>
      <c r="E496" s="72" t="s">
        <v>6003</v>
      </c>
      <c r="F496" s="72" t="s">
        <v>2948</v>
      </c>
      <c r="G496" s="72" t="s">
        <v>348</v>
      </c>
      <c r="H496" s="72" t="s">
        <v>993</v>
      </c>
      <c r="I496" s="72" t="s">
        <v>5334</v>
      </c>
      <c r="S496" s="71" t="s">
        <v>1776</v>
      </c>
      <c r="T496" s="71" t="s">
        <v>1777</v>
      </c>
      <c r="U496" s="71" t="s">
        <v>1763</v>
      </c>
      <c r="V496" s="71" t="str">
        <f t="array" ref="V496">IFERROR(INDEX(CBGV,SMALL(IF($V$1=$U$2:$U$958,ROW($S$2:$S$958)-1,""),ROW()),1),"")</f>
        <v/>
      </c>
      <c r="X496"/>
      <c r="Y496"/>
      <c r="Z496"/>
      <c r="AA496"/>
    </row>
    <row r="497" spans="1:27" ht="15">
      <c r="A497" s="71" t="s">
        <v>5690</v>
      </c>
      <c r="B497" s="71" t="s">
        <v>330</v>
      </c>
      <c r="C497" s="71" t="s">
        <v>6960</v>
      </c>
      <c r="E497" s="72" t="s">
        <v>5690</v>
      </c>
      <c r="F497" s="72" t="s">
        <v>451</v>
      </c>
      <c r="G497" s="72" t="s">
        <v>833</v>
      </c>
      <c r="H497" s="72" t="s">
        <v>1142</v>
      </c>
      <c r="I497" s="72" t="s">
        <v>5363</v>
      </c>
      <c r="S497" s="71" t="s">
        <v>1778</v>
      </c>
      <c r="T497" s="71" t="s">
        <v>1777</v>
      </c>
      <c r="U497" s="71" t="s">
        <v>1763</v>
      </c>
      <c r="V497" s="71" t="str">
        <f t="array" ref="V497">IFERROR(INDEX(CBGV,SMALL(IF($V$1=$U$2:$U$958,ROW($S$2:$S$958)-1,""),ROW()),1),"")</f>
        <v/>
      </c>
      <c r="X497"/>
      <c r="Y497"/>
      <c r="Z497"/>
      <c r="AA497"/>
    </row>
    <row r="498" spans="1:27" ht="15">
      <c r="A498" s="71" t="s">
        <v>5591</v>
      </c>
      <c r="B498" s="71" t="s">
        <v>330</v>
      </c>
      <c r="C498" s="71" t="s">
        <v>6960</v>
      </c>
      <c r="E498" s="72" t="s">
        <v>5591</v>
      </c>
      <c r="F498" s="72" t="s">
        <v>4635</v>
      </c>
      <c r="G498" s="72" t="s">
        <v>744</v>
      </c>
      <c r="H498" s="72" t="s">
        <v>4669</v>
      </c>
      <c r="I498" s="72" t="s">
        <v>5334</v>
      </c>
      <c r="S498" s="71" t="s">
        <v>1779</v>
      </c>
      <c r="T498" s="71" t="s">
        <v>1777</v>
      </c>
      <c r="U498" s="71" t="s">
        <v>1763</v>
      </c>
      <c r="V498" s="71" t="str">
        <f t="array" ref="V498">IFERROR(INDEX(CBGV,SMALL(IF($V$1=$U$2:$U$958,ROW($S$2:$S$958)-1,""),ROW()),1),"")</f>
        <v/>
      </c>
      <c r="X498"/>
      <c r="Y498"/>
      <c r="Z498"/>
      <c r="AA498"/>
    </row>
    <row r="499" spans="1:27" ht="15">
      <c r="A499" s="71" t="s">
        <v>5681</v>
      </c>
      <c r="B499" s="71" t="s">
        <v>330</v>
      </c>
      <c r="C499" s="71" t="s">
        <v>6960</v>
      </c>
      <c r="E499" s="72" t="s">
        <v>5681</v>
      </c>
      <c r="F499" s="72" t="s">
        <v>2943</v>
      </c>
      <c r="G499" s="72" t="s">
        <v>744</v>
      </c>
      <c r="H499" s="72" t="s">
        <v>3379</v>
      </c>
      <c r="I499" s="72" t="s">
        <v>5363</v>
      </c>
      <c r="S499" s="71" t="s">
        <v>1781</v>
      </c>
      <c r="T499" s="71" t="s">
        <v>1368</v>
      </c>
      <c r="U499" s="71" t="s">
        <v>1763</v>
      </c>
      <c r="V499" s="71" t="str">
        <f t="array" ref="V499">IFERROR(INDEX(CBGV,SMALL(IF($V$1=$U$2:$U$958,ROW($S$2:$S$958)-1,""),ROW()),1),"")</f>
        <v/>
      </c>
      <c r="X499"/>
      <c r="Y499"/>
      <c r="Z499"/>
      <c r="AA499"/>
    </row>
    <row r="500" spans="1:27" ht="15">
      <c r="A500" s="71" t="s">
        <v>5357</v>
      </c>
      <c r="B500" s="71" t="s">
        <v>330</v>
      </c>
      <c r="C500" s="71" t="s">
        <v>6960</v>
      </c>
      <c r="E500" s="72" t="s">
        <v>5357</v>
      </c>
      <c r="F500" s="72" t="s">
        <v>5358</v>
      </c>
      <c r="G500" s="72" t="s">
        <v>182</v>
      </c>
      <c r="H500" s="72" t="s">
        <v>3030</v>
      </c>
      <c r="I500" s="72" t="s">
        <v>5334</v>
      </c>
      <c r="S500" s="71" t="s">
        <v>1783</v>
      </c>
      <c r="T500" s="71" t="s">
        <v>1368</v>
      </c>
      <c r="U500" s="71" t="s">
        <v>1763</v>
      </c>
      <c r="V500" s="71" t="str">
        <f t="array" ref="V500">IFERROR(INDEX(CBGV,SMALL(IF($V$1=$U$2:$U$958,ROW($S$2:$S$958)-1,""),ROW()),1),"")</f>
        <v/>
      </c>
      <c r="X500"/>
      <c r="Y500"/>
      <c r="Z500"/>
      <c r="AA500"/>
    </row>
    <row r="501" spans="1:27" ht="15">
      <c r="A501" s="71" t="s">
        <v>5688</v>
      </c>
      <c r="B501" s="71" t="s">
        <v>330</v>
      </c>
      <c r="C501" s="71" t="s">
        <v>6960</v>
      </c>
      <c r="E501" s="72" t="s">
        <v>5688</v>
      </c>
      <c r="F501" s="72" t="s">
        <v>1759</v>
      </c>
      <c r="G501" s="72" t="s">
        <v>182</v>
      </c>
      <c r="H501" s="72" t="s">
        <v>4025</v>
      </c>
      <c r="I501" s="72" t="s">
        <v>6981</v>
      </c>
      <c r="S501" s="71" t="s">
        <v>1784</v>
      </c>
      <c r="T501" s="71" t="s">
        <v>1368</v>
      </c>
      <c r="U501" s="71" t="s">
        <v>1763</v>
      </c>
      <c r="V501" s="71" t="str">
        <f t="array" ref="V501">IFERROR(INDEX(CBGV,SMALL(IF($V$1=$U$2:$U$958,ROW($S$2:$S$958)-1,""),ROW()),1),"")</f>
        <v/>
      </c>
      <c r="X501"/>
      <c r="Y501"/>
      <c r="Z501"/>
      <c r="AA501"/>
    </row>
    <row r="502" spans="1:27" ht="15">
      <c r="A502" s="71" t="s">
        <v>5596</v>
      </c>
      <c r="B502" s="71" t="s">
        <v>330</v>
      </c>
      <c r="C502" s="71" t="s">
        <v>6960</v>
      </c>
      <c r="E502" s="72" t="s">
        <v>5596</v>
      </c>
      <c r="F502" s="72" t="s">
        <v>1931</v>
      </c>
      <c r="G502" s="72" t="s">
        <v>156</v>
      </c>
      <c r="H502" s="72" t="s">
        <v>1169</v>
      </c>
      <c r="I502" s="72" t="s">
        <v>5334</v>
      </c>
      <c r="S502" s="71" t="s">
        <v>1785</v>
      </c>
      <c r="T502" s="71" t="s">
        <v>1786</v>
      </c>
      <c r="U502" s="71" t="s">
        <v>1763</v>
      </c>
      <c r="V502" s="71" t="str">
        <f t="array" ref="V502">IFERROR(INDEX(CBGV,SMALL(IF($V$1=$U$2:$U$958,ROW($S$2:$S$958)-1,""),ROW()),1),"")</f>
        <v/>
      </c>
      <c r="X502"/>
      <c r="Y502"/>
      <c r="Z502"/>
      <c r="AA502"/>
    </row>
    <row r="503" spans="1:27" ht="15">
      <c r="A503" s="71" t="s">
        <v>6273</v>
      </c>
      <c r="B503" s="71" t="s">
        <v>330</v>
      </c>
      <c r="C503" s="71" t="s">
        <v>6960</v>
      </c>
      <c r="E503" s="72" t="s">
        <v>6273</v>
      </c>
      <c r="F503" s="72" t="s">
        <v>2067</v>
      </c>
      <c r="G503" s="72" t="s">
        <v>156</v>
      </c>
      <c r="H503" s="72" t="s">
        <v>1272</v>
      </c>
      <c r="I503" s="72" t="s">
        <v>5363</v>
      </c>
      <c r="S503" s="71" t="s">
        <v>1792</v>
      </c>
      <c r="T503" s="71" t="s">
        <v>1786</v>
      </c>
      <c r="U503" s="71" t="s">
        <v>1763</v>
      </c>
      <c r="V503" s="71" t="str">
        <f t="array" ref="V503">IFERROR(INDEX(CBGV,SMALL(IF($V$1=$U$2:$U$958,ROW($S$2:$S$958)-1,""),ROW()),1),"")</f>
        <v/>
      </c>
      <c r="X503"/>
      <c r="Y503"/>
      <c r="Z503"/>
      <c r="AA503"/>
    </row>
    <row r="504" spans="1:27" ht="15">
      <c r="A504" s="71" t="s">
        <v>5594</v>
      </c>
      <c r="B504" s="71" t="s">
        <v>330</v>
      </c>
      <c r="C504" s="71" t="s">
        <v>6960</v>
      </c>
      <c r="E504" s="72" t="s">
        <v>5594</v>
      </c>
      <c r="F504" s="72" t="s">
        <v>155</v>
      </c>
      <c r="G504" s="72" t="s">
        <v>337</v>
      </c>
      <c r="H504" s="72" t="s">
        <v>4404</v>
      </c>
      <c r="I504" s="72" t="s">
        <v>5334</v>
      </c>
      <c r="S504" s="71" t="s">
        <v>1794</v>
      </c>
      <c r="T504" s="71" t="s">
        <v>1786</v>
      </c>
      <c r="U504" s="71" t="s">
        <v>1763</v>
      </c>
      <c r="V504" s="71" t="str">
        <f t="array" ref="V504">IFERROR(INDEX(CBGV,SMALL(IF($V$1=$U$2:$U$958,ROW($S$2:$S$958)-1,""),ROW()),1),"")</f>
        <v/>
      </c>
      <c r="X504"/>
      <c r="Y504"/>
      <c r="Z504"/>
      <c r="AA504"/>
    </row>
    <row r="505" spans="1:27" ht="15">
      <c r="A505" s="71" t="s">
        <v>5682</v>
      </c>
      <c r="B505" s="71" t="s">
        <v>330</v>
      </c>
      <c r="C505" s="71" t="s">
        <v>6960</v>
      </c>
      <c r="E505" s="72" t="s">
        <v>5682</v>
      </c>
      <c r="F505" s="72" t="s">
        <v>155</v>
      </c>
      <c r="G505" s="72" t="s">
        <v>337</v>
      </c>
      <c r="H505" s="72" t="s">
        <v>1261</v>
      </c>
      <c r="I505" s="72" t="s">
        <v>6981</v>
      </c>
      <c r="S505" s="71" t="s">
        <v>1798</v>
      </c>
      <c r="T505" s="71" t="s">
        <v>1786</v>
      </c>
      <c r="U505" s="71" t="s">
        <v>1763</v>
      </c>
      <c r="V505" s="71" t="str">
        <f t="array" ref="V505">IFERROR(INDEX(CBGV,SMALL(IF($V$1=$U$2:$U$958,ROW($S$2:$S$958)-1,""),ROW()),1),"")</f>
        <v/>
      </c>
      <c r="X505"/>
      <c r="Y505"/>
      <c r="Z505"/>
      <c r="AA505"/>
    </row>
    <row r="506" spans="1:27" ht="15">
      <c r="A506" s="71" t="s">
        <v>5684</v>
      </c>
      <c r="B506" s="71" t="s">
        <v>330</v>
      </c>
      <c r="C506" s="71" t="s">
        <v>6960</v>
      </c>
      <c r="E506" s="72" t="s">
        <v>5684</v>
      </c>
      <c r="F506" s="72" t="s">
        <v>161</v>
      </c>
      <c r="G506" s="72" t="s">
        <v>188</v>
      </c>
      <c r="H506" s="72" t="s">
        <v>1190</v>
      </c>
      <c r="I506" s="72" t="s">
        <v>5363</v>
      </c>
      <c r="S506" s="71" t="s">
        <v>1800</v>
      </c>
      <c r="T506" s="71" t="s">
        <v>1801</v>
      </c>
      <c r="U506" s="71" t="s">
        <v>1763</v>
      </c>
      <c r="V506" s="71" t="str">
        <f t="array" ref="V506">IFERROR(INDEX(CBGV,SMALL(IF($V$1=$U$2:$U$958,ROW($S$2:$S$958)-1,""),ROW()),1),"")</f>
        <v/>
      </c>
      <c r="X506"/>
      <c r="Y506"/>
      <c r="Z506"/>
      <c r="AA506"/>
    </row>
    <row r="507" spans="1:27" ht="15">
      <c r="A507" s="71" t="s">
        <v>6005</v>
      </c>
      <c r="B507" s="71" t="s">
        <v>330</v>
      </c>
      <c r="C507" s="71" t="s">
        <v>6960</v>
      </c>
      <c r="E507" s="72" t="s">
        <v>6005</v>
      </c>
      <c r="F507" s="72" t="s">
        <v>2785</v>
      </c>
      <c r="G507" s="72" t="s">
        <v>108</v>
      </c>
      <c r="H507" s="72" t="s">
        <v>1200</v>
      </c>
      <c r="I507" s="72" t="s">
        <v>5334</v>
      </c>
      <c r="S507" s="71" t="s">
        <v>1802</v>
      </c>
      <c r="T507" s="71" t="s">
        <v>1801</v>
      </c>
      <c r="U507" s="71" t="s">
        <v>1763</v>
      </c>
      <c r="V507" s="71" t="str">
        <f t="array" ref="V507">IFERROR(INDEX(CBGV,SMALL(IF($V$1=$U$2:$U$958,ROW($S$2:$S$958)-1,""),ROW()),1),"")</f>
        <v/>
      </c>
      <c r="X507"/>
      <c r="Y507"/>
      <c r="Z507"/>
      <c r="AA507"/>
    </row>
    <row r="508" spans="1:27" ht="15">
      <c r="A508" s="71" t="s">
        <v>5689</v>
      </c>
      <c r="B508" s="71" t="s">
        <v>330</v>
      </c>
      <c r="C508" s="71" t="s">
        <v>6960</v>
      </c>
      <c r="E508" s="72" t="s">
        <v>5689</v>
      </c>
      <c r="F508" s="72" t="s">
        <v>3596</v>
      </c>
      <c r="G508" s="72" t="s">
        <v>108</v>
      </c>
      <c r="H508" s="72" t="s">
        <v>1007</v>
      </c>
      <c r="I508" s="72" t="s">
        <v>5363</v>
      </c>
      <c r="S508" s="71" t="s">
        <v>1803</v>
      </c>
      <c r="T508" s="71" t="s">
        <v>1801</v>
      </c>
      <c r="U508" s="71" t="s">
        <v>1763</v>
      </c>
      <c r="V508" s="71" t="str">
        <f t="array" ref="V508">IFERROR(INDEX(CBGV,SMALL(IF($V$1=$U$2:$U$958,ROW($S$2:$S$958)-1,""),ROW()),1),"")</f>
        <v/>
      </c>
      <c r="X508"/>
      <c r="Y508"/>
      <c r="Z508"/>
      <c r="AA508"/>
    </row>
    <row r="509" spans="1:27" ht="15">
      <c r="A509" s="71" t="s">
        <v>5622</v>
      </c>
      <c r="B509" s="71" t="s">
        <v>330</v>
      </c>
      <c r="C509" s="71" t="s">
        <v>6960</v>
      </c>
      <c r="E509" s="72" t="s">
        <v>5622</v>
      </c>
      <c r="F509" s="72" t="s">
        <v>95</v>
      </c>
      <c r="G509" s="72" t="s">
        <v>2804</v>
      </c>
      <c r="H509" s="72" t="s">
        <v>1166</v>
      </c>
      <c r="I509" s="72" t="s">
        <v>5334</v>
      </c>
      <c r="S509" s="71" t="s">
        <v>1805</v>
      </c>
      <c r="T509" s="71" t="s">
        <v>1806</v>
      </c>
      <c r="U509" s="71" t="s">
        <v>1763</v>
      </c>
      <c r="V509" s="71" t="str">
        <f t="array" ref="V509">IFERROR(INDEX(CBGV,SMALL(IF($V$1=$U$2:$U$958,ROW($S$2:$S$958)-1,""),ROW()),1),"")</f>
        <v/>
      </c>
      <c r="X509"/>
      <c r="Y509"/>
      <c r="Z509"/>
      <c r="AA509"/>
    </row>
    <row r="510" spans="1:27" ht="15">
      <c r="A510" s="71" t="s">
        <v>5694</v>
      </c>
      <c r="B510" s="71" t="s">
        <v>330</v>
      </c>
      <c r="C510" s="71" t="s">
        <v>6960</v>
      </c>
      <c r="E510" s="72" t="s">
        <v>5694</v>
      </c>
      <c r="F510" s="72" t="s">
        <v>103</v>
      </c>
      <c r="G510" s="72" t="s">
        <v>1385</v>
      </c>
      <c r="H510" s="72" t="s">
        <v>1723</v>
      </c>
      <c r="I510" s="72" t="s">
        <v>5363</v>
      </c>
      <c r="S510" s="71" t="s">
        <v>1808</v>
      </c>
      <c r="T510" s="71" t="s">
        <v>1806</v>
      </c>
      <c r="U510" s="71" t="s">
        <v>1763</v>
      </c>
      <c r="V510" s="71" t="str">
        <f t="array" ref="V510">IFERROR(INDEX(CBGV,SMALL(IF($V$1=$U$2:$U$958,ROW($S$2:$S$958)-1,""),ROW()),1),"")</f>
        <v/>
      </c>
      <c r="X510"/>
      <c r="Y510"/>
      <c r="Z510"/>
      <c r="AA510"/>
    </row>
    <row r="511" spans="1:27" ht="15">
      <c r="A511" s="71" t="s">
        <v>5296</v>
      </c>
      <c r="B511" s="71" t="s">
        <v>330</v>
      </c>
      <c r="C511" s="71" t="s">
        <v>6960</v>
      </c>
      <c r="E511" s="72" t="s">
        <v>5296</v>
      </c>
      <c r="F511" s="72" t="s">
        <v>743</v>
      </c>
      <c r="G511" s="72" t="s">
        <v>806</v>
      </c>
      <c r="H511" s="72" t="s">
        <v>713</v>
      </c>
      <c r="I511" s="72" t="s">
        <v>1868</v>
      </c>
      <c r="S511" s="71" t="s">
        <v>1810</v>
      </c>
      <c r="T511" s="71" t="s">
        <v>1806</v>
      </c>
      <c r="U511" s="71" t="s">
        <v>1763</v>
      </c>
      <c r="V511" s="71" t="str">
        <f t="array" ref="V511">IFERROR(INDEX(CBGV,SMALL(IF($V$1=$U$2:$U$958,ROW($S$2:$S$958)-1,""),ROW()),1),"")</f>
        <v/>
      </c>
      <c r="X511"/>
      <c r="Y511"/>
      <c r="Z511"/>
      <c r="AA511"/>
    </row>
    <row r="512" spans="1:27" ht="15">
      <c r="A512" s="71" t="s">
        <v>5621</v>
      </c>
      <c r="B512" s="71" t="s">
        <v>330</v>
      </c>
      <c r="C512" s="71" t="s">
        <v>6960</v>
      </c>
      <c r="E512" s="72" t="s">
        <v>5621</v>
      </c>
      <c r="F512" s="72" t="s">
        <v>3545</v>
      </c>
      <c r="G512" s="72" t="s">
        <v>2737</v>
      </c>
      <c r="H512" s="72" t="s">
        <v>4308</v>
      </c>
      <c r="I512" s="72" t="s">
        <v>5334</v>
      </c>
      <c r="S512" s="71" t="s">
        <v>1812</v>
      </c>
      <c r="T512" s="71" t="s">
        <v>1806</v>
      </c>
      <c r="U512" s="71" t="s">
        <v>1763</v>
      </c>
      <c r="V512" s="71" t="str">
        <f t="array" ref="V512">IFERROR(INDEX(CBGV,SMALL(IF($V$1=$U$2:$U$958,ROW($S$2:$S$958)-1,""),ROW()),1),"")</f>
        <v/>
      </c>
      <c r="X512"/>
      <c r="Y512"/>
      <c r="Z512"/>
      <c r="AA512"/>
    </row>
    <row r="513" spans="1:27" ht="15">
      <c r="A513" s="71" t="s">
        <v>5695</v>
      </c>
      <c r="B513" s="71" t="s">
        <v>330</v>
      </c>
      <c r="C513" s="71" t="s">
        <v>6960</v>
      </c>
      <c r="E513" s="72" t="s">
        <v>5695</v>
      </c>
      <c r="F513" s="72" t="s">
        <v>4769</v>
      </c>
      <c r="G513" s="72" t="s">
        <v>503</v>
      </c>
      <c r="H513" s="72" t="s">
        <v>3810</v>
      </c>
      <c r="I513" s="72" t="s">
        <v>5363</v>
      </c>
      <c r="S513" s="71" t="s">
        <v>1814</v>
      </c>
      <c r="T513" s="71" t="s">
        <v>1806</v>
      </c>
      <c r="U513" s="71" t="s">
        <v>1763</v>
      </c>
      <c r="V513" s="71" t="str">
        <f t="array" ref="V513">IFERROR(INDEX(CBGV,SMALL(IF($V$1=$U$2:$U$958,ROW($S$2:$S$958)-1,""),ROW()),1),"")</f>
        <v/>
      </c>
      <c r="X513"/>
      <c r="Y513"/>
      <c r="Z513"/>
      <c r="AA513"/>
    </row>
    <row r="514" spans="1:27" ht="15">
      <c r="A514" s="71" t="s">
        <v>3449</v>
      </c>
      <c r="B514" s="71" t="s">
        <v>335</v>
      </c>
      <c r="C514" s="71" t="s">
        <v>6961</v>
      </c>
      <c r="E514" s="72" t="s">
        <v>3449</v>
      </c>
      <c r="F514" s="72" t="s">
        <v>3450</v>
      </c>
      <c r="G514" s="72" t="s">
        <v>201</v>
      </c>
      <c r="H514" s="72" t="s">
        <v>971</v>
      </c>
      <c r="I514" s="72" t="s">
        <v>2999</v>
      </c>
      <c r="S514" s="71" t="s">
        <v>1815</v>
      </c>
      <c r="T514" s="71" t="s">
        <v>1806</v>
      </c>
      <c r="U514" s="71" t="s">
        <v>1763</v>
      </c>
      <c r="V514" s="71" t="str">
        <f t="array" ref="V514">IFERROR(INDEX(CBGV,SMALL(IF($V$1=$U$2:$U$958,ROW($S$2:$S$958)-1,""),ROW()),1),"")</f>
        <v/>
      </c>
      <c r="X514"/>
      <c r="Y514"/>
      <c r="Z514"/>
      <c r="AA514"/>
    </row>
    <row r="515" spans="1:27" ht="15">
      <c r="A515" s="71" t="s">
        <v>3848</v>
      </c>
      <c r="B515" s="71" t="s">
        <v>335</v>
      </c>
      <c r="C515" s="71" t="s">
        <v>6961</v>
      </c>
      <c r="E515" s="72" t="s">
        <v>3848</v>
      </c>
      <c r="F515" s="72" t="s">
        <v>3849</v>
      </c>
      <c r="G515" s="72" t="s">
        <v>201</v>
      </c>
      <c r="H515" s="72" t="s">
        <v>3850</v>
      </c>
      <c r="I515" s="72" t="s">
        <v>3140</v>
      </c>
      <c r="S515" s="71" t="s">
        <v>1818</v>
      </c>
      <c r="T515" s="71" t="s">
        <v>1806</v>
      </c>
      <c r="U515" s="71" t="s">
        <v>1763</v>
      </c>
      <c r="V515" s="71" t="str">
        <f t="array" ref="V515">IFERROR(INDEX(CBGV,SMALL(IF($V$1=$U$2:$U$958,ROW($S$2:$S$958)-1,""),ROW()),1),"")</f>
        <v/>
      </c>
      <c r="X515"/>
      <c r="Y515"/>
      <c r="Z515"/>
      <c r="AA515"/>
    </row>
    <row r="516" spans="1:27" ht="15">
      <c r="A516" s="71" t="s">
        <v>3451</v>
      </c>
      <c r="B516" s="71" t="s">
        <v>335</v>
      </c>
      <c r="C516" s="71" t="s">
        <v>6961</v>
      </c>
      <c r="E516" s="72" t="s">
        <v>3451</v>
      </c>
      <c r="F516" s="72" t="s">
        <v>1336</v>
      </c>
      <c r="G516" s="72" t="s">
        <v>201</v>
      </c>
      <c r="H516" s="72" t="s">
        <v>3088</v>
      </c>
      <c r="I516" s="72" t="s">
        <v>2999</v>
      </c>
      <c r="S516" s="71" t="s">
        <v>1819</v>
      </c>
      <c r="T516" s="71" t="s">
        <v>1806</v>
      </c>
      <c r="U516" s="71" t="s">
        <v>1763</v>
      </c>
      <c r="V516" s="71" t="str">
        <f t="array" ref="V516">IFERROR(INDEX(CBGV,SMALL(IF($V$1=$U$2:$U$958,ROW($S$2:$S$958)-1,""),ROW()),1),"")</f>
        <v/>
      </c>
      <c r="X516"/>
      <c r="Y516"/>
      <c r="Z516"/>
      <c r="AA516"/>
    </row>
    <row r="517" spans="1:27" ht="15">
      <c r="A517" s="71" t="s">
        <v>3846</v>
      </c>
      <c r="B517" s="71" t="s">
        <v>335</v>
      </c>
      <c r="C517" s="71" t="s">
        <v>6961</v>
      </c>
      <c r="E517" s="72" t="s">
        <v>3846</v>
      </c>
      <c r="F517" s="72" t="s">
        <v>2517</v>
      </c>
      <c r="G517" s="72" t="s">
        <v>201</v>
      </c>
      <c r="H517" s="72" t="s">
        <v>3847</v>
      </c>
      <c r="I517" s="72" t="s">
        <v>3140</v>
      </c>
      <c r="S517" s="71" t="s">
        <v>1820</v>
      </c>
      <c r="T517" s="71" t="s">
        <v>1821</v>
      </c>
      <c r="U517" s="71" t="s">
        <v>1763</v>
      </c>
      <c r="V517" s="71" t="str">
        <f t="array" ref="V517">IFERROR(INDEX(CBGV,SMALL(IF($V$1=$U$2:$U$958,ROW($S$2:$S$958)-1,""),ROW()),1),"")</f>
        <v/>
      </c>
      <c r="X517"/>
      <c r="Y517"/>
      <c r="Z517"/>
      <c r="AA517"/>
    </row>
    <row r="518" spans="1:27" ht="15">
      <c r="A518" s="71" t="s">
        <v>3465</v>
      </c>
      <c r="B518" s="71" t="s">
        <v>335</v>
      </c>
      <c r="C518" s="71" t="s">
        <v>6961</v>
      </c>
      <c r="E518" s="72" t="s">
        <v>3465</v>
      </c>
      <c r="F518" s="72" t="s">
        <v>743</v>
      </c>
      <c r="G518" s="72" t="s">
        <v>201</v>
      </c>
      <c r="H518" s="72" t="s">
        <v>3030</v>
      </c>
      <c r="I518" s="72" t="s">
        <v>2999</v>
      </c>
      <c r="S518" s="71" t="s">
        <v>1822</v>
      </c>
      <c r="T518" s="71" t="s">
        <v>1821</v>
      </c>
      <c r="U518" s="71" t="s">
        <v>1763</v>
      </c>
      <c r="V518" s="71" t="str">
        <f t="array" ref="V518">IFERROR(INDEX(CBGV,SMALL(IF($V$1=$U$2:$U$958,ROW($S$2:$S$958)-1,""),ROW()),1),"")</f>
        <v/>
      </c>
      <c r="X518"/>
      <c r="Y518"/>
      <c r="Z518"/>
      <c r="AA518"/>
    </row>
    <row r="519" spans="1:27" ht="15">
      <c r="A519" s="71" t="s">
        <v>3851</v>
      </c>
      <c r="B519" s="71" t="s">
        <v>335</v>
      </c>
      <c r="C519" s="71" t="s">
        <v>6961</v>
      </c>
      <c r="E519" s="72" t="s">
        <v>3851</v>
      </c>
      <c r="F519" s="72" t="s">
        <v>743</v>
      </c>
      <c r="G519" s="72" t="s">
        <v>201</v>
      </c>
      <c r="H519" s="72" t="s">
        <v>3317</v>
      </c>
      <c r="I519" s="72" t="s">
        <v>3140</v>
      </c>
      <c r="S519" s="71" t="s">
        <v>1823</v>
      </c>
      <c r="T519" s="71" t="s">
        <v>1821</v>
      </c>
      <c r="U519" s="71" t="s">
        <v>1763</v>
      </c>
      <c r="V519" s="71" t="str">
        <f t="array" ref="V519">IFERROR(INDEX(CBGV,SMALL(IF($V$1=$U$2:$U$958,ROW($S$2:$S$958)-1,""),ROW()),1),"")</f>
        <v/>
      </c>
      <c r="X519"/>
      <c r="Y519"/>
      <c r="Z519"/>
      <c r="AA519"/>
    </row>
    <row r="520" spans="1:27" ht="15">
      <c r="A520" s="71" t="s">
        <v>3462</v>
      </c>
      <c r="B520" s="71" t="s">
        <v>335</v>
      </c>
      <c r="C520" s="71" t="s">
        <v>6961</v>
      </c>
      <c r="E520" s="72" t="s">
        <v>3462</v>
      </c>
      <c r="F520" s="72" t="s">
        <v>3463</v>
      </c>
      <c r="G520" s="72" t="s">
        <v>1661</v>
      </c>
      <c r="H520" s="72" t="s">
        <v>1255</v>
      </c>
      <c r="I520" s="72" t="s">
        <v>2999</v>
      </c>
      <c r="S520" s="71" t="s">
        <v>1824</v>
      </c>
      <c r="T520" s="71" t="s">
        <v>1821</v>
      </c>
      <c r="U520" s="71" t="s">
        <v>1763</v>
      </c>
      <c r="V520" s="71" t="str">
        <f t="array" ref="V520">IFERROR(INDEX(CBGV,SMALL(IF($V$1=$U$2:$U$958,ROW($S$2:$S$958)-1,""),ROW()),1),"")</f>
        <v/>
      </c>
      <c r="X520"/>
      <c r="Y520"/>
      <c r="Z520"/>
      <c r="AA520"/>
    </row>
    <row r="521" spans="1:27" ht="15">
      <c r="A521" s="71" t="s">
        <v>3853</v>
      </c>
      <c r="B521" s="71" t="s">
        <v>335</v>
      </c>
      <c r="C521" s="71" t="s">
        <v>6961</v>
      </c>
      <c r="E521" s="72" t="s">
        <v>3853</v>
      </c>
      <c r="F521" s="72" t="s">
        <v>1519</v>
      </c>
      <c r="G521" s="72" t="s">
        <v>1154</v>
      </c>
      <c r="H521" s="72" t="s">
        <v>3854</v>
      </c>
      <c r="I521" s="72" t="s">
        <v>3140</v>
      </c>
      <c r="S521" s="71" t="s">
        <v>1825</v>
      </c>
      <c r="T521" s="71" t="s">
        <v>870</v>
      </c>
      <c r="U521" s="71" t="s">
        <v>1763</v>
      </c>
      <c r="V521" s="71" t="str">
        <f t="array" ref="V521">IFERROR(INDEX(CBGV,SMALL(IF($V$1=$U$2:$U$958,ROW($S$2:$S$958)-1,""),ROW()),1),"")</f>
        <v/>
      </c>
      <c r="X521"/>
      <c r="Y521"/>
      <c r="Z521"/>
      <c r="AA521"/>
    </row>
    <row r="522" spans="1:27" ht="15">
      <c r="A522" s="71" t="s">
        <v>3464</v>
      </c>
      <c r="B522" s="71" t="s">
        <v>335</v>
      </c>
      <c r="C522" s="71" t="s">
        <v>6961</v>
      </c>
      <c r="E522" s="72" t="s">
        <v>3464</v>
      </c>
      <c r="F522" s="72" t="s">
        <v>511</v>
      </c>
      <c r="G522" s="72" t="s">
        <v>1987</v>
      </c>
      <c r="H522" s="72" t="s">
        <v>1218</v>
      </c>
      <c r="I522" s="72" t="s">
        <v>2999</v>
      </c>
      <c r="S522" s="71" t="s">
        <v>1827</v>
      </c>
      <c r="T522" s="71" t="s">
        <v>870</v>
      </c>
      <c r="U522" s="71" t="s">
        <v>1763</v>
      </c>
      <c r="V522" s="71" t="str">
        <f t="array" ref="V522">IFERROR(INDEX(CBGV,SMALL(IF($V$1=$U$2:$U$958,ROW($S$2:$S$958)-1,""),ROW()),1),"")</f>
        <v/>
      </c>
      <c r="X522"/>
      <c r="Y522"/>
      <c r="Z522"/>
      <c r="AA522"/>
    </row>
    <row r="523" spans="1:27" ht="15">
      <c r="A523" s="71" t="s">
        <v>3466</v>
      </c>
      <c r="B523" s="71" t="s">
        <v>335</v>
      </c>
      <c r="C523" s="71" t="s">
        <v>6961</v>
      </c>
      <c r="E523" s="72" t="s">
        <v>3466</v>
      </c>
      <c r="F523" s="72" t="s">
        <v>1907</v>
      </c>
      <c r="G523" s="72" t="s">
        <v>3467</v>
      </c>
      <c r="H523" s="72" t="s">
        <v>3468</v>
      </c>
      <c r="I523" s="72" t="s">
        <v>2999</v>
      </c>
      <c r="S523" s="71" t="s">
        <v>1828</v>
      </c>
      <c r="T523" s="71" t="s">
        <v>870</v>
      </c>
      <c r="U523" s="71" t="s">
        <v>1763</v>
      </c>
      <c r="V523" s="71" t="str">
        <f t="array" ref="V523">IFERROR(INDEX(CBGV,SMALL(IF($V$1=$U$2:$U$958,ROW($S$2:$S$958)-1,""),ROW()),1),"")</f>
        <v/>
      </c>
      <c r="X523"/>
      <c r="Y523"/>
      <c r="Z523"/>
      <c r="AA523"/>
    </row>
    <row r="524" spans="1:27" ht="15">
      <c r="A524" s="71" t="s">
        <v>3138</v>
      </c>
      <c r="B524" s="71" t="s">
        <v>335</v>
      </c>
      <c r="C524" s="71" t="s">
        <v>6961</v>
      </c>
      <c r="E524" s="72" t="s">
        <v>3138</v>
      </c>
      <c r="F524" s="72" t="s">
        <v>1907</v>
      </c>
      <c r="G524" s="72" t="s">
        <v>1165</v>
      </c>
      <c r="H524" s="72" t="s">
        <v>3139</v>
      </c>
      <c r="I524" s="72" t="s">
        <v>3140</v>
      </c>
      <c r="S524" s="71" t="s">
        <v>1829</v>
      </c>
      <c r="T524" s="71" t="s">
        <v>870</v>
      </c>
      <c r="U524" s="71" t="s">
        <v>1763</v>
      </c>
      <c r="V524" s="71" t="str">
        <f t="array" ref="V524">IFERROR(INDEX(CBGV,SMALL(IF($V$1=$U$2:$U$958,ROW($S$2:$S$958)-1,""),ROW()),1),"")</f>
        <v/>
      </c>
      <c r="X524"/>
      <c r="Y524"/>
      <c r="Z524"/>
      <c r="AA524"/>
    </row>
    <row r="525" spans="1:27" ht="15">
      <c r="A525" s="71" t="s">
        <v>3852</v>
      </c>
      <c r="B525" s="71" t="s">
        <v>335</v>
      </c>
      <c r="C525" s="71" t="s">
        <v>6961</v>
      </c>
      <c r="E525" s="72" t="s">
        <v>3852</v>
      </c>
      <c r="F525" s="72" t="s">
        <v>95</v>
      </c>
      <c r="G525" s="72" t="s">
        <v>1402</v>
      </c>
      <c r="H525" s="72" t="s">
        <v>3461</v>
      </c>
      <c r="I525" s="72" t="s">
        <v>3140</v>
      </c>
      <c r="S525" s="71" t="s">
        <v>1830</v>
      </c>
      <c r="T525" s="71" t="s">
        <v>1831</v>
      </c>
      <c r="U525" s="71" t="s">
        <v>1763</v>
      </c>
      <c r="V525" s="71" t="str">
        <f t="array" ref="V525">IFERROR(INDEX(CBGV,SMALL(IF($V$1=$U$2:$U$958,ROW($S$2:$S$958)-1,""),ROW()),1),"")</f>
        <v/>
      </c>
      <c r="X525"/>
      <c r="Y525"/>
      <c r="Z525"/>
      <c r="AA525"/>
    </row>
    <row r="526" spans="1:27" ht="15">
      <c r="A526" s="71" t="s">
        <v>3571</v>
      </c>
      <c r="B526" s="71" t="s">
        <v>335</v>
      </c>
      <c r="C526" s="71" t="s">
        <v>6961</v>
      </c>
      <c r="E526" s="72" t="s">
        <v>3571</v>
      </c>
      <c r="F526" s="72" t="s">
        <v>3572</v>
      </c>
      <c r="G526" s="72" t="s">
        <v>2946</v>
      </c>
      <c r="H526" s="72" t="s">
        <v>1138</v>
      </c>
      <c r="I526" s="72" t="s">
        <v>2999</v>
      </c>
      <c r="S526" s="71" t="s">
        <v>1834</v>
      </c>
      <c r="T526" s="71" t="s">
        <v>1831</v>
      </c>
      <c r="U526" s="71" t="s">
        <v>1763</v>
      </c>
      <c r="V526" s="71" t="str">
        <f t="array" ref="V526">IFERROR(INDEX(CBGV,SMALL(IF($V$1=$U$2:$U$958,ROW($S$2:$S$958)-1,""),ROW()),1),"")</f>
        <v/>
      </c>
      <c r="X526"/>
      <c r="Y526"/>
      <c r="Z526"/>
      <c r="AA526"/>
    </row>
    <row r="527" spans="1:27" ht="15">
      <c r="A527" s="71" t="s">
        <v>3880</v>
      </c>
      <c r="B527" s="71" t="s">
        <v>335</v>
      </c>
      <c r="C527" s="71" t="s">
        <v>6961</v>
      </c>
      <c r="E527" s="72" t="s">
        <v>3880</v>
      </c>
      <c r="F527" s="72" t="s">
        <v>222</v>
      </c>
      <c r="G527" s="72" t="s">
        <v>3881</v>
      </c>
      <c r="H527" s="72" t="s">
        <v>1248</v>
      </c>
      <c r="I527" s="72" t="s">
        <v>3140</v>
      </c>
      <c r="S527" s="71" t="s">
        <v>1835</v>
      </c>
      <c r="T527" s="71" t="s">
        <v>1831</v>
      </c>
      <c r="U527" s="71" t="s">
        <v>1763</v>
      </c>
      <c r="V527" s="71" t="str">
        <f t="array" ref="V527">IFERROR(INDEX(CBGV,SMALL(IF($V$1=$U$2:$U$958,ROW($S$2:$S$958)-1,""),ROW()),1),"")</f>
        <v/>
      </c>
      <c r="X527"/>
      <c r="Y527"/>
      <c r="Z527"/>
      <c r="AA527"/>
    </row>
    <row r="528" spans="1:27" ht="15">
      <c r="A528" s="71" t="s">
        <v>3569</v>
      </c>
      <c r="B528" s="71" t="s">
        <v>335</v>
      </c>
      <c r="C528" s="71" t="s">
        <v>6961</v>
      </c>
      <c r="E528" s="72" t="s">
        <v>3569</v>
      </c>
      <c r="F528" s="72" t="s">
        <v>3570</v>
      </c>
      <c r="G528" s="72" t="s">
        <v>177</v>
      </c>
      <c r="H528" s="72" t="s">
        <v>3468</v>
      </c>
      <c r="I528" s="72" t="s">
        <v>2999</v>
      </c>
      <c r="S528" s="71" t="s">
        <v>1837</v>
      </c>
      <c r="T528" s="71" t="s">
        <v>1831</v>
      </c>
      <c r="U528" s="71" t="s">
        <v>1763</v>
      </c>
      <c r="V528" s="71" t="str">
        <f t="array" ref="V528">IFERROR(INDEX(CBGV,SMALL(IF($V$1=$U$2:$U$958,ROW($S$2:$S$958)-1,""),ROW()),1),"")</f>
        <v/>
      </c>
      <c r="X528"/>
      <c r="Y528"/>
      <c r="Z528"/>
      <c r="AA528"/>
    </row>
    <row r="529" spans="1:27" ht="15">
      <c r="A529" s="71" t="s">
        <v>3877</v>
      </c>
      <c r="B529" s="71" t="s">
        <v>335</v>
      </c>
      <c r="C529" s="71" t="s">
        <v>6961</v>
      </c>
      <c r="E529" s="72" t="s">
        <v>3877</v>
      </c>
      <c r="F529" s="72" t="s">
        <v>3878</v>
      </c>
      <c r="G529" s="72" t="s">
        <v>177</v>
      </c>
      <c r="H529" s="72" t="s">
        <v>1106</v>
      </c>
      <c r="I529" s="72" t="s">
        <v>3140</v>
      </c>
      <c r="S529" s="71" t="s">
        <v>1838</v>
      </c>
      <c r="T529" s="71" t="s">
        <v>1368</v>
      </c>
      <c r="U529" s="71" t="s">
        <v>1763</v>
      </c>
      <c r="V529" s="71" t="str">
        <f t="array" ref="V529">IFERROR(INDEX(CBGV,SMALL(IF($V$1=$U$2:$U$958,ROW($S$2:$S$958)-1,""),ROW()),1),"")</f>
        <v/>
      </c>
      <c r="X529"/>
      <c r="Y529"/>
      <c r="Z529"/>
      <c r="AA529"/>
    </row>
    <row r="530" spans="1:27" ht="15">
      <c r="A530" s="71" t="s">
        <v>3879</v>
      </c>
      <c r="B530" s="71" t="s">
        <v>335</v>
      </c>
      <c r="C530" s="71" t="s">
        <v>6961</v>
      </c>
      <c r="E530" s="72" t="s">
        <v>3879</v>
      </c>
      <c r="F530" s="72" t="s">
        <v>1759</v>
      </c>
      <c r="G530" s="72" t="s">
        <v>242</v>
      </c>
      <c r="H530" s="72" t="s">
        <v>962</v>
      </c>
      <c r="I530" s="72" t="s">
        <v>3140</v>
      </c>
      <c r="S530" s="71" t="s">
        <v>1839</v>
      </c>
      <c r="T530" s="71" t="s">
        <v>1368</v>
      </c>
      <c r="U530" s="71" t="s">
        <v>1763</v>
      </c>
      <c r="V530" s="71" t="str">
        <f t="array" ref="V530">IFERROR(INDEX(CBGV,SMALL(IF($V$1=$U$2:$U$958,ROW($S$2:$S$958)-1,""),ROW()),1),"")</f>
        <v/>
      </c>
      <c r="X530"/>
      <c r="Y530"/>
      <c r="Z530"/>
      <c r="AA530"/>
    </row>
    <row r="531" spans="1:27" ht="15">
      <c r="A531" s="71" t="s">
        <v>3567</v>
      </c>
      <c r="B531" s="71" t="s">
        <v>335</v>
      </c>
      <c r="C531" s="71" t="s">
        <v>6961</v>
      </c>
      <c r="E531" s="72" t="s">
        <v>3567</v>
      </c>
      <c r="F531" s="72" t="s">
        <v>113</v>
      </c>
      <c r="G531" s="72" t="s">
        <v>367</v>
      </c>
      <c r="H531" s="72" t="s">
        <v>3568</v>
      </c>
      <c r="I531" s="72" t="s">
        <v>2999</v>
      </c>
      <c r="S531" s="71" t="s">
        <v>1842</v>
      </c>
      <c r="T531" s="71" t="s">
        <v>1368</v>
      </c>
      <c r="U531" s="71" t="s">
        <v>1763</v>
      </c>
      <c r="V531" s="71" t="str">
        <f t="array" ref="V531">IFERROR(INDEX(CBGV,SMALL(IF($V$1=$U$2:$U$958,ROW($S$2:$S$958)-1,""),ROW()),1),"")</f>
        <v/>
      </c>
      <c r="X531"/>
      <c r="Y531"/>
      <c r="Z531"/>
      <c r="AA531"/>
    </row>
    <row r="532" spans="1:27" ht="15">
      <c r="A532" s="71" t="s">
        <v>3882</v>
      </c>
      <c r="B532" s="71" t="s">
        <v>335</v>
      </c>
      <c r="C532" s="71" t="s">
        <v>6961</v>
      </c>
      <c r="E532" s="72" t="s">
        <v>3882</v>
      </c>
      <c r="F532" s="72" t="s">
        <v>3635</v>
      </c>
      <c r="G532" s="72" t="s">
        <v>367</v>
      </c>
      <c r="H532" s="72" t="s">
        <v>1155</v>
      </c>
      <c r="I532" s="72" t="s">
        <v>3140</v>
      </c>
      <c r="S532" s="71" t="s">
        <v>1843</v>
      </c>
      <c r="T532" s="71" t="s">
        <v>1844</v>
      </c>
      <c r="U532" s="71" t="s">
        <v>1845</v>
      </c>
      <c r="V532" s="71" t="str">
        <f t="array" ref="V532">IFERROR(INDEX(CBGV,SMALL(IF($V$1=$U$2:$U$958,ROW($S$2:$S$958)-1,""),ROW()),1),"")</f>
        <v/>
      </c>
      <c r="X532"/>
      <c r="Y532"/>
      <c r="Z532"/>
      <c r="AA532"/>
    </row>
    <row r="533" spans="1:27" ht="15">
      <c r="A533" s="71" t="s">
        <v>3564</v>
      </c>
      <c r="B533" s="71" t="s">
        <v>335</v>
      </c>
      <c r="C533" s="71" t="s">
        <v>6961</v>
      </c>
      <c r="E533" s="72" t="s">
        <v>3564</v>
      </c>
      <c r="F533" s="72" t="s">
        <v>507</v>
      </c>
      <c r="G533" s="72" t="s">
        <v>96</v>
      </c>
      <c r="H533" s="72" t="s">
        <v>3565</v>
      </c>
      <c r="I533" s="72" t="s">
        <v>2999</v>
      </c>
      <c r="S533" s="71" t="s">
        <v>1846</v>
      </c>
      <c r="T533" s="71" t="s">
        <v>1847</v>
      </c>
      <c r="U533" s="71" t="s">
        <v>1845</v>
      </c>
      <c r="V533" s="71" t="str">
        <f t="array" ref="V533">IFERROR(INDEX(CBGV,SMALL(IF($V$1=$U$2:$U$958,ROW($S$2:$S$958)-1,""),ROW()),1),"")</f>
        <v/>
      </c>
      <c r="X533"/>
      <c r="Y533"/>
      <c r="Z533"/>
      <c r="AA533"/>
    </row>
    <row r="534" spans="1:27" ht="15">
      <c r="A534" s="71" t="s">
        <v>3887</v>
      </c>
      <c r="B534" s="71" t="s">
        <v>335</v>
      </c>
      <c r="C534" s="71" t="s">
        <v>6961</v>
      </c>
      <c r="E534" s="72" t="s">
        <v>3887</v>
      </c>
      <c r="F534" s="72" t="s">
        <v>693</v>
      </c>
      <c r="G534" s="72" t="s">
        <v>96</v>
      </c>
      <c r="H534" s="72" t="s">
        <v>3300</v>
      </c>
      <c r="I534" s="72" t="s">
        <v>3140</v>
      </c>
      <c r="S534" s="71" t="s">
        <v>1849</v>
      </c>
      <c r="T534" s="71" t="s">
        <v>1844</v>
      </c>
      <c r="U534" s="71" t="s">
        <v>1845</v>
      </c>
      <c r="V534" s="71" t="str">
        <f t="array" ref="V534">IFERROR(INDEX(CBGV,SMALL(IF($V$1=$U$2:$U$958,ROW($S$2:$S$958)-1,""),ROW()),1),"")</f>
        <v/>
      </c>
      <c r="X534"/>
      <c r="Y534"/>
      <c r="Z534"/>
      <c r="AA534"/>
    </row>
    <row r="535" spans="1:27" ht="15">
      <c r="A535" s="71" t="s">
        <v>3566</v>
      </c>
      <c r="B535" s="71" t="s">
        <v>335</v>
      </c>
      <c r="C535" s="71" t="s">
        <v>6961</v>
      </c>
      <c r="E535" s="72" t="s">
        <v>3566</v>
      </c>
      <c r="F535" s="72" t="s">
        <v>2896</v>
      </c>
      <c r="G535" s="72" t="s">
        <v>96</v>
      </c>
      <c r="H535" s="72" t="s">
        <v>1155</v>
      </c>
      <c r="I535" s="72" t="s">
        <v>2999</v>
      </c>
      <c r="S535" s="71" t="s">
        <v>654</v>
      </c>
      <c r="T535" s="71" t="s">
        <v>1847</v>
      </c>
      <c r="U535" s="71" t="s">
        <v>1845</v>
      </c>
      <c r="V535" s="71" t="str">
        <f t="array" ref="V535">IFERROR(INDEX(CBGV,SMALL(IF($V$1=$U$2:$U$958,ROW($S$2:$S$958)-1,""),ROW()),1),"")</f>
        <v/>
      </c>
      <c r="X535"/>
      <c r="Y535"/>
      <c r="Z535"/>
      <c r="AA535"/>
    </row>
    <row r="536" spans="1:27" ht="15">
      <c r="A536" s="71" t="s">
        <v>3883</v>
      </c>
      <c r="B536" s="71" t="s">
        <v>335</v>
      </c>
      <c r="C536" s="71" t="s">
        <v>6961</v>
      </c>
      <c r="E536" s="72" t="s">
        <v>3883</v>
      </c>
      <c r="F536" s="72" t="s">
        <v>3884</v>
      </c>
      <c r="G536" s="72" t="s">
        <v>96</v>
      </c>
      <c r="H536" s="72" t="s">
        <v>3288</v>
      </c>
      <c r="I536" s="72" t="s">
        <v>3140</v>
      </c>
      <c r="S536" s="71" t="s">
        <v>1850</v>
      </c>
      <c r="T536" s="71" t="s">
        <v>1851</v>
      </c>
      <c r="U536" s="71" t="s">
        <v>1845</v>
      </c>
      <c r="V536" s="71" t="str">
        <f t="array" ref="V536">IFERROR(INDEX(CBGV,SMALL(IF($V$1=$U$2:$U$958,ROW($S$2:$S$958)-1,""),ROW()),1),"")</f>
        <v/>
      </c>
      <c r="X536"/>
      <c r="Y536"/>
      <c r="Z536"/>
      <c r="AA536"/>
    </row>
    <row r="537" spans="1:27" ht="15">
      <c r="A537" s="71" t="s">
        <v>3562</v>
      </c>
      <c r="B537" s="71" t="s">
        <v>335</v>
      </c>
      <c r="C537" s="71" t="s">
        <v>6961</v>
      </c>
      <c r="E537" s="72" t="s">
        <v>3562</v>
      </c>
      <c r="F537" s="72" t="s">
        <v>3497</v>
      </c>
      <c r="G537" s="72" t="s">
        <v>2809</v>
      </c>
      <c r="H537" s="72" t="s">
        <v>3117</v>
      </c>
      <c r="I537" s="72" t="s">
        <v>2999</v>
      </c>
      <c r="S537" s="71" t="s">
        <v>1852</v>
      </c>
      <c r="T537" s="71" t="s">
        <v>1844</v>
      </c>
      <c r="U537" s="71" t="s">
        <v>1845</v>
      </c>
      <c r="V537" s="71" t="str">
        <f t="array" ref="V537">IFERROR(INDEX(CBGV,SMALL(IF($V$1=$U$2:$U$958,ROW($S$2:$S$958)-1,""),ROW()),1),"")</f>
        <v/>
      </c>
      <c r="X537"/>
      <c r="Y537"/>
      <c r="Z537"/>
      <c r="AA537"/>
    </row>
    <row r="538" spans="1:27" ht="15">
      <c r="A538" s="71" t="s">
        <v>3888</v>
      </c>
      <c r="B538" s="71" t="s">
        <v>335</v>
      </c>
      <c r="C538" s="71" t="s">
        <v>6961</v>
      </c>
      <c r="E538" s="72" t="s">
        <v>3888</v>
      </c>
      <c r="F538" s="72" t="s">
        <v>1034</v>
      </c>
      <c r="G538" s="72" t="s">
        <v>3664</v>
      </c>
      <c r="H538" s="72" t="s">
        <v>3611</v>
      </c>
      <c r="I538" s="72" t="s">
        <v>3140</v>
      </c>
      <c r="S538" s="71" t="s">
        <v>1855</v>
      </c>
      <c r="T538" s="71" t="s">
        <v>1851</v>
      </c>
      <c r="U538" s="71" t="s">
        <v>1845</v>
      </c>
      <c r="V538" s="71" t="str">
        <f t="array" ref="V538">IFERROR(INDEX(CBGV,SMALL(IF($V$1=$U$2:$U$958,ROW($S$2:$S$958)-1,""),ROW()),1),"")</f>
        <v/>
      </c>
      <c r="X538"/>
      <c r="Y538"/>
      <c r="Z538"/>
      <c r="AA538"/>
    </row>
    <row r="539" spans="1:27" ht="15">
      <c r="A539" s="71" t="s">
        <v>3563</v>
      </c>
      <c r="B539" s="71" t="s">
        <v>335</v>
      </c>
      <c r="C539" s="71" t="s">
        <v>6961</v>
      </c>
      <c r="E539" s="72" t="s">
        <v>3563</v>
      </c>
      <c r="F539" s="72" t="s">
        <v>1907</v>
      </c>
      <c r="G539" s="72" t="s">
        <v>84</v>
      </c>
      <c r="H539" s="72" t="s">
        <v>3218</v>
      </c>
      <c r="I539" s="72" t="s">
        <v>2999</v>
      </c>
      <c r="S539" s="71" t="s">
        <v>1856</v>
      </c>
      <c r="T539" s="71" t="s">
        <v>1844</v>
      </c>
      <c r="U539" s="71" t="s">
        <v>1845</v>
      </c>
      <c r="V539" s="71" t="str">
        <f t="array" ref="V539">IFERROR(INDEX(CBGV,SMALL(IF($V$1=$U$2:$U$958,ROW($S$2:$S$958)-1,""),ROW()),1),"")</f>
        <v/>
      </c>
      <c r="X539"/>
      <c r="Y539"/>
      <c r="Z539"/>
      <c r="AA539"/>
    </row>
    <row r="540" spans="1:27" ht="15">
      <c r="A540" s="71" t="s">
        <v>3885</v>
      </c>
      <c r="B540" s="71" t="s">
        <v>335</v>
      </c>
      <c r="C540" s="71" t="s">
        <v>6961</v>
      </c>
      <c r="E540" s="72" t="s">
        <v>3885</v>
      </c>
      <c r="F540" s="72" t="s">
        <v>3886</v>
      </c>
      <c r="G540" s="72" t="s">
        <v>84</v>
      </c>
      <c r="H540" s="72" t="s">
        <v>1611</v>
      </c>
      <c r="I540" s="72" t="s">
        <v>3140</v>
      </c>
      <c r="S540" s="71" t="s">
        <v>1858</v>
      </c>
      <c r="T540" s="71" t="s">
        <v>1851</v>
      </c>
      <c r="U540" s="71" t="s">
        <v>1845</v>
      </c>
      <c r="V540" s="71" t="str">
        <f t="array" ref="V540">IFERROR(INDEX(CBGV,SMALL(IF($V$1=$U$2:$U$958,ROW($S$2:$S$958)-1,""),ROW()),1),"")</f>
        <v/>
      </c>
      <c r="X540"/>
      <c r="Y540"/>
      <c r="Z540"/>
      <c r="AA540"/>
    </row>
    <row r="541" spans="1:27" ht="15">
      <c r="A541" s="71" t="s">
        <v>3598</v>
      </c>
      <c r="B541" s="71" t="s">
        <v>335</v>
      </c>
      <c r="C541" s="71" t="s">
        <v>6961</v>
      </c>
      <c r="E541" s="72" t="s">
        <v>3598</v>
      </c>
      <c r="F541" s="72" t="s">
        <v>726</v>
      </c>
      <c r="G541" s="72" t="s">
        <v>84</v>
      </c>
      <c r="H541" s="72" t="s">
        <v>2425</v>
      </c>
      <c r="I541" s="72" t="s">
        <v>2999</v>
      </c>
      <c r="S541" s="71" t="s">
        <v>1859</v>
      </c>
      <c r="T541" s="71" t="s">
        <v>1860</v>
      </c>
      <c r="U541" s="71" t="s">
        <v>1845</v>
      </c>
      <c r="V541" s="71" t="str">
        <f t="array" ref="V541">IFERROR(INDEX(CBGV,SMALL(IF($V$1=$U$2:$U$958,ROW($S$2:$S$958)-1,""),ROW()),1),"")</f>
        <v/>
      </c>
      <c r="X541"/>
      <c r="Y541"/>
      <c r="Z541"/>
      <c r="AA541"/>
    </row>
    <row r="542" spans="1:27" ht="15">
      <c r="A542" s="71" t="s">
        <v>3909</v>
      </c>
      <c r="B542" s="71" t="s">
        <v>335</v>
      </c>
      <c r="C542" s="71" t="s">
        <v>6961</v>
      </c>
      <c r="E542" s="72" t="s">
        <v>3909</v>
      </c>
      <c r="F542" s="72" t="s">
        <v>3504</v>
      </c>
      <c r="G542" s="72" t="s">
        <v>84</v>
      </c>
      <c r="H542" s="72" t="s">
        <v>989</v>
      </c>
      <c r="I542" s="72" t="s">
        <v>3140</v>
      </c>
      <c r="S542" s="71" t="s">
        <v>1862</v>
      </c>
      <c r="T542" s="71" t="s">
        <v>1860</v>
      </c>
      <c r="U542" s="71" t="s">
        <v>1845</v>
      </c>
      <c r="V542" s="71" t="str">
        <f t="array" ref="V542">IFERROR(INDEX(CBGV,SMALL(IF($V$1=$U$2:$U$958,ROW($S$2:$S$958)-1,""),ROW()),1),"")</f>
        <v/>
      </c>
      <c r="X542"/>
      <c r="Y542"/>
      <c r="Z542"/>
      <c r="AA542"/>
    </row>
    <row r="543" spans="1:27" ht="15">
      <c r="A543" s="71" t="s">
        <v>3599</v>
      </c>
      <c r="B543" s="71" t="s">
        <v>335</v>
      </c>
      <c r="C543" s="71" t="s">
        <v>6962</v>
      </c>
      <c r="E543" s="72" t="s">
        <v>3599</v>
      </c>
      <c r="F543" s="72" t="s">
        <v>3600</v>
      </c>
      <c r="G543" s="72" t="s">
        <v>196</v>
      </c>
      <c r="H543" s="72" t="s">
        <v>3601</v>
      </c>
      <c r="I543" s="72" t="s">
        <v>2999</v>
      </c>
      <c r="S543" s="71" t="s">
        <v>1865</v>
      </c>
      <c r="T543" s="71" t="s">
        <v>1847</v>
      </c>
      <c r="U543" s="71" t="s">
        <v>1845</v>
      </c>
      <c r="V543" s="71" t="str">
        <f t="array" ref="V543">IFERROR(INDEX(CBGV,SMALL(IF($V$1=$U$2:$U$958,ROW($S$2:$S$958)-1,""),ROW()),1),"")</f>
        <v/>
      </c>
      <c r="X543"/>
      <c r="Y543"/>
      <c r="Z543"/>
      <c r="AA543"/>
    </row>
    <row r="544" spans="1:27" ht="15">
      <c r="A544" s="71" t="s">
        <v>3911</v>
      </c>
      <c r="B544" s="71" t="s">
        <v>335</v>
      </c>
      <c r="C544" s="71" t="s">
        <v>6962</v>
      </c>
      <c r="E544" s="72" t="s">
        <v>3911</v>
      </c>
      <c r="F544" s="72" t="s">
        <v>256</v>
      </c>
      <c r="G544" s="72" t="s">
        <v>196</v>
      </c>
      <c r="H544" s="72" t="s">
        <v>1608</v>
      </c>
      <c r="I544" s="72" t="s">
        <v>3140</v>
      </c>
      <c r="S544" s="71" t="s">
        <v>1866</v>
      </c>
      <c r="T544" s="71" t="s">
        <v>1867</v>
      </c>
      <c r="U544" s="71" t="s">
        <v>1845</v>
      </c>
      <c r="V544" s="71" t="str">
        <f t="array" ref="V544">IFERROR(INDEX(CBGV,SMALL(IF($V$1=$U$2:$U$958,ROW($S$2:$S$958)-1,""),ROW()),1),"")</f>
        <v/>
      </c>
      <c r="X544"/>
      <c r="Y544"/>
      <c r="Z544"/>
      <c r="AA544"/>
    </row>
    <row r="545" spans="1:27" ht="15">
      <c r="A545" s="71" t="s">
        <v>3602</v>
      </c>
      <c r="B545" s="71" t="s">
        <v>335</v>
      </c>
      <c r="C545" s="71" t="s">
        <v>6962</v>
      </c>
      <c r="E545" s="72" t="s">
        <v>3602</v>
      </c>
      <c r="F545" s="72" t="s">
        <v>435</v>
      </c>
      <c r="G545" s="72" t="s">
        <v>171</v>
      </c>
      <c r="H545" s="72" t="s">
        <v>3079</v>
      </c>
      <c r="I545" s="72" t="s">
        <v>2999</v>
      </c>
      <c r="S545" s="71" t="s">
        <v>1869</v>
      </c>
      <c r="T545" s="71" t="s">
        <v>1851</v>
      </c>
      <c r="U545" s="71" t="s">
        <v>1845</v>
      </c>
      <c r="V545" s="71" t="str">
        <f t="array" ref="V545">IFERROR(INDEX(CBGV,SMALL(IF($V$1=$U$2:$U$958,ROW($S$2:$S$958)-1,""),ROW()),1),"")</f>
        <v/>
      </c>
      <c r="X545"/>
      <c r="Y545"/>
      <c r="Z545"/>
      <c r="AA545"/>
    </row>
    <row r="546" spans="1:27" ht="15">
      <c r="A546" s="71" t="s">
        <v>3910</v>
      </c>
      <c r="B546" s="71" t="s">
        <v>335</v>
      </c>
      <c r="C546" s="71" t="s">
        <v>6962</v>
      </c>
      <c r="E546" s="72" t="s">
        <v>3910</v>
      </c>
      <c r="F546" s="72" t="s">
        <v>403</v>
      </c>
      <c r="G546" s="72" t="s">
        <v>171</v>
      </c>
      <c r="H546" s="72" t="s">
        <v>1218</v>
      </c>
      <c r="I546" s="72" t="s">
        <v>3140</v>
      </c>
      <c r="S546" s="71" t="s">
        <v>1871</v>
      </c>
      <c r="T546" s="71" t="s">
        <v>1867</v>
      </c>
      <c r="U546" s="71" t="s">
        <v>1845</v>
      </c>
      <c r="V546" s="71" t="str">
        <f t="array" ref="V546">IFERROR(INDEX(CBGV,SMALL(IF($V$1=$U$2:$U$958,ROW($S$2:$S$958)-1,""),ROW()),1),"")</f>
        <v/>
      </c>
      <c r="X546"/>
      <c r="Y546"/>
      <c r="Z546"/>
      <c r="AA546"/>
    </row>
    <row r="547" spans="1:27" ht="15">
      <c r="A547" s="71" t="s">
        <v>3597</v>
      </c>
      <c r="B547" s="71" t="s">
        <v>335</v>
      </c>
      <c r="C547" s="71" t="s">
        <v>6962</v>
      </c>
      <c r="E547" s="72" t="s">
        <v>3597</v>
      </c>
      <c r="F547" s="72" t="s">
        <v>1387</v>
      </c>
      <c r="G547" s="72" t="s">
        <v>71</v>
      </c>
      <c r="H547" s="72" t="s">
        <v>3228</v>
      </c>
      <c r="I547" s="72" t="s">
        <v>2999</v>
      </c>
      <c r="S547" s="71" t="s">
        <v>1874</v>
      </c>
      <c r="T547" s="71" t="s">
        <v>1851</v>
      </c>
      <c r="U547" s="71" t="s">
        <v>1845</v>
      </c>
      <c r="V547" s="71" t="str">
        <f t="array" ref="V547">IFERROR(INDEX(CBGV,SMALL(IF($V$1=$U$2:$U$958,ROW($S$2:$S$958)-1,""),ROW()),1),"")</f>
        <v/>
      </c>
      <c r="X547"/>
      <c r="Y547"/>
      <c r="Z547"/>
      <c r="AA547"/>
    </row>
    <row r="548" spans="1:27" ht="15">
      <c r="A548" s="71" t="s">
        <v>3912</v>
      </c>
      <c r="B548" s="71" t="s">
        <v>335</v>
      </c>
      <c r="C548" s="71" t="s">
        <v>6962</v>
      </c>
      <c r="E548" s="72" t="s">
        <v>3912</v>
      </c>
      <c r="F548" s="72" t="s">
        <v>1795</v>
      </c>
      <c r="G548" s="72" t="s">
        <v>71</v>
      </c>
      <c r="H548" s="72" t="s">
        <v>1243</v>
      </c>
      <c r="I548" s="72" t="s">
        <v>3140</v>
      </c>
      <c r="S548" s="71" t="s">
        <v>1876</v>
      </c>
      <c r="T548" s="71" t="s">
        <v>1860</v>
      </c>
      <c r="U548" s="71" t="s">
        <v>1845</v>
      </c>
      <c r="V548" s="71" t="str">
        <f t="array" ref="V548">IFERROR(INDEX(CBGV,SMALL(IF($V$1=$U$2:$U$958,ROW($S$2:$S$958)-1,""),ROW()),1),"")</f>
        <v/>
      </c>
      <c r="X548"/>
      <c r="Y548"/>
      <c r="Z548"/>
      <c r="AA548"/>
    </row>
    <row r="549" spans="1:27" ht="15">
      <c r="A549" s="71" t="s">
        <v>3717</v>
      </c>
      <c r="B549" s="71" t="s">
        <v>335</v>
      </c>
      <c r="C549" s="71" t="s">
        <v>6962</v>
      </c>
      <c r="E549" s="72" t="s">
        <v>3717</v>
      </c>
      <c r="F549" s="72" t="s">
        <v>566</v>
      </c>
      <c r="G549" s="72" t="s">
        <v>838</v>
      </c>
      <c r="H549" s="72" t="s">
        <v>3354</v>
      </c>
      <c r="I549" s="72" t="s">
        <v>2999</v>
      </c>
      <c r="S549" s="71" t="s">
        <v>1877</v>
      </c>
      <c r="T549" s="71" t="s">
        <v>1878</v>
      </c>
      <c r="U549" s="71" t="s">
        <v>1845</v>
      </c>
      <c r="V549" s="71" t="str">
        <f t="array" ref="V549">IFERROR(INDEX(CBGV,SMALL(IF($V$1=$U$2:$U$958,ROW($S$2:$S$958)-1,""),ROW()),1),"")</f>
        <v/>
      </c>
      <c r="X549"/>
      <c r="Y549"/>
      <c r="Z549"/>
      <c r="AA549"/>
    </row>
    <row r="550" spans="1:27" ht="15">
      <c r="A550" s="71" t="s">
        <v>3923</v>
      </c>
      <c r="B550" s="71" t="s">
        <v>335</v>
      </c>
      <c r="C550" s="71" t="s">
        <v>6962</v>
      </c>
      <c r="E550" s="72" t="s">
        <v>3923</v>
      </c>
      <c r="F550" s="72" t="s">
        <v>2807</v>
      </c>
      <c r="G550" s="72" t="s">
        <v>838</v>
      </c>
      <c r="H550" s="72" t="s">
        <v>1714</v>
      </c>
      <c r="I550" s="72" t="s">
        <v>3140</v>
      </c>
      <c r="S550" s="71" t="s">
        <v>1879</v>
      </c>
      <c r="T550" s="71" t="s">
        <v>1847</v>
      </c>
      <c r="U550" s="71" t="s">
        <v>1845</v>
      </c>
      <c r="V550" s="71" t="str">
        <f t="array" ref="V550">IFERROR(INDEX(CBGV,SMALL(IF($V$1=$U$2:$U$958,ROW($S$2:$S$958)-1,""),ROW()),1),"")</f>
        <v/>
      </c>
      <c r="X550"/>
      <c r="Y550"/>
      <c r="Z550"/>
      <c r="AA550"/>
    </row>
    <row r="551" spans="1:27" ht="15">
      <c r="A551" s="71" t="s">
        <v>3715</v>
      </c>
      <c r="B551" s="71" t="s">
        <v>335</v>
      </c>
      <c r="C551" s="71" t="s">
        <v>6962</v>
      </c>
      <c r="E551" s="72" t="s">
        <v>3715</v>
      </c>
      <c r="F551" s="72" t="s">
        <v>992</v>
      </c>
      <c r="G551" s="72" t="s">
        <v>838</v>
      </c>
      <c r="H551" s="72" t="s">
        <v>1662</v>
      </c>
      <c r="I551" s="72" t="s">
        <v>2999</v>
      </c>
      <c r="S551" s="71" t="s">
        <v>1881</v>
      </c>
      <c r="T551" s="71" t="s">
        <v>1844</v>
      </c>
      <c r="U551" s="71" t="s">
        <v>1845</v>
      </c>
      <c r="V551" s="71" t="str">
        <f t="array" ref="V551">IFERROR(INDEX(CBGV,SMALL(IF($V$1=$U$2:$U$958,ROW($S$2:$S$958)-1,""),ROW()),1),"")</f>
        <v/>
      </c>
      <c r="X551"/>
      <c r="Y551"/>
      <c r="Z551"/>
      <c r="AA551"/>
    </row>
    <row r="552" spans="1:27" ht="15">
      <c r="A552" s="71" t="s">
        <v>3926</v>
      </c>
      <c r="B552" s="71" t="s">
        <v>335</v>
      </c>
      <c r="C552" s="71" t="s">
        <v>6962</v>
      </c>
      <c r="E552" s="72" t="s">
        <v>3926</v>
      </c>
      <c r="F552" s="72" t="s">
        <v>992</v>
      </c>
      <c r="G552" s="72" t="s">
        <v>838</v>
      </c>
      <c r="H552" s="72" t="s">
        <v>3681</v>
      </c>
      <c r="I552" s="72" t="s">
        <v>3140</v>
      </c>
      <c r="S552" s="71" t="s">
        <v>1882</v>
      </c>
      <c r="T552" s="71" t="s">
        <v>1867</v>
      </c>
      <c r="U552" s="71" t="s">
        <v>1845</v>
      </c>
      <c r="V552" s="71" t="str">
        <f t="array" ref="V552">IFERROR(INDEX(CBGV,SMALL(IF($V$1=$U$2:$U$958,ROW($S$2:$S$958)-1,""),ROW()),1),"")</f>
        <v/>
      </c>
      <c r="X552"/>
      <c r="Y552"/>
      <c r="Z552"/>
      <c r="AA552"/>
    </row>
    <row r="553" spans="1:27" ht="15">
      <c r="A553" s="71" t="s">
        <v>3716</v>
      </c>
      <c r="B553" s="71" t="s">
        <v>335</v>
      </c>
      <c r="C553" s="71" t="s">
        <v>6962</v>
      </c>
      <c r="E553" s="72" t="s">
        <v>3716</v>
      </c>
      <c r="F553" s="72" t="s">
        <v>2444</v>
      </c>
      <c r="G553" s="72" t="s">
        <v>838</v>
      </c>
      <c r="H553" s="72" t="s">
        <v>989</v>
      </c>
      <c r="I553" s="72" t="s">
        <v>2999</v>
      </c>
      <c r="S553" s="71" t="s">
        <v>1883</v>
      </c>
      <c r="T553" s="71" t="s">
        <v>1878</v>
      </c>
      <c r="U553" s="71" t="s">
        <v>1845</v>
      </c>
      <c r="V553" s="71" t="str">
        <f t="array" ref="V553">IFERROR(INDEX(CBGV,SMALL(IF($V$1=$U$2:$U$958,ROW($S$2:$S$958)-1,""),ROW()),1),"")</f>
        <v/>
      </c>
      <c r="X553"/>
      <c r="Y553"/>
      <c r="Z553"/>
      <c r="AA553"/>
    </row>
    <row r="554" spans="1:27" ht="15">
      <c r="A554" s="71" t="s">
        <v>3925</v>
      </c>
      <c r="B554" s="71" t="s">
        <v>335</v>
      </c>
      <c r="C554" s="71" t="s">
        <v>6962</v>
      </c>
      <c r="E554" s="72" t="s">
        <v>3925</v>
      </c>
      <c r="F554" s="72" t="s">
        <v>3179</v>
      </c>
      <c r="G554" s="72" t="s">
        <v>412</v>
      </c>
      <c r="H554" s="72" t="s">
        <v>1206</v>
      </c>
      <c r="I554" s="72" t="s">
        <v>3140</v>
      </c>
      <c r="S554" s="71" t="s">
        <v>1884</v>
      </c>
      <c r="T554" s="71" t="s">
        <v>1844</v>
      </c>
      <c r="U554" s="71" t="s">
        <v>1845</v>
      </c>
      <c r="V554" s="71" t="str">
        <f t="array" ref="V554">IFERROR(INDEX(CBGV,SMALL(IF($V$1=$U$2:$U$958,ROW($S$2:$S$958)-1,""),ROW()),1),"")</f>
        <v/>
      </c>
      <c r="X554"/>
      <c r="Y554"/>
      <c r="Z554"/>
      <c r="AA554"/>
    </row>
    <row r="555" spans="1:27" ht="15">
      <c r="A555" s="71" t="s">
        <v>3737</v>
      </c>
      <c r="B555" s="71" t="s">
        <v>335</v>
      </c>
      <c r="C555" s="71" t="s">
        <v>6962</v>
      </c>
      <c r="E555" s="72" t="s">
        <v>3737</v>
      </c>
      <c r="F555" s="72" t="s">
        <v>102</v>
      </c>
      <c r="G555" s="72" t="s">
        <v>103</v>
      </c>
      <c r="H555" s="72" t="s">
        <v>3090</v>
      </c>
      <c r="I555" s="72" t="s">
        <v>2999</v>
      </c>
      <c r="S555" s="71" t="s">
        <v>1886</v>
      </c>
      <c r="T555" s="71" t="s">
        <v>1847</v>
      </c>
      <c r="U555" s="71" t="s">
        <v>1845</v>
      </c>
      <c r="V555" s="71" t="str">
        <f t="array" ref="V555">IFERROR(INDEX(CBGV,SMALL(IF($V$1=$U$2:$U$958,ROW($S$2:$S$958)-1,""),ROW()),1),"")</f>
        <v/>
      </c>
      <c r="X555"/>
      <c r="Y555"/>
      <c r="Z555"/>
      <c r="AA555"/>
    </row>
    <row r="556" spans="1:27" ht="15">
      <c r="A556" s="71" t="s">
        <v>3924</v>
      </c>
      <c r="B556" s="71" t="s">
        <v>335</v>
      </c>
      <c r="C556" s="71" t="s">
        <v>6962</v>
      </c>
      <c r="E556" s="72" t="s">
        <v>3924</v>
      </c>
      <c r="F556" s="72" t="s">
        <v>102</v>
      </c>
      <c r="G556" s="72" t="s">
        <v>103</v>
      </c>
      <c r="H556" s="72" t="s">
        <v>3611</v>
      </c>
      <c r="I556" s="72" t="s">
        <v>3140</v>
      </c>
      <c r="S556" s="71" t="s">
        <v>1887</v>
      </c>
      <c r="T556" s="71" t="s">
        <v>1878</v>
      </c>
      <c r="U556" s="71" t="s">
        <v>1845</v>
      </c>
      <c r="V556" s="71" t="str">
        <f t="array" ref="V556">IFERROR(INDEX(CBGV,SMALL(IF($V$1=$U$2:$U$958,ROW($S$2:$S$958)-1,""),ROW()),1),"")</f>
        <v/>
      </c>
      <c r="X556"/>
      <c r="Y556"/>
      <c r="Z556"/>
      <c r="AA556"/>
    </row>
    <row r="557" spans="1:27" ht="15">
      <c r="A557" s="71" t="s">
        <v>3740</v>
      </c>
      <c r="B557" s="71" t="s">
        <v>335</v>
      </c>
      <c r="C557" s="71" t="s">
        <v>6962</v>
      </c>
      <c r="E557" s="72" t="s">
        <v>3740</v>
      </c>
      <c r="F557" s="72" t="s">
        <v>3741</v>
      </c>
      <c r="G557" s="72" t="s">
        <v>2496</v>
      </c>
      <c r="H557" s="72" t="s">
        <v>1098</v>
      </c>
      <c r="I557" s="72" t="s">
        <v>2999</v>
      </c>
      <c r="S557" s="71" t="s">
        <v>1888</v>
      </c>
      <c r="T557" s="71" t="s">
        <v>1889</v>
      </c>
      <c r="U557" s="71" t="s">
        <v>1845</v>
      </c>
      <c r="V557" s="71" t="str">
        <f t="array" ref="V557">IFERROR(INDEX(CBGV,SMALL(IF($V$1=$U$2:$U$958,ROW($S$2:$S$958)-1,""),ROW()),1),"")</f>
        <v/>
      </c>
      <c r="X557"/>
      <c r="Y557"/>
      <c r="Z557"/>
      <c r="AA557"/>
    </row>
    <row r="558" spans="1:27" ht="15">
      <c r="A558" s="71" t="s">
        <v>4573</v>
      </c>
      <c r="B558" s="71" t="s">
        <v>335</v>
      </c>
      <c r="C558" s="71" t="s">
        <v>6962</v>
      </c>
      <c r="E558" s="72" t="s">
        <v>4573</v>
      </c>
      <c r="F558" s="72" t="s">
        <v>4574</v>
      </c>
      <c r="G558" s="72" t="s">
        <v>352</v>
      </c>
      <c r="H558" s="72" t="s">
        <v>2264</v>
      </c>
      <c r="I558" s="72" t="s">
        <v>358</v>
      </c>
      <c r="S558" s="71" t="s">
        <v>1890</v>
      </c>
      <c r="T558" s="71" t="s">
        <v>1889</v>
      </c>
      <c r="U558" s="71" t="s">
        <v>1845</v>
      </c>
      <c r="V558" s="71" t="str">
        <f t="array" ref="V558">IFERROR(INDEX(CBGV,SMALL(IF($V$1=$U$2:$U$958,ROW($S$2:$S$958)-1,""),ROW()),1),"")</f>
        <v/>
      </c>
      <c r="X558"/>
      <c r="Y558"/>
      <c r="Z558"/>
      <c r="AA558"/>
    </row>
    <row r="559" spans="1:27" ht="15">
      <c r="A559" s="71" t="s">
        <v>3946</v>
      </c>
      <c r="B559" s="71" t="s">
        <v>335</v>
      </c>
      <c r="C559" s="71" t="s">
        <v>6962</v>
      </c>
      <c r="E559" s="72" t="s">
        <v>3946</v>
      </c>
      <c r="F559" s="72" t="s">
        <v>3947</v>
      </c>
      <c r="G559" s="72" t="s">
        <v>352</v>
      </c>
      <c r="H559" s="72" t="s">
        <v>3948</v>
      </c>
      <c r="I559" s="72" t="s">
        <v>3140</v>
      </c>
      <c r="S559" s="71" t="s">
        <v>1891</v>
      </c>
      <c r="T559" s="71" t="s">
        <v>1889</v>
      </c>
      <c r="U559" s="71" t="s">
        <v>1845</v>
      </c>
      <c r="V559" s="71" t="str">
        <f t="array" ref="V559">IFERROR(INDEX(CBGV,SMALL(IF($V$1=$U$2:$U$958,ROW($S$2:$S$958)-1,""),ROW()),1),"")</f>
        <v/>
      </c>
      <c r="X559"/>
      <c r="Y559"/>
      <c r="Z559"/>
      <c r="AA559"/>
    </row>
    <row r="560" spans="1:27" ht="15">
      <c r="A560" s="71" t="s">
        <v>3738</v>
      </c>
      <c r="B560" s="71" t="s">
        <v>335</v>
      </c>
      <c r="C560" s="71" t="s">
        <v>6962</v>
      </c>
      <c r="E560" s="72" t="s">
        <v>3738</v>
      </c>
      <c r="F560" s="72" t="s">
        <v>3739</v>
      </c>
      <c r="G560" s="72" t="s">
        <v>352</v>
      </c>
      <c r="H560" s="72" t="s">
        <v>1706</v>
      </c>
      <c r="I560" s="72" t="s">
        <v>2999</v>
      </c>
      <c r="S560" s="71" t="s">
        <v>1893</v>
      </c>
      <c r="T560" s="71" t="s">
        <v>1889</v>
      </c>
      <c r="U560" s="71" t="s">
        <v>1845</v>
      </c>
      <c r="V560" s="71" t="str">
        <f t="array" ref="V560">IFERROR(INDEX(CBGV,SMALL(IF($V$1=$U$2:$U$958,ROW($S$2:$S$958)-1,""),ROW()),1),"")</f>
        <v/>
      </c>
      <c r="X560"/>
      <c r="Y560"/>
      <c r="Z560"/>
      <c r="AA560"/>
    </row>
    <row r="561" spans="1:27" ht="15">
      <c r="A561" s="71" t="s">
        <v>3951</v>
      </c>
      <c r="B561" s="71" t="s">
        <v>335</v>
      </c>
      <c r="C561" s="71" t="s">
        <v>6962</v>
      </c>
      <c r="E561" s="72" t="s">
        <v>3951</v>
      </c>
      <c r="F561" s="72" t="s">
        <v>113</v>
      </c>
      <c r="G561" s="72" t="s">
        <v>352</v>
      </c>
      <c r="H561" s="72" t="s">
        <v>1474</v>
      </c>
      <c r="I561" s="72" t="s">
        <v>3140</v>
      </c>
      <c r="S561" s="71" t="s">
        <v>1896</v>
      </c>
      <c r="T561" s="71" t="s">
        <v>1897</v>
      </c>
      <c r="U561" s="71" t="s">
        <v>1845</v>
      </c>
      <c r="V561" s="71" t="str">
        <f t="array" ref="V561">IFERROR(INDEX(CBGV,SMALL(IF($V$1=$U$2:$U$958,ROW($S$2:$S$958)-1,""),ROW()),1),"")</f>
        <v/>
      </c>
      <c r="X561"/>
      <c r="Y561"/>
      <c r="Z561"/>
      <c r="AA561"/>
    </row>
    <row r="562" spans="1:27" ht="15">
      <c r="A562" s="71" t="s">
        <v>3742</v>
      </c>
      <c r="B562" s="71" t="s">
        <v>335</v>
      </c>
      <c r="C562" s="71" t="s">
        <v>6962</v>
      </c>
      <c r="E562" s="72" t="s">
        <v>3742</v>
      </c>
      <c r="F562" s="72" t="s">
        <v>362</v>
      </c>
      <c r="G562" s="72" t="s">
        <v>430</v>
      </c>
      <c r="H562" s="72" t="s">
        <v>3743</v>
      </c>
      <c r="I562" s="72" t="s">
        <v>2999</v>
      </c>
      <c r="S562" s="71" t="s">
        <v>1901</v>
      </c>
      <c r="T562" s="71" t="s">
        <v>1897</v>
      </c>
      <c r="U562" s="71" t="s">
        <v>1845</v>
      </c>
      <c r="V562" s="71" t="str">
        <f t="array" ref="V562">IFERROR(INDEX(CBGV,SMALL(IF($V$1=$U$2:$U$958,ROW($S$2:$S$958)-1,""),ROW()),1),"")</f>
        <v/>
      </c>
      <c r="X562"/>
      <c r="Y562"/>
      <c r="Z562"/>
      <c r="AA562"/>
    </row>
    <row r="563" spans="1:27" ht="15">
      <c r="A563" s="71" t="s">
        <v>3949</v>
      </c>
      <c r="B563" s="71" t="s">
        <v>335</v>
      </c>
      <c r="C563" s="71" t="s">
        <v>6962</v>
      </c>
      <c r="E563" s="72" t="s">
        <v>3949</v>
      </c>
      <c r="F563" s="72" t="s">
        <v>222</v>
      </c>
      <c r="G563" s="72" t="s">
        <v>430</v>
      </c>
      <c r="H563" s="72" t="s">
        <v>3950</v>
      </c>
      <c r="I563" s="72" t="s">
        <v>3140</v>
      </c>
      <c r="S563" s="71" t="s">
        <v>1902</v>
      </c>
      <c r="T563" s="71" t="s">
        <v>1897</v>
      </c>
      <c r="U563" s="71" t="s">
        <v>1845</v>
      </c>
      <c r="V563" s="71" t="str">
        <f t="array" ref="V563">IFERROR(INDEX(CBGV,SMALL(IF($V$1=$U$2:$U$958,ROW($S$2:$S$958)-1,""),ROW()),1),"")</f>
        <v/>
      </c>
      <c r="X563"/>
      <c r="Y563"/>
      <c r="Z563"/>
      <c r="AA563"/>
    </row>
    <row r="564" spans="1:27" ht="15">
      <c r="A564" s="71" t="s">
        <v>3765</v>
      </c>
      <c r="B564" s="71" t="s">
        <v>335</v>
      </c>
      <c r="C564" s="71" t="s">
        <v>6962</v>
      </c>
      <c r="E564" s="72" t="s">
        <v>3765</v>
      </c>
      <c r="F564" s="72" t="s">
        <v>1034</v>
      </c>
      <c r="G564" s="72" t="s">
        <v>430</v>
      </c>
      <c r="H564" s="72" t="s">
        <v>1214</v>
      </c>
      <c r="I564" s="72" t="s">
        <v>2999</v>
      </c>
      <c r="S564" s="71" t="s">
        <v>1903</v>
      </c>
      <c r="T564" s="71" t="s">
        <v>1904</v>
      </c>
      <c r="U564" s="71" t="s">
        <v>1845</v>
      </c>
      <c r="V564" s="71" t="str">
        <f t="array" ref="V564">IFERROR(INDEX(CBGV,SMALL(IF($V$1=$U$2:$U$958,ROW($S$2:$S$958)-1,""),ROW()),1),"")</f>
        <v/>
      </c>
      <c r="X564"/>
      <c r="Y564"/>
      <c r="Z564"/>
      <c r="AA564"/>
    </row>
    <row r="565" spans="1:27" ht="15">
      <c r="A565" s="71" t="s">
        <v>3945</v>
      </c>
      <c r="B565" s="71" t="s">
        <v>335</v>
      </c>
      <c r="C565" s="71" t="s">
        <v>6962</v>
      </c>
      <c r="E565" s="72" t="s">
        <v>3945</v>
      </c>
      <c r="F565" s="72" t="s">
        <v>331</v>
      </c>
      <c r="G565" s="72" t="s">
        <v>430</v>
      </c>
      <c r="H565" s="72" t="s">
        <v>3038</v>
      </c>
      <c r="I565" s="72" t="s">
        <v>3140</v>
      </c>
      <c r="S565" s="71" t="s">
        <v>1905</v>
      </c>
      <c r="T565" s="71" t="s">
        <v>1906</v>
      </c>
      <c r="U565" s="71" t="s">
        <v>1845</v>
      </c>
      <c r="V565" s="71" t="str">
        <f t="array" ref="V565">IFERROR(INDEX(CBGV,SMALL(IF($V$1=$U$2:$U$958,ROW($S$2:$S$958)-1,""),ROW()),1),"")</f>
        <v/>
      </c>
      <c r="X565"/>
      <c r="Y565"/>
      <c r="Z565"/>
      <c r="AA565"/>
    </row>
    <row r="566" spans="1:27" ht="15">
      <c r="A566" s="71" t="s">
        <v>2123</v>
      </c>
      <c r="B566" s="71" t="s">
        <v>335</v>
      </c>
      <c r="C566" s="71" t="s">
        <v>6962</v>
      </c>
      <c r="E566" s="72" t="s">
        <v>2123</v>
      </c>
      <c r="F566" s="72" t="s">
        <v>2124</v>
      </c>
      <c r="G566" s="72" t="s">
        <v>436</v>
      </c>
      <c r="H566" s="72" t="s">
        <v>1966</v>
      </c>
      <c r="I566" s="72" t="s">
        <v>2105</v>
      </c>
      <c r="S566" s="71" t="s">
        <v>1872</v>
      </c>
      <c r="T566" s="71" t="s">
        <v>1908</v>
      </c>
      <c r="U566" s="71" t="s">
        <v>1845</v>
      </c>
      <c r="V566" s="71" t="str">
        <f t="array" ref="V566">IFERROR(INDEX(CBGV,SMALL(IF($V$1=$U$2:$U$958,ROW($S$2:$S$958)-1,""),ROW()),1),"")</f>
        <v/>
      </c>
      <c r="X566"/>
      <c r="Y566"/>
      <c r="Z566"/>
      <c r="AA566"/>
    </row>
    <row r="567" spans="1:27" ht="15">
      <c r="A567" s="71" t="s">
        <v>3762</v>
      </c>
      <c r="B567" s="71" t="s">
        <v>335</v>
      </c>
      <c r="C567" s="71" t="s">
        <v>6962</v>
      </c>
      <c r="E567" s="72" t="s">
        <v>3762</v>
      </c>
      <c r="F567" s="72" t="s">
        <v>1296</v>
      </c>
      <c r="G567" s="72" t="s">
        <v>300</v>
      </c>
      <c r="H567" s="72" t="s">
        <v>1014</v>
      </c>
      <c r="I567" s="72" t="s">
        <v>2999</v>
      </c>
      <c r="S567" s="71" t="s">
        <v>1909</v>
      </c>
      <c r="T567" s="71" t="s">
        <v>1897</v>
      </c>
      <c r="U567" s="71" t="s">
        <v>1845</v>
      </c>
      <c r="V567" s="71" t="str">
        <f t="array" ref="V567">IFERROR(INDEX(CBGV,SMALL(IF($V$1=$U$2:$U$958,ROW($S$2:$S$958)-1,""),ROW()),1),"")</f>
        <v/>
      </c>
      <c r="X567"/>
      <c r="Y567"/>
      <c r="Z567"/>
      <c r="AA567"/>
    </row>
    <row r="568" spans="1:27" ht="15">
      <c r="A568" s="71" t="s">
        <v>3960</v>
      </c>
      <c r="B568" s="71" t="s">
        <v>335</v>
      </c>
      <c r="C568" s="71" t="s">
        <v>6962</v>
      </c>
      <c r="E568" s="72" t="s">
        <v>3960</v>
      </c>
      <c r="F568" s="72" t="s">
        <v>1137</v>
      </c>
      <c r="G568" s="72" t="s">
        <v>300</v>
      </c>
      <c r="H568" s="72" t="s">
        <v>3961</v>
      </c>
      <c r="I568" s="72" t="s">
        <v>3140</v>
      </c>
      <c r="S568" s="71" t="s">
        <v>1911</v>
      </c>
      <c r="T568" s="71" t="s">
        <v>1418</v>
      </c>
      <c r="U568" s="71" t="s">
        <v>1845</v>
      </c>
      <c r="V568" s="71" t="str">
        <f t="array" ref="V568">IFERROR(INDEX(CBGV,SMALL(IF($V$1=$U$2:$U$958,ROW($S$2:$S$958)-1,""),ROW()),1),"")</f>
        <v/>
      </c>
      <c r="X568"/>
      <c r="Y568"/>
      <c r="Z568"/>
      <c r="AA568"/>
    </row>
    <row r="569" spans="1:27" ht="15">
      <c r="A569" s="71" t="s">
        <v>3764</v>
      </c>
      <c r="B569" s="71" t="s">
        <v>335</v>
      </c>
      <c r="C569" s="71" t="s">
        <v>6962</v>
      </c>
      <c r="E569" s="72" t="s">
        <v>3764</v>
      </c>
      <c r="F569" s="72" t="s">
        <v>2319</v>
      </c>
      <c r="G569" s="72" t="s">
        <v>828</v>
      </c>
      <c r="H569" s="72" t="s">
        <v>3344</v>
      </c>
      <c r="I569" s="72" t="s">
        <v>2999</v>
      </c>
      <c r="S569" s="71" t="s">
        <v>1912</v>
      </c>
      <c r="T569" s="71" t="s">
        <v>1913</v>
      </c>
      <c r="U569" s="71" t="s">
        <v>1845</v>
      </c>
      <c r="V569" s="71" t="str">
        <f t="array" ref="V569">IFERROR(INDEX(CBGV,SMALL(IF($V$1=$U$2:$U$958,ROW($S$2:$S$958)-1,""),ROW()),1),"")</f>
        <v/>
      </c>
      <c r="X569"/>
      <c r="Y569"/>
      <c r="Z569"/>
      <c r="AA569"/>
    </row>
    <row r="570" spans="1:27" ht="15">
      <c r="A570" s="71" t="s">
        <v>3957</v>
      </c>
      <c r="B570" s="71" t="s">
        <v>335</v>
      </c>
      <c r="C570" s="71" t="s">
        <v>6962</v>
      </c>
      <c r="E570" s="72" t="s">
        <v>3957</v>
      </c>
      <c r="F570" s="72" t="s">
        <v>3958</v>
      </c>
      <c r="G570" s="72" t="s">
        <v>2910</v>
      </c>
      <c r="H570" s="72" t="s">
        <v>2981</v>
      </c>
      <c r="I570" s="72" t="s">
        <v>3140</v>
      </c>
      <c r="S570" s="71" t="s">
        <v>1915</v>
      </c>
      <c r="T570" s="71" t="s">
        <v>1916</v>
      </c>
      <c r="U570" s="71" t="s">
        <v>1845</v>
      </c>
      <c r="V570" s="71" t="str">
        <f t="array" ref="V570">IFERROR(INDEX(CBGV,SMALL(IF($V$1=$U$2:$U$958,ROW($S$2:$S$958)-1,""),ROW()),1),"")</f>
        <v/>
      </c>
      <c r="X570"/>
      <c r="Y570"/>
      <c r="Z570"/>
      <c r="AA570"/>
    </row>
    <row r="571" spans="1:27" ht="15">
      <c r="A571" s="71" t="s">
        <v>3763</v>
      </c>
      <c r="B571" s="71" t="s">
        <v>335</v>
      </c>
      <c r="C571" s="71" t="s">
        <v>6963</v>
      </c>
      <c r="E571" s="72" t="s">
        <v>3763</v>
      </c>
      <c r="F571" s="72" t="s">
        <v>2359</v>
      </c>
      <c r="G571" s="72" t="s">
        <v>552</v>
      </c>
      <c r="H571" s="72" t="s">
        <v>1604</v>
      </c>
      <c r="I571" s="72" t="s">
        <v>6980</v>
      </c>
      <c r="S571" s="71" t="s">
        <v>1917</v>
      </c>
      <c r="T571" s="71" t="s">
        <v>1916</v>
      </c>
      <c r="U571" s="71" t="s">
        <v>1845</v>
      </c>
      <c r="V571" s="71" t="str">
        <f t="array" ref="V571">IFERROR(INDEX(CBGV,SMALL(IF($V$1=$U$2:$U$958,ROW($S$2:$S$958)-1,""),ROW()),1),"")</f>
        <v/>
      </c>
      <c r="X571"/>
      <c r="Y571"/>
      <c r="Z571"/>
      <c r="AA571"/>
    </row>
    <row r="572" spans="1:27" ht="15">
      <c r="A572" s="71" t="s">
        <v>3956</v>
      </c>
      <c r="B572" s="71" t="s">
        <v>335</v>
      </c>
      <c r="C572" s="71" t="s">
        <v>6963</v>
      </c>
      <c r="E572" s="72" t="s">
        <v>3956</v>
      </c>
      <c r="F572" s="72" t="s">
        <v>362</v>
      </c>
      <c r="G572" s="72" t="s">
        <v>1251</v>
      </c>
      <c r="H572" s="72" t="s">
        <v>3020</v>
      </c>
      <c r="I572" s="72" t="s">
        <v>3140</v>
      </c>
      <c r="S572" s="71" t="s">
        <v>1919</v>
      </c>
      <c r="T572" s="71" t="s">
        <v>1906</v>
      </c>
      <c r="U572" s="71" t="s">
        <v>1845</v>
      </c>
      <c r="V572" s="71" t="str">
        <f t="array" ref="V572">IFERROR(INDEX(CBGV,SMALL(IF($V$1=$U$2:$U$958,ROW($S$2:$S$958)-1,""),ROW()),1),"")</f>
        <v/>
      </c>
      <c r="X572"/>
      <c r="Y572"/>
      <c r="Z572"/>
      <c r="AA572"/>
    </row>
    <row r="573" spans="1:27" ht="15">
      <c r="A573" s="71" t="s">
        <v>3745</v>
      </c>
      <c r="B573" s="71" t="s">
        <v>335</v>
      </c>
      <c r="C573" s="71" t="s">
        <v>6963</v>
      </c>
      <c r="E573" s="72" t="s">
        <v>3745</v>
      </c>
      <c r="F573" s="72" t="s">
        <v>2790</v>
      </c>
      <c r="G573" s="72" t="s">
        <v>1343</v>
      </c>
      <c r="H573" s="72" t="s">
        <v>1064</v>
      </c>
      <c r="I573" s="72" t="s">
        <v>2999</v>
      </c>
      <c r="S573" s="71" t="s">
        <v>1921</v>
      </c>
      <c r="T573" s="71" t="s">
        <v>1922</v>
      </c>
      <c r="U573" s="71" t="s">
        <v>1845</v>
      </c>
      <c r="V573" s="71" t="str">
        <f t="array" ref="V573">IFERROR(INDEX(CBGV,SMALL(IF($V$1=$U$2:$U$958,ROW($S$2:$S$958)-1,""),ROW()),1),"")</f>
        <v/>
      </c>
      <c r="X573"/>
      <c r="Y573"/>
      <c r="Z573"/>
      <c r="AA573"/>
    </row>
    <row r="574" spans="1:27" ht="15">
      <c r="A574" s="71" t="s">
        <v>3959</v>
      </c>
      <c r="B574" s="71" t="s">
        <v>335</v>
      </c>
      <c r="C574" s="71" t="s">
        <v>6963</v>
      </c>
      <c r="E574" s="72" t="s">
        <v>3959</v>
      </c>
      <c r="F574" s="72" t="s">
        <v>362</v>
      </c>
      <c r="G574" s="72" t="s">
        <v>2886</v>
      </c>
      <c r="H574" s="72" t="s">
        <v>3016</v>
      </c>
      <c r="I574" s="72" t="s">
        <v>3140</v>
      </c>
      <c r="S574" s="71" t="s">
        <v>1924</v>
      </c>
      <c r="T574" s="71" t="s">
        <v>1925</v>
      </c>
      <c r="U574" s="71" t="s">
        <v>1845</v>
      </c>
      <c r="V574" s="71" t="str">
        <f t="array" ref="V574">IFERROR(INDEX(CBGV,SMALL(IF($V$1=$U$2:$U$958,ROW($S$2:$S$958)-1,""),ROW()),1),"")</f>
        <v/>
      </c>
      <c r="X574"/>
      <c r="Y574"/>
      <c r="Z574"/>
      <c r="AA574"/>
    </row>
    <row r="575" spans="1:27" ht="15">
      <c r="A575" s="71" t="s">
        <v>3744</v>
      </c>
      <c r="B575" s="71" t="s">
        <v>335</v>
      </c>
      <c r="C575" s="71" t="s">
        <v>6963</v>
      </c>
      <c r="E575" s="72" t="s">
        <v>3744</v>
      </c>
      <c r="F575" s="72" t="s">
        <v>3296</v>
      </c>
      <c r="G575" s="72" t="s">
        <v>129</v>
      </c>
      <c r="H575" s="72" t="s">
        <v>3076</v>
      </c>
      <c r="I575" s="72" t="s">
        <v>2999</v>
      </c>
      <c r="S575" s="71" t="s">
        <v>1927</v>
      </c>
      <c r="T575" s="71" t="s">
        <v>1928</v>
      </c>
      <c r="U575" s="71" t="s">
        <v>1845</v>
      </c>
      <c r="V575" s="71" t="str">
        <f t="array" ref="V575">IFERROR(INDEX(CBGV,SMALL(IF($V$1=$U$2:$U$958,ROW($S$2:$S$958)-1,""),ROW()),1),"")</f>
        <v/>
      </c>
      <c r="X575"/>
      <c r="Y575"/>
      <c r="Z575"/>
      <c r="AA575"/>
    </row>
    <row r="576" spans="1:27" ht="15">
      <c r="A576" s="71" t="s">
        <v>3989</v>
      </c>
      <c r="B576" s="71" t="s">
        <v>335</v>
      </c>
      <c r="C576" s="71" t="s">
        <v>6963</v>
      </c>
      <c r="E576" s="72" t="s">
        <v>3989</v>
      </c>
      <c r="F576" s="72" t="s">
        <v>3990</v>
      </c>
      <c r="G576" s="72" t="s">
        <v>129</v>
      </c>
      <c r="H576" s="72" t="s">
        <v>2993</v>
      </c>
      <c r="I576" s="72" t="s">
        <v>3140</v>
      </c>
      <c r="S576" s="71" t="s">
        <v>1930</v>
      </c>
      <c r="T576" s="71" t="s">
        <v>1928</v>
      </c>
      <c r="U576" s="71" t="s">
        <v>1845</v>
      </c>
      <c r="V576" s="71" t="str">
        <f t="array" ref="V576">IFERROR(INDEX(CBGV,SMALL(IF($V$1=$U$2:$U$958,ROW($S$2:$S$958)-1,""),ROW()),1),"")</f>
        <v/>
      </c>
      <c r="X576"/>
      <c r="Y576"/>
      <c r="Z576"/>
      <c r="AA576"/>
    </row>
    <row r="577" spans="1:27" ht="15">
      <c r="A577" s="71" t="s">
        <v>3747</v>
      </c>
      <c r="B577" s="71" t="s">
        <v>335</v>
      </c>
      <c r="C577" s="71" t="s">
        <v>6963</v>
      </c>
      <c r="E577" s="72" t="s">
        <v>3747</v>
      </c>
      <c r="F577" s="72" t="s">
        <v>3748</v>
      </c>
      <c r="G577" s="72" t="s">
        <v>309</v>
      </c>
      <c r="H577" s="72" t="s">
        <v>1022</v>
      </c>
      <c r="I577" s="72" t="s">
        <v>2999</v>
      </c>
      <c r="S577" s="71" t="s">
        <v>1932</v>
      </c>
      <c r="T577" s="71" t="s">
        <v>1933</v>
      </c>
      <c r="U577" s="71" t="s">
        <v>1845</v>
      </c>
      <c r="V577" s="71" t="str">
        <f t="array" ref="V577">IFERROR(INDEX(CBGV,SMALL(IF($V$1=$U$2:$U$958,ROW($S$2:$S$958)-1,""),ROW()),1),"")</f>
        <v/>
      </c>
      <c r="X577"/>
      <c r="Y577"/>
      <c r="Z577"/>
      <c r="AA577"/>
    </row>
    <row r="578" spans="1:27" ht="15">
      <c r="A578" s="71" t="s">
        <v>3993</v>
      </c>
      <c r="B578" s="71" t="s">
        <v>335</v>
      </c>
      <c r="C578" s="71" t="s">
        <v>6963</v>
      </c>
      <c r="E578" s="72" t="s">
        <v>3993</v>
      </c>
      <c r="F578" s="72" t="s">
        <v>515</v>
      </c>
      <c r="G578" s="72" t="s">
        <v>309</v>
      </c>
      <c r="H578" s="72" t="s">
        <v>3859</v>
      </c>
      <c r="I578" s="72" t="s">
        <v>3140</v>
      </c>
      <c r="S578" s="71" t="s">
        <v>1935</v>
      </c>
      <c r="T578" s="71" t="s">
        <v>1933</v>
      </c>
      <c r="U578" s="71" t="s">
        <v>1845</v>
      </c>
      <c r="V578" s="71" t="str">
        <f t="array" ref="V578">IFERROR(INDEX(CBGV,SMALL(IF($V$1=$U$2:$U$958,ROW($S$2:$S$958)-1,""),ROW()),1),"")</f>
        <v/>
      </c>
      <c r="X578"/>
      <c r="Y578"/>
      <c r="Z578"/>
      <c r="AA578"/>
    </row>
    <row r="579" spans="1:27" ht="15">
      <c r="A579" s="71" t="s">
        <v>3746</v>
      </c>
      <c r="B579" s="71" t="s">
        <v>335</v>
      </c>
      <c r="C579" s="71" t="s">
        <v>6963</v>
      </c>
      <c r="E579" s="72" t="s">
        <v>3746</v>
      </c>
      <c r="F579" s="72" t="s">
        <v>95</v>
      </c>
      <c r="G579" s="72" t="s">
        <v>309</v>
      </c>
      <c r="H579" s="72" t="s">
        <v>3020</v>
      </c>
      <c r="I579" s="72" t="s">
        <v>2999</v>
      </c>
      <c r="S579" s="71" t="s">
        <v>1936</v>
      </c>
      <c r="T579" s="71" t="s">
        <v>1928</v>
      </c>
      <c r="U579" s="71" t="s">
        <v>1845</v>
      </c>
      <c r="V579" s="71" t="str">
        <f t="array" ref="V579">IFERROR(INDEX(CBGV,SMALL(IF($V$1=$U$2:$U$958,ROW($S$2:$S$958)-1,""),ROW()),1),"")</f>
        <v/>
      </c>
      <c r="X579"/>
      <c r="Y579"/>
      <c r="Z579"/>
      <c r="AA579"/>
    </row>
    <row r="580" spans="1:27" ht="15">
      <c r="A580" s="71" t="s">
        <v>3991</v>
      </c>
      <c r="B580" s="71" t="s">
        <v>335</v>
      </c>
      <c r="C580" s="71" t="s">
        <v>6963</v>
      </c>
      <c r="E580" s="72" t="s">
        <v>3991</v>
      </c>
      <c r="F580" s="72" t="s">
        <v>95</v>
      </c>
      <c r="G580" s="72" t="s">
        <v>309</v>
      </c>
      <c r="H580" s="72" t="s">
        <v>3992</v>
      </c>
      <c r="I580" s="72" t="s">
        <v>3140</v>
      </c>
      <c r="S580" s="71" t="s">
        <v>1937</v>
      </c>
      <c r="T580" s="71" t="s">
        <v>1928</v>
      </c>
      <c r="U580" s="71" t="s">
        <v>1845</v>
      </c>
      <c r="V580" s="71" t="str">
        <f t="array" ref="V580">IFERROR(INDEX(CBGV,SMALL(IF($V$1=$U$2:$U$958,ROW($S$2:$S$958)-1,""),ROW()),1),"")</f>
        <v/>
      </c>
      <c r="X580"/>
      <c r="Y580"/>
      <c r="Z580"/>
      <c r="AA580"/>
    </row>
    <row r="581" spans="1:27" ht="15">
      <c r="A581" s="71" t="s">
        <v>2997</v>
      </c>
      <c r="B581" s="71" t="s">
        <v>335</v>
      </c>
      <c r="C581" s="71" t="s">
        <v>6963</v>
      </c>
      <c r="E581" s="72" t="s">
        <v>2997</v>
      </c>
      <c r="F581" s="72" t="s">
        <v>576</v>
      </c>
      <c r="G581" s="72" t="s">
        <v>309</v>
      </c>
      <c r="H581" s="72" t="s">
        <v>2998</v>
      </c>
      <c r="I581" s="72" t="s">
        <v>6980</v>
      </c>
      <c r="S581" s="71" t="s">
        <v>1938</v>
      </c>
      <c r="T581" s="71" t="s">
        <v>1925</v>
      </c>
      <c r="U581" s="71" t="s">
        <v>1845</v>
      </c>
      <c r="V581" s="71" t="str">
        <f t="array" ref="V581">IFERROR(INDEX(CBGV,SMALL(IF($V$1=$U$2:$U$958,ROW($S$2:$S$958)-1,""),ROW()),1),"")</f>
        <v/>
      </c>
      <c r="X581"/>
      <c r="Y581"/>
      <c r="Z581"/>
      <c r="AA581"/>
    </row>
    <row r="582" spans="1:27" ht="15">
      <c r="A582" s="71" t="s">
        <v>3994</v>
      </c>
      <c r="B582" s="71" t="s">
        <v>335</v>
      </c>
      <c r="C582" s="71" t="s">
        <v>6963</v>
      </c>
      <c r="E582" s="72" t="s">
        <v>3994</v>
      </c>
      <c r="F582" s="72" t="s">
        <v>2819</v>
      </c>
      <c r="G582" s="72" t="s">
        <v>309</v>
      </c>
      <c r="H582" s="72" t="s">
        <v>3052</v>
      </c>
      <c r="I582" s="72" t="s">
        <v>3140</v>
      </c>
      <c r="S582" s="71" t="s">
        <v>1940</v>
      </c>
      <c r="T582" s="71" t="s">
        <v>1928</v>
      </c>
      <c r="U582" s="71" t="s">
        <v>1845</v>
      </c>
      <c r="V582" s="71" t="str">
        <f t="array" ref="V582">IFERROR(INDEX(CBGV,SMALL(IF($V$1=$U$2:$U$958,ROW($S$2:$S$958)-1,""),ROW()),1),"")</f>
        <v/>
      </c>
      <c r="X582"/>
      <c r="Y582"/>
      <c r="Z582"/>
      <c r="AA582"/>
    </row>
    <row r="583" spans="1:27" ht="15">
      <c r="A583" s="71" t="s">
        <v>3005</v>
      </c>
      <c r="B583" s="71" t="s">
        <v>335</v>
      </c>
      <c r="C583" s="71" t="s">
        <v>6963</v>
      </c>
      <c r="E583" s="72" t="s">
        <v>3005</v>
      </c>
      <c r="F583" s="72" t="s">
        <v>801</v>
      </c>
      <c r="G583" s="72" t="s">
        <v>2012</v>
      </c>
      <c r="H583" s="72" t="s">
        <v>3006</v>
      </c>
      <c r="I583" s="72" t="s">
        <v>2999</v>
      </c>
      <c r="S583" s="71" t="s">
        <v>1942</v>
      </c>
      <c r="T583" s="71" t="s">
        <v>1928</v>
      </c>
      <c r="U583" s="71" t="s">
        <v>1845</v>
      </c>
      <c r="V583" s="71" t="str">
        <f t="array" ref="V583">IFERROR(INDEX(CBGV,SMALL(IF($V$1=$U$2:$U$958,ROW($S$2:$S$958)-1,""),ROW()),1),"")</f>
        <v/>
      </c>
      <c r="X583"/>
      <c r="Y583"/>
      <c r="Z583"/>
      <c r="AA583"/>
    </row>
    <row r="584" spans="1:27" ht="15">
      <c r="A584" s="71" t="s">
        <v>3995</v>
      </c>
      <c r="B584" s="71" t="s">
        <v>335</v>
      </c>
      <c r="C584" s="71" t="s">
        <v>6963</v>
      </c>
      <c r="E584" s="72" t="s">
        <v>3995</v>
      </c>
      <c r="F584" s="72" t="s">
        <v>3996</v>
      </c>
      <c r="G584" s="72" t="s">
        <v>357</v>
      </c>
      <c r="H584" s="72" t="s">
        <v>2432</v>
      </c>
      <c r="I584" s="72" t="s">
        <v>3140</v>
      </c>
      <c r="S584" s="71" t="s">
        <v>1944</v>
      </c>
      <c r="T584" s="71" t="s">
        <v>1928</v>
      </c>
      <c r="U584" s="71" t="s">
        <v>1845</v>
      </c>
      <c r="V584" s="71" t="str">
        <f t="array" ref="V584">IFERROR(INDEX(CBGV,SMALL(IF($V$1=$U$2:$U$958,ROW($S$2:$S$958)-1,""),ROW()),1),"")</f>
        <v/>
      </c>
      <c r="X584"/>
      <c r="Y584"/>
      <c r="Z584"/>
      <c r="AA584"/>
    </row>
    <row r="585" spans="1:27" ht="15">
      <c r="A585" s="71" t="s">
        <v>3004</v>
      </c>
      <c r="B585" s="71" t="s">
        <v>335</v>
      </c>
      <c r="C585" s="71" t="s">
        <v>6963</v>
      </c>
      <c r="E585" s="72" t="s">
        <v>3004</v>
      </c>
      <c r="F585" s="72" t="s">
        <v>425</v>
      </c>
      <c r="G585" s="72" t="s">
        <v>216</v>
      </c>
      <c r="H585" s="72" t="s">
        <v>1714</v>
      </c>
      <c r="I585" s="72" t="s">
        <v>2999</v>
      </c>
      <c r="S585" s="71" t="s">
        <v>1945</v>
      </c>
      <c r="T585" s="71" t="s">
        <v>1946</v>
      </c>
      <c r="U585" s="71" t="s">
        <v>1845</v>
      </c>
      <c r="V585" s="71" t="str">
        <f t="array" ref="V585">IFERROR(INDEX(CBGV,SMALL(IF($V$1=$U$2:$U$958,ROW($S$2:$S$958)-1,""),ROW()),1),"")</f>
        <v/>
      </c>
      <c r="X585"/>
      <c r="Y585"/>
      <c r="Z585"/>
      <c r="AA585"/>
    </row>
    <row r="586" spans="1:27" ht="15">
      <c r="A586" s="71" t="s">
        <v>5269</v>
      </c>
      <c r="B586" s="71" t="s">
        <v>335</v>
      </c>
      <c r="C586" s="71" t="s">
        <v>6963</v>
      </c>
      <c r="E586" s="72" t="s">
        <v>5269</v>
      </c>
      <c r="F586" s="72" t="s">
        <v>2413</v>
      </c>
      <c r="G586" s="72" t="s">
        <v>216</v>
      </c>
      <c r="H586" s="72" t="s">
        <v>3943</v>
      </c>
      <c r="I586" s="72" t="s">
        <v>3140</v>
      </c>
      <c r="S586" s="71" t="s">
        <v>1892</v>
      </c>
      <c r="T586" s="71" t="s">
        <v>1946</v>
      </c>
      <c r="U586" s="71" t="s">
        <v>1845</v>
      </c>
      <c r="V586" s="71" t="str">
        <f t="array" ref="V586">IFERROR(INDEX(CBGV,SMALL(IF($V$1=$U$2:$U$958,ROW($S$2:$S$958)-1,""),ROW()),1),"")</f>
        <v/>
      </c>
      <c r="X586"/>
      <c r="Y586"/>
      <c r="Z586"/>
      <c r="AA586"/>
    </row>
    <row r="587" spans="1:27" ht="15">
      <c r="A587" s="71" t="s">
        <v>3000</v>
      </c>
      <c r="B587" s="71" t="s">
        <v>335</v>
      </c>
      <c r="C587" s="71" t="s">
        <v>6963</v>
      </c>
      <c r="E587" s="72" t="s">
        <v>3000</v>
      </c>
      <c r="F587" s="72" t="s">
        <v>2913</v>
      </c>
      <c r="G587" s="72" t="s">
        <v>216</v>
      </c>
      <c r="H587" s="72" t="s">
        <v>3001</v>
      </c>
      <c r="I587" s="72" t="s">
        <v>6980</v>
      </c>
      <c r="S587" s="71" t="s">
        <v>1948</v>
      </c>
      <c r="T587" s="71" t="s">
        <v>1933</v>
      </c>
      <c r="U587" s="71" t="s">
        <v>1845</v>
      </c>
      <c r="V587" s="71" t="str">
        <f t="array" ref="V587">IFERROR(INDEX(CBGV,SMALL(IF($V$1=$U$2:$U$958,ROW($S$2:$S$958)-1,""),ROW()),1),"")</f>
        <v/>
      </c>
      <c r="X587"/>
      <c r="Y587"/>
      <c r="Z587"/>
      <c r="AA587"/>
    </row>
    <row r="588" spans="1:27" ht="15">
      <c r="A588" s="71" t="s">
        <v>3999</v>
      </c>
      <c r="B588" s="71" t="s">
        <v>335</v>
      </c>
      <c r="C588" s="71" t="s">
        <v>6963</v>
      </c>
      <c r="E588" s="72" t="s">
        <v>3999</v>
      </c>
      <c r="F588" s="72" t="s">
        <v>161</v>
      </c>
      <c r="G588" s="72" t="s">
        <v>216</v>
      </c>
      <c r="H588" s="72" t="s">
        <v>2906</v>
      </c>
      <c r="I588" s="72" t="s">
        <v>3140</v>
      </c>
      <c r="S588" s="71" t="s">
        <v>1951</v>
      </c>
      <c r="T588" s="71" t="s">
        <v>1933</v>
      </c>
      <c r="U588" s="71" t="s">
        <v>1845</v>
      </c>
      <c r="V588" s="71" t="str">
        <f t="array" ref="V588">IFERROR(INDEX(CBGV,SMALL(IF($V$1=$U$2:$U$958,ROW($S$2:$S$958)-1,""),ROW()),1),"")</f>
        <v/>
      </c>
      <c r="X588"/>
      <c r="Y588"/>
      <c r="Z588"/>
      <c r="AA588"/>
    </row>
    <row r="589" spans="1:27" ht="15">
      <c r="A589" s="71" t="s">
        <v>3002</v>
      </c>
      <c r="B589" s="71" t="s">
        <v>335</v>
      </c>
      <c r="C589" s="71" t="s">
        <v>6963</v>
      </c>
      <c r="E589" s="72" t="s">
        <v>3002</v>
      </c>
      <c r="F589" s="72" t="s">
        <v>149</v>
      </c>
      <c r="G589" s="72" t="s">
        <v>140</v>
      </c>
      <c r="H589" s="72" t="s">
        <v>3003</v>
      </c>
      <c r="I589" s="72" t="s">
        <v>2999</v>
      </c>
      <c r="S589" s="71" t="s">
        <v>1952</v>
      </c>
      <c r="T589" s="71" t="s">
        <v>1946</v>
      </c>
      <c r="U589" s="71" t="s">
        <v>1845</v>
      </c>
      <c r="V589" s="71" t="str">
        <f t="array" ref="V589">IFERROR(INDEX(CBGV,SMALL(IF($V$1=$U$2:$U$958,ROW($S$2:$S$958)-1,""),ROW()),1),"")</f>
        <v/>
      </c>
      <c r="X589"/>
      <c r="Y589"/>
      <c r="Z589"/>
      <c r="AA589"/>
    </row>
    <row r="590" spans="1:27" ht="15">
      <c r="A590" s="71" t="s">
        <v>3997</v>
      </c>
      <c r="B590" s="71" t="s">
        <v>335</v>
      </c>
      <c r="C590" s="71" t="s">
        <v>6963</v>
      </c>
      <c r="E590" s="72" t="s">
        <v>3997</v>
      </c>
      <c r="F590" s="72" t="s">
        <v>561</v>
      </c>
      <c r="G590" s="72" t="s">
        <v>140</v>
      </c>
      <c r="H590" s="72" t="s">
        <v>3998</v>
      </c>
      <c r="I590" s="72" t="s">
        <v>3140</v>
      </c>
      <c r="S590" s="71" t="s">
        <v>1956</v>
      </c>
      <c r="T590" s="71" t="s">
        <v>1957</v>
      </c>
      <c r="U590" s="71" t="s">
        <v>1845</v>
      </c>
      <c r="V590" s="71" t="str">
        <f t="array" ref="V590">IFERROR(INDEX(CBGV,SMALL(IF($V$1=$U$2:$U$958,ROW($S$2:$S$958)-1,""),ROW()),1),"")</f>
        <v/>
      </c>
      <c r="X590"/>
      <c r="Y590"/>
      <c r="Z590"/>
      <c r="AA590"/>
    </row>
    <row r="591" spans="1:27" ht="15">
      <c r="A591" s="71" t="s">
        <v>5272</v>
      </c>
      <c r="B591" s="71" t="s">
        <v>335</v>
      </c>
      <c r="C591" s="71" t="s">
        <v>6963</v>
      </c>
      <c r="E591" s="72" t="s">
        <v>5272</v>
      </c>
      <c r="F591" s="72" t="s">
        <v>763</v>
      </c>
      <c r="G591" s="72" t="s">
        <v>1355</v>
      </c>
      <c r="H591" s="72" t="s">
        <v>5241</v>
      </c>
      <c r="I591" s="72" t="s">
        <v>3140</v>
      </c>
      <c r="S591" s="71" t="s">
        <v>1959</v>
      </c>
      <c r="T591" s="71" t="s">
        <v>1957</v>
      </c>
      <c r="U591" s="71" t="s">
        <v>1845</v>
      </c>
      <c r="V591" s="71" t="str">
        <f t="array" ref="V591">IFERROR(INDEX(CBGV,SMALL(IF($V$1=$U$2:$U$958,ROW($S$2:$S$958)-1,""),ROW()),1),"")</f>
        <v/>
      </c>
      <c r="X591"/>
      <c r="Y591"/>
      <c r="Z591"/>
      <c r="AA591"/>
    </row>
    <row r="592" spans="1:27" ht="15">
      <c r="A592" s="71" t="s">
        <v>3046</v>
      </c>
      <c r="B592" s="71" t="s">
        <v>335</v>
      </c>
      <c r="C592" s="71" t="s">
        <v>6963</v>
      </c>
      <c r="E592" s="72" t="s">
        <v>3046</v>
      </c>
      <c r="F592" s="72" t="s">
        <v>113</v>
      </c>
      <c r="G592" s="72" t="s">
        <v>3047</v>
      </c>
      <c r="H592" s="72" t="s">
        <v>3038</v>
      </c>
      <c r="I592" s="72" t="s">
        <v>2999</v>
      </c>
      <c r="S592" s="71" t="s">
        <v>1960</v>
      </c>
      <c r="T592" s="71" t="s">
        <v>1961</v>
      </c>
      <c r="U592" s="71" t="s">
        <v>1845</v>
      </c>
      <c r="V592" s="71" t="str">
        <f t="array" ref="V592">IFERROR(INDEX(CBGV,SMALL(IF($V$1=$U$2:$U$958,ROW($S$2:$S$958)-1,""),ROW()),1),"")</f>
        <v/>
      </c>
      <c r="X592"/>
      <c r="Y592"/>
      <c r="Z592"/>
      <c r="AA592"/>
    </row>
    <row r="593" spans="1:27" ht="15">
      <c r="A593" s="71" t="s">
        <v>3040</v>
      </c>
      <c r="B593" s="71" t="s">
        <v>335</v>
      </c>
      <c r="C593" s="71" t="s">
        <v>6963</v>
      </c>
      <c r="E593" s="72" t="s">
        <v>3040</v>
      </c>
      <c r="F593" s="72" t="s">
        <v>498</v>
      </c>
      <c r="G593" s="72" t="s">
        <v>1313</v>
      </c>
      <c r="H593" s="72" t="s">
        <v>3041</v>
      </c>
      <c r="I593" s="72" t="s">
        <v>2999</v>
      </c>
      <c r="S593" s="71" t="s">
        <v>1962</v>
      </c>
      <c r="T593" s="71" t="s">
        <v>1961</v>
      </c>
      <c r="U593" s="71" t="s">
        <v>1845</v>
      </c>
      <c r="V593" s="71" t="str">
        <f t="array" ref="V593">IFERROR(INDEX(CBGV,SMALL(IF($V$1=$U$2:$U$958,ROW($S$2:$S$958)-1,""),ROW()),1),"")</f>
        <v/>
      </c>
      <c r="X593"/>
      <c r="Y593"/>
      <c r="Z593"/>
      <c r="AA593"/>
    </row>
    <row r="594" spans="1:27" ht="15">
      <c r="A594" s="71" t="s">
        <v>4048</v>
      </c>
      <c r="B594" s="71" t="s">
        <v>335</v>
      </c>
      <c r="C594" s="71" t="s">
        <v>6963</v>
      </c>
      <c r="E594" s="72" t="s">
        <v>4048</v>
      </c>
      <c r="F594" s="72" t="s">
        <v>113</v>
      </c>
      <c r="G594" s="72" t="s">
        <v>1313</v>
      </c>
      <c r="H594" s="72" t="s">
        <v>1429</v>
      </c>
      <c r="I594" s="72" t="s">
        <v>3140</v>
      </c>
      <c r="S594" s="71" t="s">
        <v>1963</v>
      </c>
      <c r="T594" s="71" t="s">
        <v>1957</v>
      </c>
      <c r="U594" s="71" t="s">
        <v>1845</v>
      </c>
      <c r="V594" s="71" t="str">
        <f t="array" ref="V594">IFERROR(INDEX(CBGV,SMALL(IF($V$1=$U$2:$U$958,ROW($S$2:$S$958)-1,""),ROW()),1),"")</f>
        <v/>
      </c>
      <c r="X594"/>
      <c r="Y594"/>
      <c r="Z594"/>
      <c r="AA594"/>
    </row>
    <row r="595" spans="1:27" ht="15">
      <c r="A595" s="71" t="s">
        <v>3042</v>
      </c>
      <c r="B595" s="71" t="s">
        <v>335</v>
      </c>
      <c r="C595" s="71" t="s">
        <v>6963</v>
      </c>
      <c r="E595" s="72" t="s">
        <v>3042</v>
      </c>
      <c r="F595" s="72" t="s">
        <v>2865</v>
      </c>
      <c r="G595" s="72" t="s">
        <v>2792</v>
      </c>
      <c r="H595" s="72" t="s">
        <v>3043</v>
      </c>
      <c r="I595" s="72" t="s">
        <v>2999</v>
      </c>
      <c r="S595" s="71" t="s">
        <v>1964</v>
      </c>
      <c r="T595" s="71" t="s">
        <v>1957</v>
      </c>
      <c r="U595" s="71" t="s">
        <v>1845</v>
      </c>
      <c r="V595" s="71" t="str">
        <f t="array" ref="V595">IFERROR(INDEX(CBGV,SMALL(IF($V$1=$U$2:$U$958,ROW($S$2:$S$958)-1,""),ROW()),1),"")</f>
        <v/>
      </c>
      <c r="X595"/>
      <c r="Y595"/>
      <c r="Z595"/>
      <c r="AA595"/>
    </row>
    <row r="596" spans="1:27" ht="15">
      <c r="A596" s="71" t="s">
        <v>4047</v>
      </c>
      <c r="B596" s="71" t="s">
        <v>335</v>
      </c>
      <c r="C596" s="71" t="s">
        <v>6963</v>
      </c>
      <c r="E596" s="72" t="s">
        <v>4047</v>
      </c>
      <c r="F596" s="72" t="s">
        <v>1052</v>
      </c>
      <c r="G596" s="72" t="s">
        <v>466</v>
      </c>
      <c r="H596" s="72" t="s">
        <v>3399</v>
      </c>
      <c r="I596" s="72" t="s">
        <v>3140</v>
      </c>
      <c r="S596" s="71" t="s">
        <v>1965</v>
      </c>
      <c r="T596" s="71" t="s">
        <v>1961</v>
      </c>
      <c r="U596" s="71" t="s">
        <v>1845</v>
      </c>
      <c r="V596" s="71" t="str">
        <f t="array" ref="V596">IFERROR(INDEX(CBGV,SMALL(IF($V$1=$U$2:$U$958,ROW($S$2:$S$958)-1,""),ROW()),1),"")</f>
        <v/>
      </c>
      <c r="X596"/>
      <c r="Y596"/>
      <c r="Z596"/>
      <c r="AA596"/>
    </row>
    <row r="597" spans="1:27" ht="15">
      <c r="A597" s="71" t="s">
        <v>3044</v>
      </c>
      <c r="B597" s="71" t="s">
        <v>335</v>
      </c>
      <c r="C597" s="71" t="s">
        <v>6963</v>
      </c>
      <c r="E597" s="72" t="s">
        <v>3044</v>
      </c>
      <c r="F597" s="72" t="s">
        <v>3045</v>
      </c>
      <c r="G597" s="72" t="s">
        <v>847</v>
      </c>
      <c r="H597" s="72" t="s">
        <v>1285</v>
      </c>
      <c r="I597" s="72" t="s">
        <v>2999</v>
      </c>
      <c r="S597" s="71" t="s">
        <v>1967</v>
      </c>
      <c r="T597" s="71" t="s">
        <v>1961</v>
      </c>
      <c r="U597" s="71" t="s">
        <v>1845</v>
      </c>
      <c r="V597" s="71" t="str">
        <f t="array" ref="V597">IFERROR(INDEX(CBGV,SMALL(IF($V$1=$U$2:$U$958,ROW($S$2:$S$958)-1,""),ROW()),1),"")</f>
        <v/>
      </c>
      <c r="X597"/>
      <c r="Y597"/>
      <c r="Z597"/>
      <c r="AA597"/>
    </row>
    <row r="598" spans="1:27" ht="15">
      <c r="A598" s="71" t="s">
        <v>4049</v>
      </c>
      <c r="B598" s="71" t="s">
        <v>335</v>
      </c>
      <c r="C598" s="71" t="s">
        <v>6963</v>
      </c>
      <c r="E598" s="72" t="s">
        <v>4049</v>
      </c>
      <c r="F598" s="72" t="s">
        <v>1013</v>
      </c>
      <c r="G598" s="72" t="s">
        <v>847</v>
      </c>
      <c r="H598" s="72" t="s">
        <v>2924</v>
      </c>
      <c r="I598" s="72" t="s">
        <v>3140</v>
      </c>
      <c r="S598" s="71" t="s">
        <v>1969</v>
      </c>
      <c r="T598" s="71" t="s">
        <v>1906</v>
      </c>
      <c r="U598" s="71" t="s">
        <v>1845</v>
      </c>
      <c r="V598" s="71" t="str">
        <f t="array" ref="V598">IFERROR(INDEX(CBGV,SMALL(IF($V$1=$U$2:$U$958,ROW($S$2:$S$958)-1,""),ROW()),1),"")</f>
        <v/>
      </c>
      <c r="X598"/>
      <c r="Y598"/>
      <c r="Z598"/>
      <c r="AA598"/>
    </row>
    <row r="599" spans="1:27" ht="15">
      <c r="A599" s="71" t="s">
        <v>3053</v>
      </c>
      <c r="B599" s="71" t="s">
        <v>335</v>
      </c>
      <c r="C599" s="71" t="s">
        <v>6947</v>
      </c>
      <c r="E599" s="72" t="s">
        <v>3053</v>
      </c>
      <c r="F599" s="72" t="s">
        <v>3054</v>
      </c>
      <c r="G599" s="72" t="s">
        <v>1374</v>
      </c>
      <c r="H599" s="72" t="s">
        <v>3055</v>
      </c>
      <c r="I599" s="72" t="s">
        <v>2999</v>
      </c>
      <c r="S599" s="71" t="s">
        <v>221</v>
      </c>
      <c r="T599" s="71" t="s">
        <v>1971</v>
      </c>
      <c r="U599" s="71" t="s">
        <v>1845</v>
      </c>
      <c r="V599" s="71" t="str">
        <f t="array" ref="V599">IFERROR(INDEX(CBGV,SMALL(IF($V$1=$U$2:$U$958,ROW($S$2:$S$958)-1,""),ROW()),1),"")</f>
        <v/>
      </c>
      <c r="X599"/>
      <c r="Y599"/>
      <c r="Z599"/>
      <c r="AA599"/>
    </row>
    <row r="600" spans="1:27" ht="15">
      <c r="A600" s="71" t="s">
        <v>4050</v>
      </c>
      <c r="B600" s="71" t="s">
        <v>335</v>
      </c>
      <c r="C600" s="71" t="s">
        <v>6947</v>
      </c>
      <c r="E600" s="72" t="s">
        <v>4050</v>
      </c>
      <c r="F600" s="72" t="s">
        <v>2490</v>
      </c>
      <c r="G600" s="72" t="s">
        <v>1075</v>
      </c>
      <c r="H600" s="72" t="s">
        <v>1079</v>
      </c>
      <c r="I600" s="72" t="s">
        <v>3140</v>
      </c>
      <c r="S600" s="71" t="s">
        <v>1973</v>
      </c>
      <c r="T600" s="71" t="s">
        <v>1971</v>
      </c>
      <c r="U600" s="71" t="s">
        <v>1845</v>
      </c>
      <c r="V600" s="71" t="str">
        <f t="array" ref="V600">IFERROR(INDEX(CBGV,SMALL(IF($V$1=$U$2:$U$958,ROW($S$2:$S$958)-1,""),ROW()),1),"")</f>
        <v/>
      </c>
      <c r="X600"/>
      <c r="Y600"/>
      <c r="Z600"/>
      <c r="AA600"/>
    </row>
    <row r="601" spans="1:27" ht="15">
      <c r="A601" s="71" t="s">
        <v>3048</v>
      </c>
      <c r="B601" s="71" t="s">
        <v>335</v>
      </c>
      <c r="C601" s="71" t="s">
        <v>6947</v>
      </c>
      <c r="E601" s="72" t="s">
        <v>3048</v>
      </c>
      <c r="F601" s="72" t="s">
        <v>2431</v>
      </c>
      <c r="G601" s="72" t="s">
        <v>257</v>
      </c>
      <c r="H601" s="72" t="s">
        <v>966</v>
      </c>
      <c r="I601" s="72" t="s">
        <v>2999</v>
      </c>
      <c r="S601" s="71" t="s">
        <v>1975</v>
      </c>
      <c r="T601" s="71" t="s">
        <v>1971</v>
      </c>
      <c r="U601" s="71" t="s">
        <v>1845</v>
      </c>
      <c r="V601" s="71" t="str">
        <f t="array" ref="V601">IFERROR(INDEX(CBGV,SMALL(IF($V$1=$U$2:$U$958,ROW($S$2:$S$958)-1,""),ROW()),1),"")</f>
        <v/>
      </c>
      <c r="X601"/>
      <c r="Y601"/>
      <c r="Z601"/>
      <c r="AA601"/>
    </row>
    <row r="602" spans="1:27" ht="15">
      <c r="A602" s="71" t="s">
        <v>4053</v>
      </c>
      <c r="B602" s="71" t="s">
        <v>335</v>
      </c>
      <c r="C602" s="71" t="s">
        <v>6947</v>
      </c>
      <c r="E602" s="72" t="s">
        <v>4053</v>
      </c>
      <c r="F602" s="72" t="s">
        <v>113</v>
      </c>
      <c r="G602" s="72" t="s">
        <v>257</v>
      </c>
      <c r="H602" s="72" t="s">
        <v>3065</v>
      </c>
      <c r="I602" s="72" t="s">
        <v>3140</v>
      </c>
      <c r="S602" s="71" t="s">
        <v>1976</v>
      </c>
      <c r="T602" s="71" t="s">
        <v>1971</v>
      </c>
      <c r="U602" s="71" t="s">
        <v>1845</v>
      </c>
      <c r="V602" s="71" t="str">
        <f t="array" ref="V602">IFERROR(INDEX(CBGV,SMALL(IF($V$1=$U$2:$U$958,ROW($S$2:$S$958)-1,""),ROW()),1),"")</f>
        <v/>
      </c>
      <c r="X602"/>
      <c r="Y602"/>
      <c r="Z602"/>
      <c r="AA602"/>
    </row>
    <row r="603" spans="1:27" ht="15">
      <c r="A603" s="71" t="s">
        <v>3051</v>
      </c>
      <c r="B603" s="71" t="s">
        <v>335</v>
      </c>
      <c r="C603" s="71" t="s">
        <v>6947</v>
      </c>
      <c r="E603" s="72" t="s">
        <v>3051</v>
      </c>
      <c r="F603" s="72" t="s">
        <v>824</v>
      </c>
      <c r="G603" s="72" t="s">
        <v>2769</v>
      </c>
      <c r="H603" s="72" t="s">
        <v>3052</v>
      </c>
      <c r="I603" s="72" t="s">
        <v>6980</v>
      </c>
      <c r="S603" s="71" t="s">
        <v>1978</v>
      </c>
      <c r="T603" s="71" t="s">
        <v>1979</v>
      </c>
      <c r="U603" s="71" t="s">
        <v>1845</v>
      </c>
      <c r="V603" s="71" t="str">
        <f t="array" ref="V603">IFERROR(INDEX(CBGV,SMALL(IF($V$1=$U$2:$U$958,ROW($S$2:$S$958)-1,""),ROW()),1),"")</f>
        <v/>
      </c>
      <c r="X603"/>
      <c r="Y603"/>
      <c r="Z603"/>
      <c r="AA603"/>
    </row>
    <row r="604" spans="1:27" ht="15">
      <c r="A604" s="71" t="s">
        <v>3085</v>
      </c>
      <c r="B604" s="71" t="s">
        <v>335</v>
      </c>
      <c r="C604" s="71" t="s">
        <v>6947</v>
      </c>
      <c r="E604" s="72" t="s">
        <v>3085</v>
      </c>
      <c r="F604" s="72" t="s">
        <v>754</v>
      </c>
      <c r="G604" s="72" t="s">
        <v>935</v>
      </c>
      <c r="H604" s="72" t="s">
        <v>2565</v>
      </c>
      <c r="I604" s="72" t="s">
        <v>2999</v>
      </c>
      <c r="S604" s="71" t="s">
        <v>1981</v>
      </c>
      <c r="T604" s="71" t="s">
        <v>1979</v>
      </c>
      <c r="U604" s="71" t="s">
        <v>1845</v>
      </c>
      <c r="V604" s="71" t="str">
        <f t="array" ref="V604">IFERROR(INDEX(CBGV,SMALL(IF($V$1=$U$2:$U$958,ROW($S$2:$S$958)-1,""),ROW()),1),"")</f>
        <v/>
      </c>
      <c r="X604"/>
      <c r="Y604"/>
      <c r="Z604"/>
      <c r="AA604"/>
    </row>
    <row r="605" spans="1:27" ht="15">
      <c r="A605" s="71" t="s">
        <v>4133</v>
      </c>
      <c r="B605" s="71" t="s">
        <v>335</v>
      </c>
      <c r="C605" s="71" t="s">
        <v>6947</v>
      </c>
      <c r="E605" s="72" t="s">
        <v>4133</v>
      </c>
      <c r="F605" s="72" t="s">
        <v>2435</v>
      </c>
      <c r="G605" s="72" t="s">
        <v>608</v>
      </c>
      <c r="H605" s="72" t="s">
        <v>2029</v>
      </c>
      <c r="I605" s="72" t="s">
        <v>3140</v>
      </c>
      <c r="S605" s="71" t="s">
        <v>1982</v>
      </c>
      <c r="T605" s="71" t="s">
        <v>1979</v>
      </c>
      <c r="U605" s="71" t="s">
        <v>1845</v>
      </c>
      <c r="V605" s="71" t="str">
        <f t="array" ref="V605">IFERROR(INDEX(CBGV,SMALL(IF($V$1=$U$2:$U$958,ROW($S$2:$S$958)-1,""),ROW()),1),"")</f>
        <v/>
      </c>
      <c r="X605"/>
      <c r="Y605"/>
      <c r="Z605"/>
      <c r="AA605"/>
    </row>
    <row r="606" spans="1:27" ht="15">
      <c r="A606" s="71" t="s">
        <v>3097</v>
      </c>
      <c r="B606" s="71" t="s">
        <v>335</v>
      </c>
      <c r="C606" s="71" t="s">
        <v>6947</v>
      </c>
      <c r="E606" s="72" t="s">
        <v>3097</v>
      </c>
      <c r="F606" s="72" t="s">
        <v>908</v>
      </c>
      <c r="G606" s="72" t="s">
        <v>3098</v>
      </c>
      <c r="H606" s="72" t="s">
        <v>3099</v>
      </c>
      <c r="I606" s="72" t="s">
        <v>2999</v>
      </c>
      <c r="S606" s="71" t="s">
        <v>1983</v>
      </c>
      <c r="T606" s="71" t="s">
        <v>1979</v>
      </c>
      <c r="U606" s="71" t="s">
        <v>1845</v>
      </c>
      <c r="V606" s="71" t="str">
        <f t="array" ref="V606">IFERROR(INDEX(CBGV,SMALL(IF($V$1=$U$2:$U$958,ROW($S$2:$S$958)-1,""),ROW()),1),"")</f>
        <v/>
      </c>
      <c r="X606"/>
      <c r="Y606"/>
      <c r="Z606"/>
      <c r="AA606"/>
    </row>
    <row r="607" spans="1:27" ht="15">
      <c r="A607" s="71" t="s">
        <v>4130</v>
      </c>
      <c r="B607" s="71" t="s">
        <v>335</v>
      </c>
      <c r="C607" s="71" t="s">
        <v>6947</v>
      </c>
      <c r="E607" s="72" t="s">
        <v>4130</v>
      </c>
      <c r="F607" s="72" t="s">
        <v>2660</v>
      </c>
      <c r="G607" s="72" t="s">
        <v>1548</v>
      </c>
      <c r="H607" s="72" t="s">
        <v>3102</v>
      </c>
      <c r="I607" s="72" t="s">
        <v>3140</v>
      </c>
      <c r="S607" s="71" t="s">
        <v>1984</v>
      </c>
      <c r="T607" s="71" t="s">
        <v>1979</v>
      </c>
      <c r="U607" s="71" t="s">
        <v>1845</v>
      </c>
      <c r="V607" s="71" t="str">
        <f t="array" ref="V607">IFERROR(INDEX(CBGV,SMALL(IF($V$1=$U$2:$U$958,ROW($S$2:$S$958)-1,""),ROW()),1),"")</f>
        <v/>
      </c>
      <c r="X607"/>
      <c r="Y607"/>
      <c r="Z607"/>
      <c r="AA607"/>
    </row>
    <row r="608" spans="1:27" ht="15">
      <c r="A608" s="71" t="s">
        <v>3095</v>
      </c>
      <c r="B608" s="71" t="s">
        <v>335</v>
      </c>
      <c r="C608" s="71" t="s">
        <v>6947</v>
      </c>
      <c r="E608" s="72" t="s">
        <v>3095</v>
      </c>
      <c r="F608" s="72" t="s">
        <v>246</v>
      </c>
      <c r="G608" s="72" t="s">
        <v>567</v>
      </c>
      <c r="H608" s="72" t="s">
        <v>3096</v>
      </c>
      <c r="I608" s="72" t="s">
        <v>2999</v>
      </c>
      <c r="S608" s="71" t="s">
        <v>1986</v>
      </c>
      <c r="T608" s="71" t="s">
        <v>1979</v>
      </c>
      <c r="U608" s="71" t="s">
        <v>1845</v>
      </c>
      <c r="V608" s="71" t="str">
        <f t="array" ref="V608">IFERROR(INDEX(CBGV,SMALL(IF($V$1=$U$2:$U$958,ROW($S$2:$S$958)-1,""),ROW()),1),"")</f>
        <v/>
      </c>
      <c r="X608"/>
      <c r="Y608"/>
      <c r="Z608"/>
      <c r="AA608"/>
    </row>
    <row r="609" spans="1:27" ht="15">
      <c r="A609" s="71" t="s">
        <v>4128</v>
      </c>
      <c r="B609" s="71" t="s">
        <v>335</v>
      </c>
      <c r="C609" s="71" t="s">
        <v>6947</v>
      </c>
      <c r="E609" s="72" t="s">
        <v>4128</v>
      </c>
      <c r="F609" s="72" t="s">
        <v>4129</v>
      </c>
      <c r="G609" s="72" t="s">
        <v>1436</v>
      </c>
      <c r="H609" s="72" t="s">
        <v>1451</v>
      </c>
      <c r="I609" s="72" t="s">
        <v>3140</v>
      </c>
      <c r="S609" s="71" t="s">
        <v>1988</v>
      </c>
      <c r="T609" s="71" t="s">
        <v>1971</v>
      </c>
      <c r="U609" s="71" t="s">
        <v>1845</v>
      </c>
      <c r="V609" s="71" t="str">
        <f t="array" ref="V609">IFERROR(INDEX(CBGV,SMALL(IF($V$1=$U$2:$U$958,ROW($S$2:$S$958)-1,""),ROW()),1),"")</f>
        <v/>
      </c>
      <c r="X609"/>
      <c r="Y609"/>
      <c r="Z609"/>
      <c r="AA609"/>
    </row>
    <row r="610" spans="1:27" ht="15">
      <c r="A610" s="71" t="s">
        <v>3100</v>
      </c>
      <c r="B610" s="71" t="s">
        <v>335</v>
      </c>
      <c r="C610" s="71" t="s">
        <v>6947</v>
      </c>
      <c r="E610" s="72" t="s">
        <v>3100</v>
      </c>
      <c r="F610" s="72" t="s">
        <v>3101</v>
      </c>
      <c r="G610" s="72" t="s">
        <v>833</v>
      </c>
      <c r="H610" s="72" t="s">
        <v>3102</v>
      </c>
      <c r="I610" s="72" t="s">
        <v>2999</v>
      </c>
      <c r="S610" s="71" t="s">
        <v>1989</v>
      </c>
      <c r="T610" s="71" t="s">
        <v>1990</v>
      </c>
      <c r="U610" s="71" t="s">
        <v>1845</v>
      </c>
      <c r="V610" s="71" t="str">
        <f t="array" ref="V610">IFERROR(INDEX(CBGV,SMALL(IF($V$1=$U$2:$U$958,ROW($S$2:$S$958)-1,""),ROW()),1),"")</f>
        <v/>
      </c>
      <c r="X610"/>
      <c r="Y610"/>
      <c r="Z610"/>
      <c r="AA610"/>
    </row>
    <row r="611" spans="1:27" ht="15">
      <c r="A611" s="71" t="s">
        <v>4051</v>
      </c>
      <c r="B611" s="71" t="s">
        <v>335</v>
      </c>
      <c r="C611" s="71" t="s">
        <v>6947</v>
      </c>
      <c r="E611" s="72" t="s">
        <v>4051</v>
      </c>
      <c r="F611" s="72" t="s">
        <v>4052</v>
      </c>
      <c r="G611" s="72" t="s">
        <v>2726</v>
      </c>
      <c r="H611" s="72" t="s">
        <v>1169</v>
      </c>
      <c r="I611" s="72" t="s">
        <v>3140</v>
      </c>
      <c r="S611" s="71" t="s">
        <v>1991</v>
      </c>
      <c r="T611" s="71" t="s">
        <v>1990</v>
      </c>
      <c r="U611" s="71" t="s">
        <v>1845</v>
      </c>
      <c r="V611" s="71" t="str">
        <f t="array" ref="V611">IFERROR(INDEX(CBGV,SMALL(IF($V$1=$U$2:$U$958,ROW($S$2:$S$958)-1,""),ROW()),1),"")</f>
        <v/>
      </c>
      <c r="X611"/>
      <c r="Y611"/>
      <c r="Z611"/>
      <c r="AA611"/>
    </row>
    <row r="612" spans="1:27" ht="15">
      <c r="A612" s="71" t="s">
        <v>4131</v>
      </c>
      <c r="B612" s="71" t="s">
        <v>335</v>
      </c>
      <c r="C612" s="71" t="s">
        <v>6947</v>
      </c>
      <c r="E612" s="72" t="s">
        <v>4131</v>
      </c>
      <c r="F612" s="72" t="s">
        <v>128</v>
      </c>
      <c r="G612" s="72" t="s">
        <v>482</v>
      </c>
      <c r="H612" s="72" t="s">
        <v>4132</v>
      </c>
      <c r="I612" s="72" t="s">
        <v>3140</v>
      </c>
      <c r="S612" s="71" t="s">
        <v>1993</v>
      </c>
      <c r="T612" s="71" t="s">
        <v>1860</v>
      </c>
      <c r="U612" s="71" t="s">
        <v>1845</v>
      </c>
      <c r="V612" s="71" t="str">
        <f t="array" ref="V612">IFERROR(INDEX(CBGV,SMALL(IF($V$1=$U$2:$U$958,ROW($S$2:$S$958)-1,""),ROW()),1),"")</f>
        <v/>
      </c>
      <c r="X612"/>
      <c r="Y612"/>
      <c r="Z612"/>
      <c r="AA612"/>
    </row>
    <row r="613" spans="1:27" ht="15">
      <c r="A613" s="71" t="s">
        <v>3092</v>
      </c>
      <c r="B613" s="71" t="s">
        <v>335</v>
      </c>
      <c r="C613" s="71" t="s">
        <v>6947</v>
      </c>
      <c r="E613" s="72" t="s">
        <v>3092</v>
      </c>
      <c r="F613" s="72" t="s">
        <v>3093</v>
      </c>
      <c r="G613" s="72" t="s">
        <v>1129</v>
      </c>
      <c r="H613" s="72" t="s">
        <v>3094</v>
      </c>
      <c r="I613" s="72" t="s">
        <v>2999</v>
      </c>
      <c r="S613" s="71" t="s">
        <v>1994</v>
      </c>
      <c r="T613" s="71" t="s">
        <v>1860</v>
      </c>
      <c r="U613" s="71" t="s">
        <v>1845</v>
      </c>
      <c r="V613" s="71" t="str">
        <f t="array" ref="V613">IFERROR(INDEX(CBGV,SMALL(IF($V$1=$U$2:$U$958,ROW($S$2:$S$958)-1,""),ROW()),1),"")</f>
        <v/>
      </c>
      <c r="X613"/>
      <c r="Y613"/>
      <c r="Z613"/>
      <c r="AA613"/>
    </row>
    <row r="614" spans="1:27" ht="15">
      <c r="A614" s="71" t="s">
        <v>4182</v>
      </c>
      <c r="B614" s="71" t="s">
        <v>335</v>
      </c>
      <c r="C614" s="71" t="s">
        <v>6947</v>
      </c>
      <c r="E614" s="72" t="s">
        <v>4182</v>
      </c>
      <c r="F614" s="72" t="s">
        <v>2890</v>
      </c>
      <c r="G614" s="72" t="s">
        <v>1129</v>
      </c>
      <c r="H614" s="72" t="s">
        <v>3908</v>
      </c>
      <c r="I614" s="72" t="s">
        <v>3140</v>
      </c>
      <c r="S614" s="71" t="s">
        <v>1995</v>
      </c>
      <c r="T614" s="71" t="s">
        <v>1933</v>
      </c>
      <c r="U614" s="71" t="s">
        <v>1845</v>
      </c>
      <c r="V614" s="71" t="str">
        <f t="array" ref="V614">IFERROR(INDEX(CBGV,SMALL(IF($V$1=$U$2:$U$958,ROW($S$2:$S$958)-1,""),ROW()),1),"")</f>
        <v/>
      </c>
      <c r="X614"/>
      <c r="Y614"/>
      <c r="Z614"/>
      <c r="AA614"/>
    </row>
    <row r="615" spans="1:27" ht="15">
      <c r="A615" s="71" t="s">
        <v>3049</v>
      </c>
      <c r="B615" s="71" t="s">
        <v>335</v>
      </c>
      <c r="C615" s="71" t="s">
        <v>6947</v>
      </c>
      <c r="E615" s="72" t="s">
        <v>3049</v>
      </c>
      <c r="F615" s="72" t="s">
        <v>3050</v>
      </c>
      <c r="G615" s="72" t="s">
        <v>156</v>
      </c>
      <c r="H615" s="72" t="s">
        <v>2562</v>
      </c>
      <c r="I615" s="72" t="s">
        <v>2999</v>
      </c>
      <c r="S615" s="71" t="s">
        <v>1996</v>
      </c>
      <c r="T615" s="71" t="s">
        <v>1933</v>
      </c>
      <c r="U615" s="71" t="s">
        <v>1845</v>
      </c>
      <c r="V615" s="71" t="str">
        <f t="array" ref="V615">IFERROR(INDEX(CBGV,SMALL(IF($V$1=$U$2:$U$958,ROW($S$2:$S$958)-1,""),ROW()),1),"")</f>
        <v/>
      </c>
      <c r="X615"/>
      <c r="Y615"/>
      <c r="Z615"/>
      <c r="AA615"/>
    </row>
    <row r="616" spans="1:27" ht="15">
      <c r="A616" s="71" t="s">
        <v>4054</v>
      </c>
      <c r="B616" s="71" t="s">
        <v>335</v>
      </c>
      <c r="C616" s="71" t="s">
        <v>6947</v>
      </c>
      <c r="E616" s="72" t="s">
        <v>4054</v>
      </c>
      <c r="F616" s="72" t="s">
        <v>4055</v>
      </c>
      <c r="G616" s="72" t="s">
        <v>156</v>
      </c>
      <c r="H616" s="72" t="s">
        <v>3079</v>
      </c>
      <c r="I616" s="72" t="s">
        <v>3140</v>
      </c>
      <c r="S616" s="71" t="s">
        <v>1998</v>
      </c>
      <c r="T616" s="71" t="s">
        <v>1990</v>
      </c>
      <c r="U616" s="71" t="s">
        <v>1845</v>
      </c>
      <c r="V616" s="71" t="str">
        <f t="array" ref="V616">IFERROR(INDEX(CBGV,SMALL(IF($V$1=$U$2:$U$958,ROW($S$2:$S$958)-1,""),ROW()),1),"")</f>
        <v/>
      </c>
      <c r="X616"/>
      <c r="Y616"/>
      <c r="Z616"/>
      <c r="AA616"/>
    </row>
    <row r="617" spans="1:27" ht="15">
      <c r="A617" s="71" t="s">
        <v>3086</v>
      </c>
      <c r="B617" s="71" t="s">
        <v>335</v>
      </c>
      <c r="C617" s="71" t="s">
        <v>6947</v>
      </c>
      <c r="E617" s="72" t="s">
        <v>3086</v>
      </c>
      <c r="F617" s="72" t="s">
        <v>3087</v>
      </c>
      <c r="G617" s="72" t="s">
        <v>2360</v>
      </c>
      <c r="H617" s="72" t="s">
        <v>3088</v>
      </c>
      <c r="I617" s="72" t="s">
        <v>2999</v>
      </c>
      <c r="S617" s="71" t="s">
        <v>2000</v>
      </c>
      <c r="T617" s="71" t="s">
        <v>1990</v>
      </c>
      <c r="U617" s="71" t="s">
        <v>1845</v>
      </c>
      <c r="V617" s="71" t="str">
        <f t="array" ref="V617">IFERROR(INDEX(CBGV,SMALL(IF($V$1=$U$2:$U$958,ROW($S$2:$S$958)-1,""),ROW()),1),"")</f>
        <v/>
      </c>
      <c r="X617"/>
      <c r="Y617"/>
      <c r="Z617"/>
      <c r="AA617"/>
    </row>
    <row r="618" spans="1:27" ht="15">
      <c r="A618" s="71" t="s">
        <v>4115</v>
      </c>
      <c r="B618" s="71" t="s">
        <v>335</v>
      </c>
      <c r="C618" s="71" t="s">
        <v>6947</v>
      </c>
      <c r="E618" s="72" t="s">
        <v>4115</v>
      </c>
      <c r="F618" s="72" t="s">
        <v>3381</v>
      </c>
      <c r="G618" s="72" t="s">
        <v>337</v>
      </c>
      <c r="H618" s="72" t="s">
        <v>2458</v>
      </c>
      <c r="I618" s="72" t="s">
        <v>3140</v>
      </c>
      <c r="S618" s="71" t="s">
        <v>2001</v>
      </c>
      <c r="T618" s="71" t="s">
        <v>2002</v>
      </c>
      <c r="U618" s="71" t="s">
        <v>1845</v>
      </c>
      <c r="V618" s="71" t="str">
        <f t="array" ref="V618">IFERROR(INDEX(CBGV,SMALL(IF($V$1=$U$2:$U$958,ROW($S$2:$S$958)-1,""),ROW()),1),"")</f>
        <v/>
      </c>
      <c r="X618"/>
      <c r="Y618"/>
      <c r="Z618"/>
      <c r="AA618"/>
    </row>
    <row r="619" spans="1:27" ht="15">
      <c r="A619" s="71" t="s">
        <v>3089</v>
      </c>
      <c r="B619" s="71" t="s">
        <v>335</v>
      </c>
      <c r="C619" s="71" t="s">
        <v>6947</v>
      </c>
      <c r="E619" s="72" t="s">
        <v>3089</v>
      </c>
      <c r="F619" s="72" t="s">
        <v>498</v>
      </c>
      <c r="G619" s="72" t="s">
        <v>337</v>
      </c>
      <c r="H619" s="72" t="s">
        <v>3090</v>
      </c>
      <c r="I619" s="72" t="s">
        <v>2999</v>
      </c>
      <c r="S619" s="71" t="s">
        <v>2003</v>
      </c>
      <c r="T619" s="71" t="s">
        <v>2002</v>
      </c>
      <c r="U619" s="71" t="s">
        <v>1845</v>
      </c>
      <c r="V619" s="71" t="str">
        <f t="array" ref="V619">IFERROR(INDEX(CBGV,SMALL(IF($V$1=$U$2:$U$958,ROW($S$2:$S$958)-1,""),ROW()),1),"")</f>
        <v/>
      </c>
      <c r="X619"/>
      <c r="Y619"/>
      <c r="Z619"/>
      <c r="AA619"/>
    </row>
    <row r="620" spans="1:27" ht="15">
      <c r="A620" s="71" t="s">
        <v>4114</v>
      </c>
      <c r="B620" s="71" t="s">
        <v>335</v>
      </c>
      <c r="C620" s="71" t="s">
        <v>6947</v>
      </c>
      <c r="E620" s="72" t="s">
        <v>4114</v>
      </c>
      <c r="F620" s="72" t="s">
        <v>498</v>
      </c>
      <c r="G620" s="72" t="s">
        <v>337</v>
      </c>
      <c r="H620" s="72" t="s">
        <v>1049</v>
      </c>
      <c r="I620" s="72" t="s">
        <v>3140</v>
      </c>
      <c r="S620" s="71" t="s">
        <v>57</v>
      </c>
      <c r="T620" s="71" t="s">
        <v>2002</v>
      </c>
      <c r="U620" s="71" t="s">
        <v>1845</v>
      </c>
      <c r="V620" s="71" t="str">
        <f t="array" ref="V620">IFERROR(INDEX(CBGV,SMALL(IF($V$1=$U$2:$U$958,ROW($S$2:$S$958)-1,""),ROW()),1),"")</f>
        <v/>
      </c>
      <c r="X620"/>
      <c r="Y620"/>
      <c r="Z620"/>
      <c r="AA620"/>
    </row>
    <row r="621" spans="1:27" ht="15">
      <c r="A621" s="71" t="s">
        <v>3091</v>
      </c>
      <c r="B621" s="71" t="s">
        <v>335</v>
      </c>
      <c r="C621" s="71" t="s">
        <v>6947</v>
      </c>
      <c r="E621" s="72" t="s">
        <v>3091</v>
      </c>
      <c r="F621" s="72" t="s">
        <v>679</v>
      </c>
      <c r="G621" s="72" t="s">
        <v>188</v>
      </c>
      <c r="H621" s="72" t="s">
        <v>2544</v>
      </c>
      <c r="I621" s="72" t="s">
        <v>2999</v>
      </c>
      <c r="S621" s="71" t="s">
        <v>2005</v>
      </c>
      <c r="T621" s="71" t="s">
        <v>2002</v>
      </c>
      <c r="U621" s="71" t="s">
        <v>1845</v>
      </c>
      <c r="V621" s="71" t="str">
        <f t="array" ref="V621">IFERROR(INDEX(CBGV,SMALL(IF($V$1=$U$2:$U$958,ROW($S$2:$S$958)-1,""),ROW()),1),"")</f>
        <v/>
      </c>
      <c r="X621"/>
      <c r="Y621"/>
      <c r="Z621"/>
      <c r="AA621"/>
    </row>
    <row r="622" spans="1:27" ht="15">
      <c r="A622" s="71" t="s">
        <v>4116</v>
      </c>
      <c r="B622" s="71" t="s">
        <v>335</v>
      </c>
      <c r="C622" s="71" t="s">
        <v>6947</v>
      </c>
      <c r="E622" s="72" t="s">
        <v>4116</v>
      </c>
      <c r="F622" s="72" t="s">
        <v>2259</v>
      </c>
      <c r="G622" s="72" t="s">
        <v>188</v>
      </c>
      <c r="H622" s="72" t="s">
        <v>4023</v>
      </c>
      <c r="I622" s="72" t="s">
        <v>3140</v>
      </c>
      <c r="S622" s="71" t="s">
        <v>2007</v>
      </c>
      <c r="T622" s="71" t="s">
        <v>2008</v>
      </c>
      <c r="U622" s="71" t="s">
        <v>1845</v>
      </c>
      <c r="V622" s="71" t="str">
        <f t="array" ref="V622">IFERROR(INDEX(CBGV,SMALL(IF($V$1=$U$2:$U$958,ROW($S$2:$S$958)-1,""),ROW()),1),"")</f>
        <v/>
      </c>
      <c r="X622"/>
      <c r="Y622"/>
      <c r="Z622"/>
      <c r="AA622"/>
    </row>
    <row r="623" spans="1:27" ht="15">
      <c r="A623" s="71" t="s">
        <v>3137</v>
      </c>
      <c r="B623" s="71" t="s">
        <v>335</v>
      </c>
      <c r="C623" s="71" t="s">
        <v>6947</v>
      </c>
      <c r="E623" s="72" t="s">
        <v>3137</v>
      </c>
      <c r="F623" s="72" t="s">
        <v>2477</v>
      </c>
      <c r="G623" s="72" t="s">
        <v>108</v>
      </c>
      <c r="H623" s="72" t="s">
        <v>1670</v>
      </c>
      <c r="I623" s="72" t="s">
        <v>2999</v>
      </c>
      <c r="S623" s="71" t="s">
        <v>2010</v>
      </c>
      <c r="T623" s="71" t="s">
        <v>2008</v>
      </c>
      <c r="U623" s="71" t="s">
        <v>1845</v>
      </c>
      <c r="V623" s="71" t="str">
        <f t="array" ref="V623">IFERROR(INDEX(CBGV,SMALL(IF($V$1=$U$2:$U$958,ROW($S$2:$S$958)-1,""),ROW()),1),"")</f>
        <v/>
      </c>
      <c r="X623"/>
      <c r="Y623"/>
      <c r="Z623"/>
      <c r="AA623"/>
    </row>
    <row r="624" spans="1:27" ht="15">
      <c r="A624" s="71" t="s">
        <v>4183</v>
      </c>
      <c r="B624" s="71" t="s">
        <v>335</v>
      </c>
      <c r="C624" s="71" t="s">
        <v>6947</v>
      </c>
      <c r="E624" s="72" t="s">
        <v>4183</v>
      </c>
      <c r="F624" s="72" t="s">
        <v>2037</v>
      </c>
      <c r="G624" s="72" t="s">
        <v>108</v>
      </c>
      <c r="H624" s="72" t="s">
        <v>1703</v>
      </c>
      <c r="I624" s="72" t="s">
        <v>3140</v>
      </c>
      <c r="S624" s="71" t="s">
        <v>2011</v>
      </c>
      <c r="T624" s="71" t="s">
        <v>2008</v>
      </c>
      <c r="U624" s="71" t="s">
        <v>1845</v>
      </c>
      <c r="V624" s="71" t="str">
        <f t="array" ref="V624">IFERROR(INDEX(CBGV,SMALL(IF($V$1=$U$2:$U$958,ROW($S$2:$S$958)-1,""),ROW()),1),"")</f>
        <v/>
      </c>
      <c r="X624"/>
      <c r="Y624"/>
      <c r="Z624"/>
      <c r="AA624"/>
    </row>
    <row r="625" spans="1:27" ht="15">
      <c r="A625" s="71" t="s">
        <v>3135</v>
      </c>
      <c r="B625" s="71" t="s">
        <v>335</v>
      </c>
      <c r="C625" s="71" t="s">
        <v>6947</v>
      </c>
      <c r="E625" s="72" t="s">
        <v>3135</v>
      </c>
      <c r="F625" s="72" t="s">
        <v>1336</v>
      </c>
      <c r="G625" s="72" t="s">
        <v>1385</v>
      </c>
      <c r="H625" s="72" t="s">
        <v>3136</v>
      </c>
      <c r="I625" s="72" t="s">
        <v>2999</v>
      </c>
      <c r="S625" s="71" t="s">
        <v>2014</v>
      </c>
      <c r="T625" s="71" t="s">
        <v>2008</v>
      </c>
      <c r="U625" s="71" t="s">
        <v>1845</v>
      </c>
      <c r="V625" s="71" t="str">
        <f t="array" ref="V625">IFERROR(INDEX(CBGV,SMALL(IF($V$1=$U$2:$U$958,ROW($S$2:$S$958)-1,""),ROW()),1),"")</f>
        <v/>
      </c>
      <c r="X625"/>
      <c r="Y625"/>
      <c r="Z625"/>
      <c r="AA625"/>
    </row>
    <row r="626" spans="1:27" ht="15">
      <c r="A626" s="71" t="s">
        <v>4184</v>
      </c>
      <c r="B626" s="71" t="s">
        <v>335</v>
      </c>
      <c r="C626" s="71" t="s">
        <v>6947</v>
      </c>
      <c r="E626" s="72" t="s">
        <v>4184</v>
      </c>
      <c r="F626" s="72" t="s">
        <v>2888</v>
      </c>
      <c r="G626" s="72" t="s">
        <v>1385</v>
      </c>
      <c r="H626" s="72" t="s">
        <v>1474</v>
      </c>
      <c r="I626" s="72" t="s">
        <v>3140</v>
      </c>
      <c r="S626" s="71" t="s">
        <v>2016</v>
      </c>
      <c r="T626" s="71" t="s">
        <v>2017</v>
      </c>
      <c r="U626" s="71" t="s">
        <v>1845</v>
      </c>
      <c r="V626" s="71" t="str">
        <f t="array" ref="V626">IFERROR(INDEX(CBGV,SMALL(IF($V$1=$U$2:$U$958,ROW($S$2:$S$958)-1,""),ROW()),1),"")</f>
        <v/>
      </c>
      <c r="X626"/>
      <c r="Y626"/>
      <c r="Z626"/>
      <c r="AA626"/>
    </row>
    <row r="627" spans="1:27" ht="15">
      <c r="A627" s="71" t="s">
        <v>1144</v>
      </c>
      <c r="B627" s="71" t="s">
        <v>341</v>
      </c>
      <c r="C627" s="71" t="s">
        <v>6948</v>
      </c>
      <c r="E627" s="72" t="s">
        <v>1144</v>
      </c>
      <c r="F627" s="72" t="s">
        <v>1145</v>
      </c>
      <c r="G627" s="72" t="s">
        <v>201</v>
      </c>
      <c r="H627" s="72" t="s">
        <v>1146</v>
      </c>
      <c r="I627" s="72" t="s">
        <v>1147</v>
      </c>
      <c r="S627" s="71" t="s">
        <v>2018</v>
      </c>
      <c r="T627" s="71" t="s">
        <v>2017</v>
      </c>
      <c r="U627" s="71" t="s">
        <v>1845</v>
      </c>
      <c r="V627" s="71" t="str">
        <f t="array" ref="V627">IFERROR(INDEX(CBGV,SMALL(IF($V$1=$U$2:$U$958,ROW($S$2:$S$958)-1,""),ROW()),1),"")</f>
        <v/>
      </c>
      <c r="X627"/>
      <c r="Y627"/>
      <c r="Z627"/>
      <c r="AA627"/>
    </row>
    <row r="628" spans="1:27" ht="15">
      <c r="A628" s="71" t="s">
        <v>1601</v>
      </c>
      <c r="B628" s="71" t="s">
        <v>341</v>
      </c>
      <c r="C628" s="71" t="s">
        <v>6948</v>
      </c>
      <c r="E628" s="72" t="s">
        <v>1601</v>
      </c>
      <c r="F628" s="72" t="s">
        <v>1145</v>
      </c>
      <c r="G628" s="72" t="s">
        <v>201</v>
      </c>
      <c r="H628" s="72" t="s">
        <v>1433</v>
      </c>
      <c r="I628" s="72" t="s">
        <v>955</v>
      </c>
      <c r="S628" s="71" t="s">
        <v>2019</v>
      </c>
      <c r="T628" s="71" t="s">
        <v>2017</v>
      </c>
      <c r="U628" s="71" t="s">
        <v>1845</v>
      </c>
      <c r="V628" s="71" t="str">
        <f t="array" ref="V628">IFERROR(INDEX(CBGV,SMALL(IF($V$1=$U$2:$U$958,ROW($S$2:$S$958)-1,""),ROW()),1),"")</f>
        <v/>
      </c>
      <c r="X628"/>
      <c r="Y628"/>
      <c r="Z628"/>
      <c r="AA628"/>
    </row>
    <row r="629" spans="1:27" ht="15">
      <c r="A629" s="71" t="s">
        <v>1149</v>
      </c>
      <c r="B629" s="71" t="s">
        <v>341</v>
      </c>
      <c r="C629" s="71" t="s">
        <v>6948</v>
      </c>
      <c r="E629" s="72" t="s">
        <v>1149</v>
      </c>
      <c r="F629" s="72" t="s">
        <v>1150</v>
      </c>
      <c r="G629" s="72" t="s">
        <v>201</v>
      </c>
      <c r="H629" s="72" t="s">
        <v>1151</v>
      </c>
      <c r="I629" s="72" t="s">
        <v>1147</v>
      </c>
      <c r="S629" s="71" t="s">
        <v>2020</v>
      </c>
      <c r="T629" s="71" t="s">
        <v>2017</v>
      </c>
      <c r="U629" s="71" t="s">
        <v>1845</v>
      </c>
      <c r="V629" s="71" t="str">
        <f t="array" ref="V629">IFERROR(INDEX(CBGV,SMALL(IF($V$1=$U$2:$U$958,ROW($S$2:$S$958)-1,""),ROW()),1),"")</f>
        <v/>
      </c>
      <c r="X629"/>
      <c r="Y629"/>
      <c r="Z629"/>
      <c r="AA629"/>
    </row>
    <row r="630" spans="1:27" ht="15">
      <c r="A630" s="71" t="s">
        <v>1610</v>
      </c>
      <c r="B630" s="71" t="s">
        <v>341</v>
      </c>
      <c r="C630" s="71" t="s">
        <v>6948</v>
      </c>
      <c r="E630" s="72" t="s">
        <v>1610</v>
      </c>
      <c r="F630" s="72" t="s">
        <v>362</v>
      </c>
      <c r="G630" s="72" t="s">
        <v>201</v>
      </c>
      <c r="H630" s="72" t="s">
        <v>1611</v>
      </c>
      <c r="I630" s="72" t="s">
        <v>955</v>
      </c>
      <c r="S630" s="71" t="s">
        <v>2022</v>
      </c>
      <c r="T630" s="71" t="s">
        <v>2023</v>
      </c>
      <c r="U630" s="71" t="s">
        <v>1845</v>
      </c>
      <c r="V630" s="71" t="str">
        <f t="array" ref="V630">IFERROR(INDEX(CBGV,SMALL(IF($V$1=$U$2:$U$958,ROW($S$2:$S$958)-1,""),ROW()),1),"")</f>
        <v/>
      </c>
      <c r="X630"/>
      <c r="Y630"/>
      <c r="Z630"/>
      <c r="AA630"/>
    </row>
    <row r="631" spans="1:27" ht="15">
      <c r="A631" s="71" t="s">
        <v>1157</v>
      </c>
      <c r="B631" s="71" t="s">
        <v>341</v>
      </c>
      <c r="C631" s="71" t="s">
        <v>6948</v>
      </c>
      <c r="E631" s="72" t="s">
        <v>1157</v>
      </c>
      <c r="F631" s="72" t="s">
        <v>1158</v>
      </c>
      <c r="G631" s="72" t="s">
        <v>201</v>
      </c>
      <c r="H631" s="72" t="s">
        <v>954</v>
      </c>
      <c r="I631" s="72" t="s">
        <v>1147</v>
      </c>
      <c r="S631" s="71" t="s">
        <v>2025</v>
      </c>
      <c r="T631" s="71" t="s">
        <v>2023</v>
      </c>
      <c r="U631" s="71" t="s">
        <v>1845</v>
      </c>
      <c r="V631" s="71" t="str">
        <f t="array" ref="V631">IFERROR(INDEX(CBGV,SMALL(IF($V$1=$U$2:$U$958,ROW($S$2:$S$958)-1,""),ROW()),1),"")</f>
        <v/>
      </c>
      <c r="X631"/>
      <c r="Y631"/>
      <c r="Z631"/>
      <c r="AA631"/>
    </row>
    <row r="632" spans="1:27" ht="15">
      <c r="A632" s="71" t="s">
        <v>1603</v>
      </c>
      <c r="B632" s="71" t="s">
        <v>341</v>
      </c>
      <c r="C632" s="71" t="s">
        <v>6948</v>
      </c>
      <c r="E632" s="72" t="s">
        <v>1603</v>
      </c>
      <c r="F632" s="72" t="s">
        <v>679</v>
      </c>
      <c r="G632" s="72" t="s">
        <v>201</v>
      </c>
      <c r="H632" s="72" t="s">
        <v>1604</v>
      </c>
      <c r="I632" s="72" t="s">
        <v>955</v>
      </c>
      <c r="S632" s="71" t="s">
        <v>2027</v>
      </c>
      <c r="T632" s="71" t="s">
        <v>2002</v>
      </c>
      <c r="U632" s="71" t="s">
        <v>1845</v>
      </c>
      <c r="V632" s="71" t="str">
        <f t="array" ref="V632">IFERROR(INDEX(CBGV,SMALL(IF($V$1=$U$2:$U$958,ROW($S$2:$S$958)-1,""),ROW()),1),"")</f>
        <v/>
      </c>
      <c r="X632"/>
      <c r="Y632"/>
      <c r="Z632"/>
      <c r="AA632"/>
    </row>
    <row r="633" spans="1:27" ht="15">
      <c r="A633" s="71" t="s">
        <v>1153</v>
      </c>
      <c r="B633" s="71" t="s">
        <v>341</v>
      </c>
      <c r="C633" s="71" t="s">
        <v>6948</v>
      </c>
      <c r="E633" s="72" t="s">
        <v>1153</v>
      </c>
      <c r="F633" s="72" t="s">
        <v>824</v>
      </c>
      <c r="G633" s="72" t="s">
        <v>1154</v>
      </c>
      <c r="H633" s="72" t="s">
        <v>1155</v>
      </c>
      <c r="I633" s="72" t="s">
        <v>1147</v>
      </c>
      <c r="S633" s="71" t="s">
        <v>2028</v>
      </c>
      <c r="T633" s="71" t="s">
        <v>2002</v>
      </c>
      <c r="U633" s="71" t="s">
        <v>1845</v>
      </c>
      <c r="V633" s="71" t="str">
        <f t="array" ref="V633">IFERROR(INDEX(CBGV,SMALL(IF($V$1=$U$2:$U$958,ROW($S$2:$S$958)-1,""),ROW()),1),"")</f>
        <v/>
      </c>
      <c r="X633"/>
      <c r="Y633"/>
      <c r="Z633"/>
      <c r="AA633"/>
    </row>
    <row r="634" spans="1:27" ht="15">
      <c r="A634" s="71" t="s">
        <v>1613</v>
      </c>
      <c r="B634" s="71" t="s">
        <v>341</v>
      </c>
      <c r="C634" s="71" t="s">
        <v>6948</v>
      </c>
      <c r="E634" s="72" t="s">
        <v>1613</v>
      </c>
      <c r="F634" s="72" t="s">
        <v>1614</v>
      </c>
      <c r="G634" s="72" t="s">
        <v>1154</v>
      </c>
      <c r="H634" s="72" t="s">
        <v>1615</v>
      </c>
      <c r="I634" s="72" t="s">
        <v>955</v>
      </c>
      <c r="S634" s="71" t="s">
        <v>2030</v>
      </c>
      <c r="T634" s="71" t="s">
        <v>2023</v>
      </c>
      <c r="U634" s="71" t="s">
        <v>1845</v>
      </c>
      <c r="V634" s="71" t="str">
        <f t="array" ref="V634">IFERROR(INDEX(CBGV,SMALL(IF($V$1=$U$2:$U$958,ROW($S$2:$S$958)-1,""),ROW()),1),"")</f>
        <v/>
      </c>
      <c r="X634"/>
      <c r="Y634"/>
      <c r="Z634"/>
      <c r="AA634"/>
    </row>
    <row r="635" spans="1:27" ht="15">
      <c r="A635" s="71" t="s">
        <v>1164</v>
      </c>
      <c r="B635" s="71" t="s">
        <v>341</v>
      </c>
      <c r="C635" s="71" t="s">
        <v>6948</v>
      </c>
      <c r="E635" s="72" t="s">
        <v>1164</v>
      </c>
      <c r="F635" s="72" t="s">
        <v>969</v>
      </c>
      <c r="G635" s="72" t="s">
        <v>1165</v>
      </c>
      <c r="H635" s="72" t="s">
        <v>1166</v>
      </c>
      <c r="I635" s="72" t="s">
        <v>1147</v>
      </c>
      <c r="S635" s="71" t="s">
        <v>2032</v>
      </c>
      <c r="T635" s="71" t="s">
        <v>2023</v>
      </c>
      <c r="U635" s="71" t="s">
        <v>1845</v>
      </c>
      <c r="V635" s="71" t="str">
        <f t="array" ref="V635">IFERROR(INDEX(CBGV,SMALL(IF($V$1=$U$2:$U$958,ROW($S$2:$S$958)-1,""),ROW()),1),"")</f>
        <v/>
      </c>
      <c r="X635"/>
      <c r="Y635"/>
      <c r="Z635"/>
      <c r="AA635"/>
    </row>
    <row r="636" spans="1:27" ht="15">
      <c r="A636" s="71" t="s">
        <v>1617</v>
      </c>
      <c r="B636" s="71" t="s">
        <v>341</v>
      </c>
      <c r="C636" s="71" t="s">
        <v>6948</v>
      </c>
      <c r="E636" s="72" t="s">
        <v>1617</v>
      </c>
      <c r="F636" s="72" t="s">
        <v>926</v>
      </c>
      <c r="G636" s="72" t="s">
        <v>1618</v>
      </c>
      <c r="H636" s="72" t="s">
        <v>1619</v>
      </c>
      <c r="I636" s="72" t="s">
        <v>955</v>
      </c>
      <c r="S636" s="71" t="s">
        <v>2035</v>
      </c>
      <c r="T636" s="71" t="s">
        <v>1492</v>
      </c>
      <c r="U636" s="71" t="s">
        <v>1845</v>
      </c>
      <c r="V636" s="71" t="str">
        <f t="array" ref="V636">IFERROR(INDEX(CBGV,SMALL(IF($V$1=$U$2:$U$958,ROW($S$2:$S$958)-1,""),ROW()),1),"")</f>
        <v/>
      </c>
      <c r="X636"/>
      <c r="Y636"/>
      <c r="Z636"/>
      <c r="AA636"/>
    </row>
    <row r="637" spans="1:27" ht="15">
      <c r="A637" s="71" t="s">
        <v>1606</v>
      </c>
      <c r="B637" s="71" t="s">
        <v>341</v>
      </c>
      <c r="C637" s="71" t="s">
        <v>6948</v>
      </c>
      <c r="E637" s="72" t="s">
        <v>1606</v>
      </c>
      <c r="F637" s="72" t="s">
        <v>1607</v>
      </c>
      <c r="G637" s="72" t="s">
        <v>114</v>
      </c>
      <c r="H637" s="72" t="s">
        <v>1608</v>
      </c>
      <c r="I637" s="72" t="s">
        <v>955</v>
      </c>
      <c r="S637" s="71" t="s">
        <v>2036</v>
      </c>
      <c r="T637" s="71" t="s">
        <v>1492</v>
      </c>
      <c r="U637" s="71" t="s">
        <v>1845</v>
      </c>
      <c r="V637" s="71" t="str">
        <f t="array" ref="V637">IFERROR(INDEX(CBGV,SMALL(IF($V$1=$U$2:$U$958,ROW($S$2:$S$958)-1,""),ROW()),1),"")</f>
        <v/>
      </c>
      <c r="X637"/>
      <c r="Y637"/>
      <c r="Z637"/>
      <c r="AA637"/>
    </row>
    <row r="638" spans="1:27" ht="15">
      <c r="A638" s="71" t="s">
        <v>1160</v>
      </c>
      <c r="B638" s="71" t="s">
        <v>341</v>
      </c>
      <c r="C638" s="71" t="s">
        <v>6948</v>
      </c>
      <c r="E638" s="72" t="s">
        <v>1160</v>
      </c>
      <c r="F638" s="72" t="s">
        <v>788</v>
      </c>
      <c r="G638" s="72" t="s">
        <v>1161</v>
      </c>
      <c r="H638" s="72" t="s">
        <v>1162</v>
      </c>
      <c r="I638" s="72" t="s">
        <v>1147</v>
      </c>
      <c r="S638" s="71" t="s">
        <v>2038</v>
      </c>
      <c r="T638" s="71" t="s">
        <v>1492</v>
      </c>
      <c r="U638" s="71" t="s">
        <v>1845</v>
      </c>
      <c r="V638" s="71" t="str">
        <f t="array" ref="V638">IFERROR(INDEX(CBGV,SMALL(IF($V$1=$U$2:$U$958,ROW($S$2:$S$958)-1,""),ROW()),1),"")</f>
        <v/>
      </c>
      <c r="X638"/>
      <c r="Y638"/>
      <c r="Z638"/>
      <c r="AA638"/>
    </row>
    <row r="639" spans="1:27" ht="15">
      <c r="A639" s="71" t="s">
        <v>1622</v>
      </c>
      <c r="B639" s="71" t="s">
        <v>341</v>
      </c>
      <c r="C639" s="71" t="s">
        <v>6948</v>
      </c>
      <c r="E639" s="72" t="s">
        <v>1622</v>
      </c>
      <c r="F639" s="72" t="s">
        <v>1623</v>
      </c>
      <c r="G639" s="72" t="s">
        <v>177</v>
      </c>
      <c r="H639" s="72" t="s">
        <v>1624</v>
      </c>
      <c r="I639" s="72" t="s">
        <v>955</v>
      </c>
      <c r="S639" s="71" t="s">
        <v>2039</v>
      </c>
      <c r="T639" s="71" t="s">
        <v>1492</v>
      </c>
      <c r="U639" s="71" t="s">
        <v>1845</v>
      </c>
      <c r="V639" s="71" t="str">
        <f t="array" ref="V639">IFERROR(INDEX(CBGV,SMALL(IF($V$1=$U$2:$U$958,ROW($S$2:$S$958)-1,""),ROW()),1),"")</f>
        <v/>
      </c>
      <c r="X639"/>
      <c r="Y639"/>
      <c r="Z639"/>
      <c r="AA639"/>
    </row>
    <row r="640" spans="1:27" ht="15">
      <c r="A640" s="71" t="s">
        <v>5164</v>
      </c>
      <c r="B640" s="71" t="s">
        <v>341</v>
      </c>
      <c r="C640" s="71" t="s">
        <v>6948</v>
      </c>
      <c r="E640" s="72" t="s">
        <v>5164</v>
      </c>
      <c r="F640" s="72" t="s">
        <v>3930</v>
      </c>
      <c r="G640" s="72" t="s">
        <v>177</v>
      </c>
      <c r="H640" s="72" t="s">
        <v>2953</v>
      </c>
      <c r="I640" s="72" t="s">
        <v>85</v>
      </c>
      <c r="S640" s="71" t="s">
        <v>2041</v>
      </c>
      <c r="T640" s="71" t="s">
        <v>1922</v>
      </c>
      <c r="U640" s="71" t="s">
        <v>1845</v>
      </c>
      <c r="V640" s="71" t="str">
        <f t="array" ref="V640">IFERROR(INDEX(CBGV,SMALL(IF($V$1=$U$2:$U$958,ROW($S$2:$S$958)-1,""),ROW()),1),"")</f>
        <v/>
      </c>
      <c r="X640"/>
      <c r="Y640"/>
      <c r="Z640"/>
      <c r="AA640"/>
    </row>
    <row r="641" spans="1:27" ht="15">
      <c r="A641" s="71" t="s">
        <v>1171</v>
      </c>
      <c r="B641" s="71" t="s">
        <v>341</v>
      </c>
      <c r="C641" s="71" t="s">
        <v>6948</v>
      </c>
      <c r="E641" s="72" t="s">
        <v>1171</v>
      </c>
      <c r="F641" s="72" t="s">
        <v>754</v>
      </c>
      <c r="G641" s="72" t="s">
        <v>177</v>
      </c>
      <c r="H641" s="72" t="s">
        <v>1172</v>
      </c>
      <c r="I641" s="72" t="s">
        <v>1147</v>
      </c>
      <c r="S641" s="71" t="s">
        <v>2045</v>
      </c>
      <c r="T641" s="71" t="s">
        <v>1922</v>
      </c>
      <c r="U641" s="71" t="s">
        <v>1845</v>
      </c>
      <c r="V641" s="71" t="str">
        <f t="array" ref="V641">IFERROR(INDEX(CBGV,SMALL(IF($V$1=$U$2:$U$958,ROW($S$2:$S$958)-1,""),ROW()),1),"")</f>
        <v/>
      </c>
      <c r="X641"/>
      <c r="Y641"/>
      <c r="Z641"/>
      <c r="AA641"/>
    </row>
    <row r="642" spans="1:27" ht="15">
      <c r="A642" s="71" t="s">
        <v>1626</v>
      </c>
      <c r="B642" s="71" t="s">
        <v>341</v>
      </c>
      <c r="C642" s="71" t="s">
        <v>6948</v>
      </c>
      <c r="E642" s="72" t="s">
        <v>1626</v>
      </c>
      <c r="F642" s="72" t="s">
        <v>222</v>
      </c>
      <c r="G642" s="72" t="s">
        <v>177</v>
      </c>
      <c r="H642" s="72" t="s">
        <v>1627</v>
      </c>
      <c r="I642" s="72" t="s">
        <v>955</v>
      </c>
      <c r="S642" s="71" t="s">
        <v>2048</v>
      </c>
      <c r="T642" s="71" t="s">
        <v>2049</v>
      </c>
      <c r="U642" s="71" t="s">
        <v>1845</v>
      </c>
      <c r="V642" s="71" t="str">
        <f t="array" ref="V642">IFERROR(INDEX(CBGV,SMALL(IF($V$1=$U$2:$U$958,ROW($S$2:$S$958)-1,""),ROW()),1),"")</f>
        <v/>
      </c>
      <c r="X642"/>
      <c r="Y642"/>
      <c r="Z642"/>
      <c r="AA642"/>
    </row>
    <row r="643" spans="1:27" ht="15">
      <c r="A643" s="71" t="s">
        <v>1168</v>
      </c>
      <c r="B643" s="71" t="s">
        <v>341</v>
      </c>
      <c r="C643" s="71" t="s">
        <v>6948</v>
      </c>
      <c r="E643" s="72" t="s">
        <v>1168</v>
      </c>
      <c r="F643" s="72" t="s">
        <v>679</v>
      </c>
      <c r="G643" s="72" t="s">
        <v>242</v>
      </c>
      <c r="H643" s="72" t="s">
        <v>1169</v>
      </c>
      <c r="I643" s="72" t="s">
        <v>1147</v>
      </c>
      <c r="S643" s="71" t="s">
        <v>2050</v>
      </c>
      <c r="T643" s="71" t="s">
        <v>2049</v>
      </c>
      <c r="U643" s="71" t="s">
        <v>1845</v>
      </c>
      <c r="V643" s="71" t="str">
        <f t="array" ref="V643">IFERROR(INDEX(CBGV,SMALL(IF($V$1=$U$2:$U$958,ROW($S$2:$S$958)-1,""),ROW()),1),"")</f>
        <v/>
      </c>
      <c r="X643"/>
      <c r="Y643"/>
      <c r="Z643"/>
      <c r="AA643"/>
    </row>
    <row r="644" spans="1:27" ht="15">
      <c r="A644" s="71" t="s">
        <v>952</v>
      </c>
      <c r="B644" s="71" t="s">
        <v>341</v>
      </c>
      <c r="C644" s="71" t="s">
        <v>6948</v>
      </c>
      <c r="E644" s="72" t="s">
        <v>952</v>
      </c>
      <c r="F644" s="72" t="s">
        <v>953</v>
      </c>
      <c r="G644" s="72" t="s">
        <v>242</v>
      </c>
      <c r="H644" s="72" t="s">
        <v>954</v>
      </c>
      <c r="I644" s="72" t="s">
        <v>955</v>
      </c>
      <c r="S644" s="71" t="s">
        <v>2051</v>
      </c>
      <c r="T644" s="71" t="s">
        <v>2049</v>
      </c>
      <c r="U644" s="71" t="s">
        <v>1845</v>
      </c>
      <c r="V644" s="71" t="str">
        <f t="array" ref="V644">IFERROR(INDEX(CBGV,SMALL(IF($V$1=$U$2:$U$958,ROW($S$2:$S$958)-1,""),ROW()),1),"")</f>
        <v/>
      </c>
      <c r="X644"/>
      <c r="Y644"/>
      <c r="Z644"/>
      <c r="AA644"/>
    </row>
    <row r="645" spans="1:27" ht="15">
      <c r="A645" s="71" t="s">
        <v>1187</v>
      </c>
      <c r="B645" s="71" t="s">
        <v>341</v>
      </c>
      <c r="C645" s="71" t="s">
        <v>6948</v>
      </c>
      <c r="E645" s="72" t="s">
        <v>1187</v>
      </c>
      <c r="F645" s="72" t="s">
        <v>1188</v>
      </c>
      <c r="G645" s="72" t="s">
        <v>1189</v>
      </c>
      <c r="H645" s="72" t="s">
        <v>1190</v>
      </c>
      <c r="I645" s="72" t="s">
        <v>1147</v>
      </c>
      <c r="S645" s="71" t="s">
        <v>2052</v>
      </c>
      <c r="T645" s="71" t="s">
        <v>2049</v>
      </c>
      <c r="U645" s="71" t="s">
        <v>1845</v>
      </c>
      <c r="V645" s="71" t="str">
        <f t="array" ref="V645">IFERROR(INDEX(CBGV,SMALL(IF($V$1=$U$2:$U$958,ROW($S$2:$S$958)-1,""),ROW()),1),"")</f>
        <v/>
      </c>
      <c r="X645"/>
      <c r="Y645"/>
      <c r="Z645"/>
      <c r="AA645"/>
    </row>
    <row r="646" spans="1:27" ht="15">
      <c r="A646" s="71" t="s">
        <v>960</v>
      </c>
      <c r="B646" s="71" t="s">
        <v>341</v>
      </c>
      <c r="C646" s="71" t="s">
        <v>6948</v>
      </c>
      <c r="E646" s="72" t="s">
        <v>960</v>
      </c>
      <c r="F646" s="72" t="s">
        <v>961</v>
      </c>
      <c r="G646" s="72" t="s">
        <v>96</v>
      </c>
      <c r="H646" s="72" t="s">
        <v>962</v>
      </c>
      <c r="I646" s="72" t="s">
        <v>955</v>
      </c>
      <c r="S646" s="71" t="s">
        <v>2053</v>
      </c>
      <c r="T646" s="71" t="s">
        <v>2054</v>
      </c>
      <c r="U646" s="71" t="s">
        <v>1845</v>
      </c>
      <c r="V646" s="71" t="str">
        <f t="array" ref="V646">IFERROR(INDEX(CBGV,SMALL(IF($V$1=$U$2:$U$958,ROW($S$2:$S$958)-1,""),ROW()),1),"")</f>
        <v/>
      </c>
      <c r="X646"/>
      <c r="Y646"/>
      <c r="Z646"/>
      <c r="AA646"/>
    </row>
    <row r="647" spans="1:27" ht="15">
      <c r="A647" s="71" t="s">
        <v>1183</v>
      </c>
      <c r="B647" s="71" t="s">
        <v>341</v>
      </c>
      <c r="C647" s="71" t="s">
        <v>6948</v>
      </c>
      <c r="E647" s="72" t="s">
        <v>1183</v>
      </c>
      <c r="F647" s="72" t="s">
        <v>1184</v>
      </c>
      <c r="G647" s="72" t="s">
        <v>96</v>
      </c>
      <c r="H647" s="72" t="s">
        <v>1185</v>
      </c>
      <c r="I647" s="72" t="s">
        <v>1147</v>
      </c>
      <c r="S647" s="71" t="s">
        <v>2056</v>
      </c>
      <c r="T647" s="71" t="s">
        <v>2054</v>
      </c>
      <c r="U647" s="71" t="s">
        <v>1845</v>
      </c>
      <c r="V647" s="71" t="str">
        <f t="array" ref="V647">IFERROR(INDEX(CBGV,SMALL(IF($V$1=$U$2:$U$958,ROW($S$2:$S$958)-1,""),ROW()),1),"")</f>
        <v/>
      </c>
      <c r="X647"/>
      <c r="Y647"/>
      <c r="Z647"/>
      <c r="AA647"/>
    </row>
    <row r="648" spans="1:27" ht="15">
      <c r="A648" s="71" t="s">
        <v>957</v>
      </c>
      <c r="B648" s="71" t="s">
        <v>341</v>
      </c>
      <c r="C648" s="71" t="s">
        <v>6948</v>
      </c>
      <c r="E648" s="72" t="s">
        <v>957</v>
      </c>
      <c r="F648" s="72" t="s">
        <v>176</v>
      </c>
      <c r="G648" s="72" t="s">
        <v>96</v>
      </c>
      <c r="H648" s="72" t="s">
        <v>958</v>
      </c>
      <c r="I648" s="72" t="s">
        <v>955</v>
      </c>
      <c r="S648" s="71" t="s">
        <v>2057</v>
      </c>
      <c r="T648" s="71" t="s">
        <v>2054</v>
      </c>
      <c r="U648" s="71" t="s">
        <v>1845</v>
      </c>
      <c r="V648" s="71" t="str">
        <f t="array" ref="V648">IFERROR(INDEX(CBGV,SMALL(IF($V$1=$U$2:$U$958,ROW($S$2:$S$958)-1,""),ROW()),1),"")</f>
        <v/>
      </c>
      <c r="X648"/>
      <c r="Y648"/>
      <c r="Z648"/>
      <c r="AA648"/>
    </row>
    <row r="649" spans="1:27" ht="15">
      <c r="A649" s="71" t="s">
        <v>1178</v>
      </c>
      <c r="B649" s="71" t="s">
        <v>341</v>
      </c>
      <c r="C649" s="71" t="s">
        <v>6948</v>
      </c>
      <c r="E649" s="72" t="s">
        <v>1178</v>
      </c>
      <c r="F649" s="72" t="s">
        <v>1179</v>
      </c>
      <c r="G649" s="72" t="s">
        <v>96</v>
      </c>
      <c r="H649" s="72" t="s">
        <v>1180</v>
      </c>
      <c r="I649" s="72" t="s">
        <v>1147</v>
      </c>
      <c r="S649" s="71" t="s">
        <v>2058</v>
      </c>
      <c r="T649" s="71" t="s">
        <v>2054</v>
      </c>
      <c r="U649" s="71" t="s">
        <v>1845</v>
      </c>
      <c r="V649" s="71" t="str">
        <f t="array" ref="V649">IFERROR(INDEX(CBGV,SMALL(IF($V$1=$U$2:$U$958,ROW($S$2:$S$958)-1,""),ROW()),1),"")</f>
        <v/>
      </c>
      <c r="X649"/>
      <c r="Y649"/>
      <c r="Z649"/>
      <c r="AA649"/>
    </row>
    <row r="650" spans="1:27" ht="15">
      <c r="A650" s="71" t="s">
        <v>964</v>
      </c>
      <c r="B650" s="71" t="s">
        <v>341</v>
      </c>
      <c r="C650" s="71" t="s">
        <v>6948</v>
      </c>
      <c r="E650" s="72" t="s">
        <v>964</v>
      </c>
      <c r="F650" s="72" t="s">
        <v>965</v>
      </c>
      <c r="G650" s="72" t="s">
        <v>96</v>
      </c>
      <c r="H650" s="72" t="s">
        <v>966</v>
      </c>
      <c r="I650" s="72" t="s">
        <v>955</v>
      </c>
      <c r="S650" s="71" t="s">
        <v>2059</v>
      </c>
      <c r="T650" s="71" t="s">
        <v>2060</v>
      </c>
      <c r="U650" s="71" t="s">
        <v>1845</v>
      </c>
      <c r="V650" s="71" t="str">
        <f t="array" ref="V650">IFERROR(INDEX(CBGV,SMALL(IF($V$1=$U$2:$U$958,ROW($S$2:$S$958)-1,""),ROW()),1),"")</f>
        <v/>
      </c>
      <c r="X650"/>
      <c r="Y650"/>
      <c r="Z650"/>
      <c r="AA650"/>
    </row>
    <row r="651" spans="1:27" ht="15">
      <c r="A651" s="71" t="s">
        <v>1174</v>
      </c>
      <c r="B651" s="71" t="s">
        <v>341</v>
      </c>
      <c r="C651" s="71" t="s">
        <v>6948</v>
      </c>
      <c r="E651" s="72" t="s">
        <v>1174</v>
      </c>
      <c r="F651" s="72" t="s">
        <v>1061</v>
      </c>
      <c r="G651" s="72" t="s">
        <v>1175</v>
      </c>
      <c r="H651" s="72" t="s">
        <v>1176</v>
      </c>
      <c r="I651" s="72" t="s">
        <v>1147</v>
      </c>
      <c r="S651" s="71" t="s">
        <v>2063</v>
      </c>
      <c r="T651" s="71" t="s">
        <v>2060</v>
      </c>
      <c r="U651" s="71" t="s">
        <v>1845</v>
      </c>
      <c r="V651" s="71" t="str">
        <f t="array" ref="V651">IFERROR(INDEX(CBGV,SMALL(IF($V$1=$U$2:$U$958,ROW($S$2:$S$958)-1,""),ROW()),1),"")</f>
        <v/>
      </c>
      <c r="X651"/>
      <c r="Y651"/>
      <c r="Z651"/>
      <c r="AA651"/>
    </row>
    <row r="652" spans="1:27" ht="15">
      <c r="A652" s="71" t="s">
        <v>968</v>
      </c>
      <c r="B652" s="71" t="s">
        <v>341</v>
      </c>
      <c r="C652" s="71" t="s">
        <v>6948</v>
      </c>
      <c r="E652" s="72" t="s">
        <v>968</v>
      </c>
      <c r="F652" s="72" t="s">
        <v>969</v>
      </c>
      <c r="G652" s="72" t="s">
        <v>970</v>
      </c>
      <c r="H652" s="72" t="s">
        <v>971</v>
      </c>
      <c r="I652" s="72" t="s">
        <v>955</v>
      </c>
      <c r="S652" s="71" t="s">
        <v>2066</v>
      </c>
      <c r="T652" s="71" t="s">
        <v>2054</v>
      </c>
      <c r="U652" s="71" t="s">
        <v>1845</v>
      </c>
      <c r="V652" s="71" t="str">
        <f t="array" ref="V652">IFERROR(INDEX(CBGV,SMALL(IF($V$1=$U$2:$U$958,ROW($S$2:$S$958)-1,""),ROW()),1),"")</f>
        <v/>
      </c>
      <c r="X652"/>
      <c r="Y652"/>
      <c r="Z652"/>
      <c r="AA652"/>
    </row>
    <row r="653" spans="1:27" ht="15">
      <c r="A653" s="71" t="s">
        <v>1193</v>
      </c>
      <c r="B653" s="71" t="s">
        <v>341</v>
      </c>
      <c r="C653" s="71" t="s">
        <v>6948</v>
      </c>
      <c r="E653" s="72" t="s">
        <v>1193</v>
      </c>
      <c r="F653" s="72" t="s">
        <v>1194</v>
      </c>
      <c r="G653" s="72" t="s">
        <v>84</v>
      </c>
      <c r="H653" s="72" t="s">
        <v>1195</v>
      </c>
      <c r="I653" s="72" t="s">
        <v>1147</v>
      </c>
      <c r="S653" s="71" t="s">
        <v>2068</v>
      </c>
      <c r="T653" s="71" t="s">
        <v>2049</v>
      </c>
      <c r="U653" s="71" t="s">
        <v>1845</v>
      </c>
      <c r="V653" s="71" t="str">
        <f t="array" ref="V653">IFERROR(INDEX(CBGV,SMALL(IF($V$1=$U$2:$U$958,ROW($S$2:$S$958)-1,""),ROW()),1),"")</f>
        <v/>
      </c>
      <c r="X653"/>
      <c r="Y653"/>
      <c r="Z653"/>
      <c r="AA653"/>
    </row>
    <row r="654" spans="1:27" ht="15">
      <c r="A654" s="71" t="s">
        <v>977</v>
      </c>
      <c r="B654" s="71" t="s">
        <v>341</v>
      </c>
      <c r="C654" s="71" t="s">
        <v>6948</v>
      </c>
      <c r="E654" s="72" t="s">
        <v>977</v>
      </c>
      <c r="F654" s="72" t="s">
        <v>887</v>
      </c>
      <c r="G654" s="72" t="s">
        <v>84</v>
      </c>
      <c r="H654" s="72" t="s">
        <v>978</v>
      </c>
      <c r="I654" s="72" t="s">
        <v>955</v>
      </c>
      <c r="S654" s="71" t="s">
        <v>2070</v>
      </c>
      <c r="T654" s="71" t="s">
        <v>1867</v>
      </c>
      <c r="U654" s="71" t="s">
        <v>1845</v>
      </c>
      <c r="V654" s="71" t="str">
        <f t="array" ref="V654">IFERROR(INDEX(CBGV,SMALL(IF($V$1=$U$2:$U$958,ROW($S$2:$S$958)-1,""),ROW()),1),"")</f>
        <v/>
      </c>
      <c r="X654"/>
      <c r="Y654"/>
      <c r="Z654"/>
      <c r="AA654"/>
    </row>
    <row r="655" spans="1:27" ht="15">
      <c r="A655" s="71" t="s">
        <v>6296</v>
      </c>
      <c r="B655" s="71" t="s">
        <v>341</v>
      </c>
      <c r="C655" s="71" t="s">
        <v>6948</v>
      </c>
      <c r="E655" s="72" t="s">
        <v>6296</v>
      </c>
      <c r="F655" s="72" t="s">
        <v>908</v>
      </c>
      <c r="G655" s="72" t="s">
        <v>84</v>
      </c>
      <c r="H655" s="72" t="s">
        <v>3495</v>
      </c>
      <c r="I655" s="72" t="s">
        <v>2105</v>
      </c>
      <c r="S655" s="71" t="s">
        <v>2072</v>
      </c>
      <c r="T655" s="71" t="s">
        <v>1867</v>
      </c>
      <c r="U655" s="71" t="s">
        <v>1845</v>
      </c>
      <c r="V655" s="71" t="str">
        <f t="array" ref="V655">IFERROR(INDEX(CBGV,SMALL(IF($V$1=$U$2:$U$958,ROW($S$2:$S$958)-1,""),ROW()),1),"")</f>
        <v/>
      </c>
      <c r="X655"/>
      <c r="Y655"/>
      <c r="Z655"/>
      <c r="AA655"/>
    </row>
    <row r="656" spans="1:27" ht="15">
      <c r="A656" s="71" t="s">
        <v>1205</v>
      </c>
      <c r="B656" s="71" t="s">
        <v>341</v>
      </c>
      <c r="C656" s="71" t="s">
        <v>6964</v>
      </c>
      <c r="E656" s="72" t="s">
        <v>1205</v>
      </c>
      <c r="F656" s="72" t="s">
        <v>1034</v>
      </c>
      <c r="G656" s="72" t="s">
        <v>84</v>
      </c>
      <c r="H656" s="72" t="s">
        <v>1206</v>
      </c>
      <c r="I656" s="72" t="s">
        <v>1147</v>
      </c>
      <c r="S656" s="71" t="s">
        <v>2074</v>
      </c>
      <c r="T656" s="71" t="s">
        <v>1867</v>
      </c>
      <c r="U656" s="71" t="s">
        <v>1845</v>
      </c>
      <c r="V656" s="71" t="str">
        <f t="array" ref="V656">IFERROR(INDEX(CBGV,SMALL(IF($V$1=$U$2:$U$958,ROW($S$2:$S$958)-1,""),ROW()),1),"")</f>
        <v/>
      </c>
      <c r="X656"/>
      <c r="Y656"/>
      <c r="Z656"/>
      <c r="AA656"/>
    </row>
    <row r="657" spans="1:27" ht="15">
      <c r="A657" s="71" t="s">
        <v>973</v>
      </c>
      <c r="B657" s="71" t="s">
        <v>341</v>
      </c>
      <c r="C657" s="71" t="s">
        <v>6964</v>
      </c>
      <c r="E657" s="72" t="s">
        <v>973</v>
      </c>
      <c r="F657" s="72" t="s">
        <v>974</v>
      </c>
      <c r="G657" s="72" t="s">
        <v>84</v>
      </c>
      <c r="H657" s="72" t="s">
        <v>975</v>
      </c>
      <c r="I657" s="72" t="s">
        <v>955</v>
      </c>
      <c r="S657" s="71" t="s">
        <v>2075</v>
      </c>
      <c r="T657" s="71" t="s">
        <v>2076</v>
      </c>
      <c r="U657" s="71" t="s">
        <v>1845</v>
      </c>
      <c r="V657" s="71" t="str">
        <f t="array" ref="V657">IFERROR(INDEX(CBGV,SMALL(IF($V$1=$U$2:$U$958,ROW($S$2:$S$958)-1,""),ROW()),1),"")</f>
        <v/>
      </c>
      <c r="X657"/>
      <c r="Y657"/>
      <c r="Z657"/>
      <c r="AA657"/>
    </row>
    <row r="658" spans="1:27" ht="15">
      <c r="A658" s="71" t="s">
        <v>1202</v>
      </c>
      <c r="B658" s="71" t="s">
        <v>341</v>
      </c>
      <c r="C658" s="71" t="s">
        <v>6964</v>
      </c>
      <c r="E658" s="72" t="s">
        <v>1202</v>
      </c>
      <c r="F658" s="72" t="s">
        <v>176</v>
      </c>
      <c r="G658" s="72" t="s">
        <v>196</v>
      </c>
      <c r="H658" s="72" t="s">
        <v>1203</v>
      </c>
      <c r="I658" s="72" t="s">
        <v>1147</v>
      </c>
      <c r="S658" s="71" t="s">
        <v>2078</v>
      </c>
      <c r="T658" s="71" t="s">
        <v>2076</v>
      </c>
      <c r="U658" s="71" t="s">
        <v>1845</v>
      </c>
      <c r="V658" s="71" t="str">
        <f t="array" ref="V658">IFERROR(INDEX(CBGV,SMALL(IF($V$1=$U$2:$U$958,ROW($S$2:$S$958)-1,""),ROW()),1),"")</f>
        <v/>
      </c>
      <c r="X658"/>
      <c r="Y658"/>
      <c r="Z658"/>
      <c r="AA658"/>
    </row>
    <row r="659" spans="1:27" ht="15">
      <c r="A659" s="71" t="s">
        <v>991</v>
      </c>
      <c r="B659" s="71" t="s">
        <v>341</v>
      </c>
      <c r="C659" s="71" t="s">
        <v>6964</v>
      </c>
      <c r="E659" s="72" t="s">
        <v>991</v>
      </c>
      <c r="F659" s="72" t="s">
        <v>992</v>
      </c>
      <c r="G659" s="72" t="s">
        <v>196</v>
      </c>
      <c r="H659" s="72" t="s">
        <v>993</v>
      </c>
      <c r="I659" s="72" t="s">
        <v>955</v>
      </c>
      <c r="S659" s="71" t="s">
        <v>2079</v>
      </c>
      <c r="T659" s="71" t="s">
        <v>2080</v>
      </c>
      <c r="U659" s="71" t="s">
        <v>1845</v>
      </c>
      <c r="V659" s="71" t="str">
        <f t="array" ref="V659">IFERROR(INDEX(CBGV,SMALL(IF($V$1=$U$2:$U$958,ROW($S$2:$S$958)-1,""),ROW()),1),"")</f>
        <v/>
      </c>
      <c r="X659"/>
      <c r="Y659"/>
      <c r="Z659"/>
      <c r="AA659"/>
    </row>
    <row r="660" spans="1:27" ht="15">
      <c r="A660" s="71" t="s">
        <v>1197</v>
      </c>
      <c r="B660" s="71" t="s">
        <v>341</v>
      </c>
      <c r="C660" s="71" t="s">
        <v>6964</v>
      </c>
      <c r="E660" s="72" t="s">
        <v>1197</v>
      </c>
      <c r="F660" s="72" t="s">
        <v>1198</v>
      </c>
      <c r="G660" s="72" t="s">
        <v>1199</v>
      </c>
      <c r="H660" s="72" t="s">
        <v>1200</v>
      </c>
      <c r="I660" s="72" t="s">
        <v>1147</v>
      </c>
      <c r="S660" s="71" t="s">
        <v>2082</v>
      </c>
      <c r="T660" s="71" t="s">
        <v>2080</v>
      </c>
      <c r="U660" s="71" t="s">
        <v>1845</v>
      </c>
      <c r="V660" s="71" t="str">
        <f t="array" ref="V660">IFERROR(INDEX(CBGV,SMALL(IF($V$1=$U$2:$U$958,ROW($S$2:$S$958)-1,""),ROW()),1),"")</f>
        <v/>
      </c>
      <c r="X660"/>
      <c r="Y660"/>
      <c r="Z660"/>
      <c r="AA660"/>
    </row>
    <row r="661" spans="1:27" ht="15">
      <c r="A661" s="71" t="s">
        <v>980</v>
      </c>
      <c r="B661" s="71" t="s">
        <v>341</v>
      </c>
      <c r="C661" s="71" t="s">
        <v>6964</v>
      </c>
      <c r="E661" s="72" t="s">
        <v>980</v>
      </c>
      <c r="F661" s="72" t="s">
        <v>981</v>
      </c>
      <c r="G661" s="72" t="s">
        <v>404</v>
      </c>
      <c r="H661" s="72" t="s">
        <v>982</v>
      </c>
      <c r="I661" s="72" t="s">
        <v>955</v>
      </c>
      <c r="S661" s="71" t="s">
        <v>2083</v>
      </c>
      <c r="T661" s="71" t="s">
        <v>2084</v>
      </c>
      <c r="U661" s="71" t="s">
        <v>1845</v>
      </c>
      <c r="V661" s="71" t="str">
        <f t="array" ref="V661">IFERROR(INDEX(CBGV,SMALL(IF($V$1=$U$2:$U$958,ROW($S$2:$S$958)-1,""),ROW()),1),"")</f>
        <v/>
      </c>
      <c r="X661"/>
      <c r="Y661"/>
      <c r="Z661"/>
      <c r="AA661"/>
    </row>
    <row r="662" spans="1:27" ht="15">
      <c r="A662" s="71" t="s">
        <v>1217</v>
      </c>
      <c r="B662" s="71" t="s">
        <v>341</v>
      </c>
      <c r="C662" s="71" t="s">
        <v>6964</v>
      </c>
      <c r="E662" s="72" t="s">
        <v>1217</v>
      </c>
      <c r="F662" s="72" t="s">
        <v>679</v>
      </c>
      <c r="G662" s="72" t="s">
        <v>71</v>
      </c>
      <c r="H662" s="72" t="s">
        <v>1218</v>
      </c>
      <c r="I662" s="72" t="s">
        <v>1147</v>
      </c>
      <c r="S662" s="71" t="s">
        <v>2085</v>
      </c>
      <c r="T662" s="71" t="s">
        <v>2084</v>
      </c>
      <c r="U662" s="71" t="s">
        <v>1845</v>
      </c>
      <c r="V662" s="71" t="str">
        <f t="array" ref="V662">IFERROR(INDEX(CBGV,SMALL(IF($V$1=$U$2:$U$958,ROW($S$2:$S$958)-1,""),ROW()),1),"")</f>
        <v/>
      </c>
      <c r="X662"/>
      <c r="Y662"/>
      <c r="Z662"/>
      <c r="AA662"/>
    </row>
    <row r="663" spans="1:27" ht="15">
      <c r="A663" s="71" t="s">
        <v>984</v>
      </c>
      <c r="B663" s="71" t="s">
        <v>341</v>
      </c>
      <c r="C663" s="71" t="s">
        <v>6964</v>
      </c>
      <c r="E663" s="72" t="s">
        <v>984</v>
      </c>
      <c r="F663" s="72" t="s">
        <v>985</v>
      </c>
      <c r="G663" s="72" t="s">
        <v>71</v>
      </c>
      <c r="H663" s="72" t="s">
        <v>986</v>
      </c>
      <c r="I663" s="72" t="s">
        <v>955</v>
      </c>
      <c r="S663" s="71" t="s">
        <v>2087</v>
      </c>
      <c r="T663" s="71" t="s">
        <v>2076</v>
      </c>
      <c r="U663" s="71" t="s">
        <v>1845</v>
      </c>
      <c r="V663" s="71" t="str">
        <f t="array" ref="V663">IFERROR(INDEX(CBGV,SMALL(IF($V$1=$U$2:$U$958,ROW($S$2:$S$958)-1,""),ROW()),1),"")</f>
        <v/>
      </c>
      <c r="X663"/>
      <c r="Y663"/>
      <c r="Z663"/>
      <c r="AA663"/>
    </row>
    <row r="664" spans="1:27" ht="15">
      <c r="A664" s="71" t="s">
        <v>1209</v>
      </c>
      <c r="B664" s="71" t="s">
        <v>341</v>
      </c>
      <c r="C664" s="71" t="s">
        <v>6964</v>
      </c>
      <c r="E664" s="72" t="s">
        <v>1209</v>
      </c>
      <c r="F664" s="72" t="s">
        <v>1210</v>
      </c>
      <c r="G664" s="72" t="s">
        <v>838</v>
      </c>
      <c r="H664" s="72" t="s">
        <v>1211</v>
      </c>
      <c r="I664" s="72" t="s">
        <v>1147</v>
      </c>
      <c r="S664" s="71" t="s">
        <v>2088</v>
      </c>
      <c r="T664" s="71" t="s">
        <v>2076</v>
      </c>
      <c r="U664" s="71" t="s">
        <v>1845</v>
      </c>
      <c r="V664" s="71" t="str">
        <f t="array" ref="V664">IFERROR(INDEX(CBGV,SMALL(IF($V$1=$U$2:$U$958,ROW($S$2:$S$958)-1,""),ROW()),1),"")</f>
        <v/>
      </c>
      <c r="X664"/>
      <c r="Y664"/>
      <c r="Z664"/>
      <c r="AA664"/>
    </row>
    <row r="665" spans="1:27" ht="15">
      <c r="A665" s="71" t="s">
        <v>988</v>
      </c>
      <c r="B665" s="71" t="s">
        <v>341</v>
      </c>
      <c r="C665" s="71" t="s">
        <v>6964</v>
      </c>
      <c r="E665" s="72" t="s">
        <v>988</v>
      </c>
      <c r="F665" s="72" t="s">
        <v>362</v>
      </c>
      <c r="G665" s="72" t="s">
        <v>838</v>
      </c>
      <c r="H665" s="72" t="s">
        <v>989</v>
      </c>
      <c r="I665" s="72" t="s">
        <v>955</v>
      </c>
      <c r="S665" s="71" t="s">
        <v>2089</v>
      </c>
      <c r="T665" s="71" t="s">
        <v>2090</v>
      </c>
      <c r="U665" s="71" t="s">
        <v>1845</v>
      </c>
      <c r="V665" s="71" t="str">
        <f t="array" ref="V665">IFERROR(INDEX(CBGV,SMALL(IF($V$1=$U$2:$U$958,ROW($S$2:$S$958)-1,""),ROW()),1),"")</f>
        <v/>
      </c>
      <c r="X665"/>
      <c r="Y665"/>
      <c r="Z665"/>
      <c r="AA665"/>
    </row>
    <row r="666" spans="1:27" ht="15">
      <c r="A666" s="71" t="s">
        <v>1213</v>
      </c>
      <c r="B666" s="71" t="s">
        <v>341</v>
      </c>
      <c r="C666" s="71" t="s">
        <v>6964</v>
      </c>
      <c r="E666" s="72" t="s">
        <v>1213</v>
      </c>
      <c r="F666" s="72" t="s">
        <v>113</v>
      </c>
      <c r="G666" s="72" t="s">
        <v>838</v>
      </c>
      <c r="H666" s="72" t="s">
        <v>1214</v>
      </c>
      <c r="I666" s="72" t="s">
        <v>1147</v>
      </c>
      <c r="S666" s="71" t="s">
        <v>2091</v>
      </c>
      <c r="T666" s="71" t="s">
        <v>2090</v>
      </c>
      <c r="U666" s="71" t="s">
        <v>1845</v>
      </c>
      <c r="V666" s="71" t="str">
        <f t="array" ref="V666">IFERROR(INDEX(CBGV,SMALL(IF($V$1=$U$2:$U$958,ROW($S$2:$S$958)-1,""),ROW()),1),"")</f>
        <v/>
      </c>
      <c r="X666"/>
      <c r="Y666"/>
      <c r="Z666"/>
      <c r="AA666"/>
    </row>
    <row r="667" spans="1:27" ht="15">
      <c r="A667" s="71" t="s">
        <v>1009</v>
      </c>
      <c r="B667" s="71" t="s">
        <v>341</v>
      </c>
      <c r="C667" s="71" t="s">
        <v>6964</v>
      </c>
      <c r="E667" s="72" t="s">
        <v>1009</v>
      </c>
      <c r="F667" s="72" t="s">
        <v>417</v>
      </c>
      <c r="G667" s="72" t="s">
        <v>838</v>
      </c>
      <c r="H667" s="72" t="s">
        <v>1010</v>
      </c>
      <c r="I667" s="72" t="s">
        <v>955</v>
      </c>
      <c r="S667" s="71" t="s">
        <v>2093</v>
      </c>
      <c r="T667" s="71" t="s">
        <v>2084</v>
      </c>
      <c r="U667" s="71" t="s">
        <v>1845</v>
      </c>
      <c r="V667" s="71" t="str">
        <f t="array" ref="V667">IFERROR(INDEX(CBGV,SMALL(IF($V$1=$U$2:$U$958,ROW($S$2:$S$958)-1,""),ROW()),1),"")</f>
        <v/>
      </c>
      <c r="X667"/>
      <c r="Y667"/>
      <c r="Z667"/>
      <c r="AA667"/>
    </row>
    <row r="668" spans="1:27" ht="15">
      <c r="A668" s="71" t="s">
        <v>1220</v>
      </c>
      <c r="B668" s="71" t="s">
        <v>341</v>
      </c>
      <c r="C668" s="71" t="s">
        <v>6964</v>
      </c>
      <c r="E668" s="72" t="s">
        <v>1220</v>
      </c>
      <c r="F668" s="72" t="s">
        <v>1221</v>
      </c>
      <c r="G668" s="72" t="s">
        <v>418</v>
      </c>
      <c r="H668" s="72" t="s">
        <v>1222</v>
      </c>
      <c r="I668" s="72" t="s">
        <v>1147</v>
      </c>
      <c r="S668" s="71" t="s">
        <v>2094</v>
      </c>
      <c r="T668" s="71" t="s">
        <v>2084</v>
      </c>
      <c r="U668" s="71" t="s">
        <v>1845</v>
      </c>
      <c r="V668" s="71" t="str">
        <f t="array" ref="V668">IFERROR(INDEX(CBGV,SMALL(IF($V$1=$U$2:$U$958,ROW($S$2:$S$958)-1,""),ROW()),1),"")</f>
        <v/>
      </c>
      <c r="X668"/>
      <c r="Y668"/>
      <c r="Z668"/>
      <c r="AA668"/>
    </row>
    <row r="669" spans="1:27" ht="15">
      <c r="A669" s="71" t="s">
        <v>1005</v>
      </c>
      <c r="B669" s="71" t="s">
        <v>341</v>
      </c>
      <c r="C669" s="71" t="s">
        <v>6964</v>
      </c>
      <c r="E669" s="72" t="s">
        <v>1005</v>
      </c>
      <c r="F669" s="72" t="s">
        <v>1006</v>
      </c>
      <c r="G669" s="72" t="s">
        <v>418</v>
      </c>
      <c r="H669" s="72" t="s">
        <v>1007</v>
      </c>
      <c r="I669" s="72" t="s">
        <v>955</v>
      </c>
      <c r="S669" s="71" t="s">
        <v>2095</v>
      </c>
      <c r="T669" s="71" t="s">
        <v>2096</v>
      </c>
      <c r="U669" s="71" t="s">
        <v>1845</v>
      </c>
      <c r="V669" s="71" t="str">
        <f t="array" ref="V669">IFERROR(INDEX(CBGV,SMALL(IF($V$1=$U$2:$U$958,ROW($S$2:$S$958)-1,""),ROW()),1),"")</f>
        <v/>
      </c>
      <c r="X669"/>
      <c r="Y669"/>
      <c r="Z669"/>
      <c r="AA669"/>
    </row>
    <row r="670" spans="1:27" ht="15">
      <c r="A670" s="71" t="s">
        <v>1233</v>
      </c>
      <c r="B670" s="71" t="s">
        <v>341</v>
      </c>
      <c r="C670" s="71" t="s">
        <v>6964</v>
      </c>
      <c r="E670" s="72" t="s">
        <v>1233</v>
      </c>
      <c r="F670" s="72" t="s">
        <v>887</v>
      </c>
      <c r="G670" s="72" t="s">
        <v>103</v>
      </c>
      <c r="H670" s="72" t="s">
        <v>1234</v>
      </c>
      <c r="I670" s="72" t="s">
        <v>1147</v>
      </c>
      <c r="S670" s="71" t="s">
        <v>2097</v>
      </c>
      <c r="T670" s="71" t="s">
        <v>2096</v>
      </c>
      <c r="U670" s="71" t="s">
        <v>1845</v>
      </c>
      <c r="V670" s="71" t="str">
        <f t="array" ref="V670">IFERROR(INDEX(CBGV,SMALL(IF($V$1=$U$2:$U$958,ROW($S$2:$S$958)-1,""),ROW()),1),"")</f>
        <v/>
      </c>
      <c r="X670"/>
      <c r="Y670"/>
      <c r="Z670"/>
      <c r="AA670"/>
    </row>
    <row r="671" spans="1:27" ht="15">
      <c r="A671" s="71" t="s">
        <v>996</v>
      </c>
      <c r="B671" s="71" t="s">
        <v>341</v>
      </c>
      <c r="C671" s="71" t="s">
        <v>6964</v>
      </c>
      <c r="E671" s="72" t="s">
        <v>996</v>
      </c>
      <c r="F671" s="72" t="s">
        <v>997</v>
      </c>
      <c r="G671" s="72" t="s">
        <v>103</v>
      </c>
      <c r="H671" s="72" t="s">
        <v>998</v>
      </c>
      <c r="I671" s="72" t="s">
        <v>955</v>
      </c>
      <c r="S671" s="71" t="s">
        <v>2098</v>
      </c>
      <c r="T671" s="71" t="s">
        <v>2080</v>
      </c>
      <c r="U671" s="71" t="s">
        <v>1845</v>
      </c>
      <c r="V671" s="71" t="str">
        <f t="array" ref="V671">IFERROR(INDEX(CBGV,SMALL(IF($V$1=$U$2:$U$958,ROW($S$2:$S$958)-1,""),ROW()),1),"")</f>
        <v/>
      </c>
      <c r="X671"/>
      <c r="Y671"/>
      <c r="Z671"/>
      <c r="AA671"/>
    </row>
    <row r="672" spans="1:27" ht="15">
      <c r="A672" s="71" t="s">
        <v>1229</v>
      </c>
      <c r="B672" s="71" t="s">
        <v>341</v>
      </c>
      <c r="C672" s="71" t="s">
        <v>6964</v>
      </c>
      <c r="E672" s="72" t="s">
        <v>1229</v>
      </c>
      <c r="F672" s="72" t="s">
        <v>1230</v>
      </c>
      <c r="G672" s="72" t="s">
        <v>352</v>
      </c>
      <c r="H672" s="72" t="s">
        <v>1231</v>
      </c>
      <c r="I672" s="72" t="s">
        <v>1147</v>
      </c>
      <c r="S672" s="71" t="s">
        <v>2099</v>
      </c>
      <c r="T672" s="71" t="s">
        <v>2080</v>
      </c>
      <c r="U672" s="71" t="s">
        <v>1845</v>
      </c>
      <c r="V672" s="71" t="str">
        <f t="array" ref="V672">IFERROR(INDEX(CBGV,SMALL(IF($V$1=$U$2:$U$958,ROW($S$2:$S$958)-1,""),ROW()),1),"")</f>
        <v/>
      </c>
      <c r="X672"/>
      <c r="Y672"/>
      <c r="Z672"/>
      <c r="AA672"/>
    </row>
    <row r="673" spans="1:27" ht="15">
      <c r="A673" s="71" t="s">
        <v>1001</v>
      </c>
      <c r="B673" s="71" t="s">
        <v>341</v>
      </c>
      <c r="C673" s="71" t="s">
        <v>6964</v>
      </c>
      <c r="E673" s="72" t="s">
        <v>1001</v>
      </c>
      <c r="F673" s="72" t="s">
        <v>1002</v>
      </c>
      <c r="G673" s="72" t="s">
        <v>352</v>
      </c>
      <c r="H673" s="72" t="s">
        <v>1003</v>
      </c>
      <c r="I673" s="72" t="s">
        <v>955</v>
      </c>
      <c r="S673" s="71" t="s">
        <v>2100</v>
      </c>
      <c r="T673" s="71" t="s">
        <v>2090</v>
      </c>
      <c r="U673" s="71" t="s">
        <v>1845</v>
      </c>
      <c r="V673" s="71" t="str">
        <f t="array" ref="V673">IFERROR(INDEX(CBGV,SMALL(IF($V$1=$U$2:$U$958,ROW($S$2:$S$958)-1,""),ROW()),1),"")</f>
        <v/>
      </c>
      <c r="X673"/>
      <c r="Y673"/>
      <c r="Z673"/>
      <c r="AA673"/>
    </row>
    <row r="674" spans="1:27" ht="15">
      <c r="A674" s="71" t="s">
        <v>1236</v>
      </c>
      <c r="B674" s="71" t="s">
        <v>341</v>
      </c>
      <c r="C674" s="71" t="s">
        <v>6964</v>
      </c>
      <c r="E674" s="72" t="s">
        <v>1236</v>
      </c>
      <c r="F674" s="72" t="s">
        <v>336</v>
      </c>
      <c r="G674" s="72" t="s">
        <v>352</v>
      </c>
      <c r="H674" s="72" t="s">
        <v>1237</v>
      </c>
      <c r="I674" s="72" t="s">
        <v>1147</v>
      </c>
      <c r="S674" s="71" t="s">
        <v>2102</v>
      </c>
      <c r="T674" s="71" t="s">
        <v>2090</v>
      </c>
      <c r="U674" s="71" t="s">
        <v>1845</v>
      </c>
      <c r="V674" s="71" t="str">
        <f t="array" ref="V674">IFERROR(INDEX(CBGV,SMALL(IF($V$1=$U$2:$U$958,ROW($S$2:$S$958)-1,""),ROW()),1),"")</f>
        <v/>
      </c>
      <c r="X674"/>
      <c r="Y674"/>
      <c r="Z674"/>
      <c r="AA674"/>
    </row>
    <row r="675" spans="1:27" ht="15">
      <c r="A675" s="71" t="s">
        <v>1012</v>
      </c>
      <c r="B675" s="71" t="s">
        <v>341</v>
      </c>
      <c r="C675" s="71" t="s">
        <v>6964</v>
      </c>
      <c r="E675" s="72" t="s">
        <v>1012</v>
      </c>
      <c r="F675" s="72" t="s">
        <v>1013</v>
      </c>
      <c r="G675" s="72" t="s">
        <v>352</v>
      </c>
      <c r="H675" s="72" t="s">
        <v>1014</v>
      </c>
      <c r="I675" s="72" t="s">
        <v>955</v>
      </c>
      <c r="S675" s="71" t="s">
        <v>2103</v>
      </c>
      <c r="T675" s="71" t="s">
        <v>1581</v>
      </c>
      <c r="U675" s="71" t="s">
        <v>1845</v>
      </c>
      <c r="V675" s="71" t="str">
        <f t="array" ref="V675">IFERROR(INDEX(CBGV,SMALL(IF($V$1=$U$2:$U$958,ROW($S$2:$S$958)-1,""),ROW()),1),"")</f>
        <v/>
      </c>
      <c r="X675"/>
      <c r="Y675"/>
      <c r="Z675"/>
      <c r="AA675"/>
    </row>
    <row r="676" spans="1:27" ht="15">
      <c r="A676" s="71" t="s">
        <v>1225</v>
      </c>
      <c r="B676" s="71" t="s">
        <v>341</v>
      </c>
      <c r="C676" s="71" t="s">
        <v>6964</v>
      </c>
      <c r="E676" s="72" t="s">
        <v>1225</v>
      </c>
      <c r="F676" s="72" t="s">
        <v>313</v>
      </c>
      <c r="G676" s="72" t="s">
        <v>430</v>
      </c>
      <c r="H676" s="72" t="s">
        <v>1226</v>
      </c>
      <c r="I676" s="72" t="s">
        <v>1147</v>
      </c>
      <c r="S676" s="71" t="s">
        <v>2106</v>
      </c>
      <c r="T676" s="71" t="s">
        <v>1581</v>
      </c>
      <c r="U676" s="71" t="s">
        <v>1845</v>
      </c>
      <c r="V676" s="71" t="str">
        <f t="array" ref="V676">IFERROR(INDEX(CBGV,SMALL(IF($V$1=$U$2:$U$958,ROW($S$2:$S$958)-1,""),ROW()),1),"")</f>
        <v/>
      </c>
      <c r="X676"/>
      <c r="Y676"/>
      <c r="Z676"/>
      <c r="AA676"/>
    </row>
    <row r="677" spans="1:27" ht="15">
      <c r="A677" s="71" t="s">
        <v>1024</v>
      </c>
      <c r="B677" s="71" t="s">
        <v>341</v>
      </c>
      <c r="C677" s="71" t="s">
        <v>6964</v>
      </c>
      <c r="E677" s="72" t="s">
        <v>1024</v>
      </c>
      <c r="F677" s="72" t="s">
        <v>743</v>
      </c>
      <c r="G677" s="72" t="s">
        <v>430</v>
      </c>
      <c r="H677" s="72" t="s">
        <v>1025</v>
      </c>
      <c r="I677" s="72" t="s">
        <v>955</v>
      </c>
      <c r="S677" s="71" t="s">
        <v>2108</v>
      </c>
      <c r="T677" s="71" t="s">
        <v>1720</v>
      </c>
      <c r="U677" s="71" t="s">
        <v>1845</v>
      </c>
      <c r="V677" s="71" t="str">
        <f t="array" ref="V677">IFERROR(INDEX(CBGV,SMALL(IF($V$1=$U$2:$U$958,ROW($S$2:$S$958)-1,""),ROW()),1),"")</f>
        <v/>
      </c>
      <c r="X677"/>
      <c r="Y677"/>
      <c r="Z677"/>
      <c r="AA677"/>
    </row>
    <row r="678" spans="1:27" ht="15">
      <c r="A678" s="71" t="s">
        <v>1239</v>
      </c>
      <c r="B678" s="71" t="s">
        <v>341</v>
      </c>
      <c r="C678" s="71" t="s">
        <v>6964</v>
      </c>
      <c r="E678" s="72" t="s">
        <v>1239</v>
      </c>
      <c r="F678" s="72" t="s">
        <v>1240</v>
      </c>
      <c r="G678" s="72" t="s">
        <v>436</v>
      </c>
      <c r="H678" s="72" t="s">
        <v>1084</v>
      </c>
      <c r="I678" s="72" t="s">
        <v>1147</v>
      </c>
      <c r="S678" s="71" t="s">
        <v>2109</v>
      </c>
      <c r="T678" s="71" t="s">
        <v>1592</v>
      </c>
      <c r="U678" s="71" t="s">
        <v>1845</v>
      </c>
      <c r="V678" s="71" t="str">
        <f t="array" ref="V678">IFERROR(INDEX(CBGV,SMALL(IF($V$1=$U$2:$U$958,ROW($S$2:$S$958)-1,""),ROW()),1),"")</f>
        <v/>
      </c>
      <c r="X678"/>
      <c r="Y678"/>
      <c r="Z678"/>
      <c r="AA678"/>
    </row>
    <row r="679" spans="1:27" ht="15">
      <c r="A679" s="71" t="s">
        <v>1017</v>
      </c>
      <c r="B679" s="71" t="s">
        <v>341</v>
      </c>
      <c r="C679" s="71" t="s">
        <v>6964</v>
      </c>
      <c r="E679" s="72" t="s">
        <v>1017</v>
      </c>
      <c r="F679" s="72" t="s">
        <v>435</v>
      </c>
      <c r="G679" s="72" t="s">
        <v>436</v>
      </c>
      <c r="H679" s="72" t="s">
        <v>1018</v>
      </c>
      <c r="I679" s="72" t="s">
        <v>955</v>
      </c>
      <c r="S679" s="71" t="s">
        <v>2110</v>
      </c>
      <c r="T679" s="71" t="s">
        <v>1592</v>
      </c>
      <c r="U679" s="71" t="s">
        <v>1845</v>
      </c>
      <c r="V679" s="71" t="str">
        <f t="array" ref="V679">IFERROR(INDEX(CBGV,SMALL(IF($V$1=$U$2:$U$958,ROW($S$2:$S$958)-1,""),ROW()),1),"")</f>
        <v/>
      </c>
      <c r="X679"/>
      <c r="Y679"/>
      <c r="Z679"/>
      <c r="AA679"/>
    </row>
    <row r="680" spans="1:27" ht="15">
      <c r="A680" s="71" t="s">
        <v>1242</v>
      </c>
      <c r="B680" s="71" t="s">
        <v>341</v>
      </c>
      <c r="C680" s="71" t="s">
        <v>6964</v>
      </c>
      <c r="E680" s="72" t="s">
        <v>1242</v>
      </c>
      <c r="F680" s="72" t="s">
        <v>520</v>
      </c>
      <c r="G680" s="72" t="s">
        <v>300</v>
      </c>
      <c r="H680" s="72" t="s">
        <v>1243</v>
      </c>
      <c r="I680" s="72" t="s">
        <v>1147</v>
      </c>
      <c r="S680" s="71" t="s">
        <v>2113</v>
      </c>
      <c r="T680" s="71" t="s">
        <v>2114</v>
      </c>
      <c r="U680" s="71" t="s">
        <v>1845</v>
      </c>
      <c r="V680" s="71" t="str">
        <f t="array" ref="V680">IFERROR(INDEX(CBGV,SMALL(IF($V$1=$U$2:$U$958,ROW($S$2:$S$958)-1,""),ROW()),1),"")</f>
        <v/>
      </c>
      <c r="X680"/>
      <c r="Y680"/>
      <c r="Z680"/>
      <c r="AA680"/>
    </row>
    <row r="681" spans="1:27" ht="15">
      <c r="A681" s="71" t="s">
        <v>1020</v>
      </c>
      <c r="B681" s="71" t="s">
        <v>341</v>
      </c>
      <c r="C681" s="71" t="s">
        <v>6964</v>
      </c>
      <c r="E681" s="72" t="s">
        <v>1020</v>
      </c>
      <c r="F681" s="72" t="s">
        <v>1021</v>
      </c>
      <c r="G681" s="72" t="s">
        <v>300</v>
      </c>
      <c r="H681" s="72" t="s">
        <v>1022</v>
      </c>
      <c r="I681" s="72" t="s">
        <v>955</v>
      </c>
      <c r="S681" s="71" t="s">
        <v>2115</v>
      </c>
      <c r="T681" s="71" t="s">
        <v>2114</v>
      </c>
      <c r="U681" s="71" t="s">
        <v>1845</v>
      </c>
      <c r="V681" s="71" t="str">
        <f t="array" ref="V681">IFERROR(INDEX(CBGV,SMALL(IF($V$1=$U$2:$U$958,ROW($S$2:$S$958)-1,""),ROW()),1),"")</f>
        <v/>
      </c>
      <c r="X681"/>
      <c r="Y681"/>
      <c r="Z681"/>
      <c r="AA681"/>
    </row>
    <row r="682" spans="1:27" ht="15">
      <c r="A682" s="71" t="s">
        <v>1245</v>
      </c>
      <c r="B682" s="71" t="s">
        <v>341</v>
      </c>
      <c r="C682" s="71" t="s">
        <v>6964</v>
      </c>
      <c r="E682" s="72" t="s">
        <v>1245</v>
      </c>
      <c r="F682" s="72" t="s">
        <v>1246</v>
      </c>
      <c r="G682" s="72" t="s">
        <v>1247</v>
      </c>
      <c r="H682" s="72" t="s">
        <v>1248</v>
      </c>
      <c r="I682" s="72" t="s">
        <v>1147</v>
      </c>
      <c r="S682" s="71" t="s">
        <v>2117</v>
      </c>
      <c r="T682" s="71" t="s">
        <v>2114</v>
      </c>
      <c r="U682" s="71" t="s">
        <v>1845</v>
      </c>
      <c r="V682" s="71" t="str">
        <f t="array" ref="V682">IFERROR(INDEX(CBGV,SMALL(IF($V$1=$U$2:$U$958,ROW($S$2:$S$958)-1,""),ROW()),1),"")</f>
        <v/>
      </c>
      <c r="X682"/>
      <c r="Y682"/>
      <c r="Z682"/>
      <c r="AA682"/>
    </row>
    <row r="683" spans="1:27" ht="15">
      <c r="A683" s="71" t="s">
        <v>1250</v>
      </c>
      <c r="B683" s="71" t="s">
        <v>341</v>
      </c>
      <c r="C683" s="71" t="s">
        <v>6964</v>
      </c>
      <c r="E683" s="72" t="s">
        <v>1250</v>
      </c>
      <c r="F683" s="72" t="s">
        <v>246</v>
      </c>
      <c r="G683" s="72" t="s">
        <v>1251</v>
      </c>
      <c r="H683" s="72" t="s">
        <v>1252</v>
      </c>
      <c r="I683" s="72" t="s">
        <v>1147</v>
      </c>
      <c r="S683" s="71" t="s">
        <v>2120</v>
      </c>
      <c r="T683" s="71" t="s">
        <v>2114</v>
      </c>
      <c r="U683" s="71" t="s">
        <v>1845</v>
      </c>
      <c r="V683" s="71" t="str">
        <f t="array" ref="V683">IFERROR(INDEX(CBGV,SMALL(IF($V$1=$U$2:$U$958,ROW($S$2:$S$958)-1,""),ROW()),1),"")</f>
        <v/>
      </c>
      <c r="X683"/>
      <c r="Y683"/>
      <c r="Z683"/>
      <c r="AA683"/>
    </row>
    <row r="684" spans="1:27" ht="15">
      <c r="A684" s="71" t="s">
        <v>1042</v>
      </c>
      <c r="B684" s="71" t="s">
        <v>341</v>
      </c>
      <c r="C684" s="71" t="s">
        <v>6964</v>
      </c>
      <c r="E684" s="72" t="s">
        <v>1042</v>
      </c>
      <c r="F684" s="72" t="s">
        <v>1043</v>
      </c>
      <c r="G684" s="72" t="s">
        <v>1044</v>
      </c>
      <c r="H684" s="72" t="s">
        <v>1045</v>
      </c>
      <c r="I684" s="72" t="s">
        <v>955</v>
      </c>
      <c r="S684" s="71" t="s">
        <v>2121</v>
      </c>
      <c r="T684" s="71" t="s">
        <v>1908</v>
      </c>
      <c r="U684" s="71" t="s">
        <v>1845</v>
      </c>
      <c r="V684" s="71" t="str">
        <f t="array" ref="V684">IFERROR(INDEX(CBGV,SMALL(IF($V$1=$U$2:$U$958,ROW($S$2:$S$958)-1,""),ROW()),1),"")</f>
        <v/>
      </c>
      <c r="X684"/>
      <c r="Y684"/>
      <c r="Z684"/>
      <c r="AA684"/>
    </row>
    <row r="685" spans="1:27" ht="15">
      <c r="A685" s="71" t="s">
        <v>1028</v>
      </c>
      <c r="B685" s="71" t="s">
        <v>341</v>
      </c>
      <c r="C685" s="71" t="s">
        <v>6965</v>
      </c>
      <c r="E685" s="72" t="s">
        <v>1028</v>
      </c>
      <c r="F685" s="72" t="s">
        <v>1029</v>
      </c>
      <c r="G685" s="72" t="s">
        <v>1030</v>
      </c>
      <c r="H685" s="72" t="s">
        <v>1031</v>
      </c>
      <c r="I685" s="72" t="s">
        <v>955</v>
      </c>
      <c r="S685" s="71" t="s">
        <v>2122</v>
      </c>
      <c r="T685" s="71" t="s">
        <v>1908</v>
      </c>
      <c r="U685" s="71" t="s">
        <v>1845</v>
      </c>
      <c r="V685" s="71" t="str">
        <f t="array" ref="V685">IFERROR(INDEX(CBGV,SMALL(IF($V$1=$U$2:$U$958,ROW($S$2:$S$958)-1,""),ROW()),1),"")</f>
        <v/>
      </c>
      <c r="X685"/>
      <c r="Y685"/>
      <c r="Z685"/>
      <c r="AA685"/>
    </row>
    <row r="686" spans="1:27" ht="15">
      <c r="A686" s="71" t="s">
        <v>1254</v>
      </c>
      <c r="B686" s="71" t="s">
        <v>341</v>
      </c>
      <c r="C686" s="71" t="s">
        <v>6965</v>
      </c>
      <c r="E686" s="72" t="s">
        <v>1254</v>
      </c>
      <c r="F686" s="72" t="s">
        <v>511</v>
      </c>
      <c r="G686" s="72" t="s">
        <v>1035</v>
      </c>
      <c r="H686" s="72" t="s">
        <v>1255</v>
      </c>
      <c r="I686" s="72" t="s">
        <v>1147</v>
      </c>
      <c r="S686" s="71" t="s">
        <v>2125</v>
      </c>
      <c r="T686" s="71" t="s">
        <v>1908</v>
      </c>
      <c r="U686" s="71" t="s">
        <v>1845</v>
      </c>
      <c r="V686" s="71" t="str">
        <f t="array" ref="V686">IFERROR(INDEX(CBGV,SMALL(IF($V$1=$U$2:$U$958,ROW($S$2:$S$958)-1,""),ROW()),1),"")</f>
        <v/>
      </c>
      <c r="X686"/>
      <c r="Y686"/>
      <c r="Z686"/>
      <c r="AA686"/>
    </row>
    <row r="687" spans="1:27" ht="15">
      <c r="A687" s="71" t="s">
        <v>1033</v>
      </c>
      <c r="B687" s="71" t="s">
        <v>341</v>
      </c>
      <c r="C687" s="71" t="s">
        <v>6965</v>
      </c>
      <c r="E687" s="72" t="s">
        <v>1033</v>
      </c>
      <c r="F687" s="72" t="s">
        <v>1034</v>
      </c>
      <c r="G687" s="72" t="s">
        <v>1035</v>
      </c>
      <c r="H687" s="72" t="s">
        <v>1036</v>
      </c>
      <c r="I687" s="72" t="s">
        <v>955</v>
      </c>
      <c r="S687" s="71" t="s">
        <v>2126</v>
      </c>
      <c r="T687" s="71" t="s">
        <v>1908</v>
      </c>
      <c r="U687" s="71" t="s">
        <v>1845</v>
      </c>
      <c r="V687" s="71" t="str">
        <f t="array" ref="V687">IFERROR(INDEX(CBGV,SMALL(IF($V$1=$U$2:$U$958,ROW($S$2:$S$958)-1,""),ROW()),1),"")</f>
        <v/>
      </c>
      <c r="X687"/>
      <c r="Y687"/>
      <c r="Z687"/>
      <c r="AA687"/>
    </row>
    <row r="688" spans="1:27" ht="15">
      <c r="A688" s="71" t="s">
        <v>1263</v>
      </c>
      <c r="B688" s="71" t="s">
        <v>341</v>
      </c>
      <c r="C688" s="71" t="s">
        <v>6965</v>
      </c>
      <c r="E688" s="72" t="s">
        <v>1263</v>
      </c>
      <c r="F688" s="72" t="s">
        <v>1264</v>
      </c>
      <c r="G688" s="72" t="s">
        <v>129</v>
      </c>
      <c r="H688" s="72" t="s">
        <v>989</v>
      </c>
      <c r="I688" s="72" t="s">
        <v>1147</v>
      </c>
      <c r="S688" s="71" t="s">
        <v>2128</v>
      </c>
      <c r="T688" s="71" t="s">
        <v>2129</v>
      </c>
      <c r="U688" s="71" t="s">
        <v>1845</v>
      </c>
      <c r="V688" s="71" t="str">
        <f t="array" ref="V688">IFERROR(INDEX(CBGV,SMALL(IF($V$1=$U$2:$U$958,ROW($S$2:$S$958)-1,""),ROW()),1),"")</f>
        <v/>
      </c>
      <c r="X688"/>
      <c r="Y688"/>
      <c r="Z688"/>
      <c r="AA688"/>
    </row>
    <row r="689" spans="1:27" ht="15">
      <c r="A689" s="71" t="s">
        <v>1038</v>
      </c>
      <c r="B689" s="71" t="s">
        <v>341</v>
      </c>
      <c r="C689" s="71" t="s">
        <v>6965</v>
      </c>
      <c r="E689" s="72" t="s">
        <v>1038</v>
      </c>
      <c r="F689" s="72" t="s">
        <v>1039</v>
      </c>
      <c r="G689" s="72" t="s">
        <v>129</v>
      </c>
      <c r="H689" s="72" t="s">
        <v>1040</v>
      </c>
      <c r="I689" s="72" t="s">
        <v>955</v>
      </c>
      <c r="S689" s="71" t="s">
        <v>2130</v>
      </c>
      <c r="T689" s="71" t="s">
        <v>2131</v>
      </c>
      <c r="U689" s="71" t="s">
        <v>1845</v>
      </c>
      <c r="V689" s="71" t="str">
        <f t="array" ref="V689">IFERROR(INDEX(CBGV,SMALL(IF($V$1=$U$2:$U$958,ROW($S$2:$S$958)-1,""),ROW()),1),"")</f>
        <v/>
      </c>
      <c r="X689"/>
      <c r="Y689"/>
      <c r="Z689"/>
      <c r="AA689"/>
    </row>
    <row r="690" spans="1:27" ht="15">
      <c r="A690" s="71" t="s">
        <v>1257</v>
      </c>
      <c r="B690" s="71" t="s">
        <v>341</v>
      </c>
      <c r="C690" s="71" t="s">
        <v>6965</v>
      </c>
      <c r="E690" s="72" t="s">
        <v>1257</v>
      </c>
      <c r="F690" s="72" t="s">
        <v>515</v>
      </c>
      <c r="G690" s="72" t="s">
        <v>309</v>
      </c>
      <c r="H690" s="72" t="s">
        <v>1258</v>
      </c>
      <c r="I690" s="72" t="s">
        <v>1147</v>
      </c>
      <c r="S690" s="71" t="s">
        <v>2134</v>
      </c>
      <c r="T690" s="71" t="s">
        <v>1979</v>
      </c>
      <c r="U690" s="71" t="s">
        <v>1845</v>
      </c>
      <c r="V690" s="71" t="str">
        <f t="array" ref="V690">IFERROR(INDEX(CBGV,SMALL(IF($V$1=$U$2:$U$958,ROW($S$2:$S$958)-1,""),ROW()),1),"")</f>
        <v/>
      </c>
      <c r="X690"/>
      <c r="Y690"/>
      <c r="Z690"/>
      <c r="AA690"/>
    </row>
    <row r="691" spans="1:27" ht="15">
      <c r="A691" s="71" t="s">
        <v>1047</v>
      </c>
      <c r="B691" s="71" t="s">
        <v>341</v>
      </c>
      <c r="C691" s="71" t="s">
        <v>6965</v>
      </c>
      <c r="E691" s="72" t="s">
        <v>1047</v>
      </c>
      <c r="F691" s="72" t="s">
        <v>1048</v>
      </c>
      <c r="G691" s="72" t="s">
        <v>309</v>
      </c>
      <c r="H691" s="72" t="s">
        <v>1049</v>
      </c>
      <c r="I691" s="72" t="s">
        <v>955</v>
      </c>
      <c r="S691" s="71" t="s">
        <v>2135</v>
      </c>
      <c r="T691" s="71" t="s">
        <v>1979</v>
      </c>
      <c r="U691" s="71" t="s">
        <v>1845</v>
      </c>
      <c r="V691" s="71" t="str">
        <f t="array" ref="V691">IFERROR(INDEX(CBGV,SMALL(IF($V$1=$U$2:$U$958,ROW($S$2:$S$958)-1,""),ROW()),1),"")</f>
        <v/>
      </c>
      <c r="X691"/>
      <c r="Y691"/>
      <c r="Z691"/>
      <c r="AA691"/>
    </row>
    <row r="692" spans="1:27" ht="15">
      <c r="A692" s="71" t="s">
        <v>1260</v>
      </c>
      <c r="B692" s="71" t="s">
        <v>341</v>
      </c>
      <c r="C692" s="71" t="s">
        <v>6965</v>
      </c>
      <c r="E692" s="72" t="s">
        <v>1260</v>
      </c>
      <c r="F692" s="72" t="s">
        <v>113</v>
      </c>
      <c r="G692" s="72" t="s">
        <v>309</v>
      </c>
      <c r="H692" s="72" t="s">
        <v>1261</v>
      </c>
      <c r="I692" s="72" t="s">
        <v>1147</v>
      </c>
      <c r="S692" s="71" t="s">
        <v>2136</v>
      </c>
      <c r="T692" s="71" t="s">
        <v>2023</v>
      </c>
      <c r="U692" s="71" t="s">
        <v>1845</v>
      </c>
      <c r="V692" s="71" t="str">
        <f t="array" ref="V692">IFERROR(INDEX(CBGV,SMALL(IF($V$1=$U$2:$U$958,ROW($S$2:$S$958)-1,""),ROW()),1),"")</f>
        <v/>
      </c>
      <c r="X692"/>
      <c r="Y692"/>
      <c r="Z692"/>
      <c r="AA692"/>
    </row>
    <row r="693" spans="1:27" ht="15">
      <c r="A693" s="71" t="s">
        <v>1056</v>
      </c>
      <c r="B693" s="71" t="s">
        <v>341</v>
      </c>
      <c r="C693" s="71" t="s">
        <v>6965</v>
      </c>
      <c r="E693" s="72" t="s">
        <v>1056</v>
      </c>
      <c r="F693" s="72" t="s">
        <v>1057</v>
      </c>
      <c r="G693" s="72" t="s">
        <v>309</v>
      </c>
      <c r="H693" s="72" t="s">
        <v>989</v>
      </c>
      <c r="I693" s="72" t="s">
        <v>955</v>
      </c>
      <c r="S693" s="71" t="s">
        <v>2137</v>
      </c>
      <c r="T693" s="71" t="s">
        <v>2023</v>
      </c>
      <c r="U693" s="71" t="s">
        <v>1845</v>
      </c>
      <c r="V693" s="71" t="str">
        <f t="array" ref="V693">IFERROR(INDEX(CBGV,SMALL(IF($V$1=$U$2:$U$958,ROW($S$2:$S$958)-1,""),ROW()),1),"")</f>
        <v/>
      </c>
      <c r="X693"/>
      <c r="Y693"/>
      <c r="Z693"/>
      <c r="AA693"/>
    </row>
    <row r="694" spans="1:27" ht="15">
      <c r="A694" s="71" t="s">
        <v>1283</v>
      </c>
      <c r="B694" s="71" t="s">
        <v>341</v>
      </c>
      <c r="C694" s="71" t="s">
        <v>6965</v>
      </c>
      <c r="E694" s="72" t="s">
        <v>1283</v>
      </c>
      <c r="F694" s="72" t="s">
        <v>1284</v>
      </c>
      <c r="G694" s="72" t="s">
        <v>309</v>
      </c>
      <c r="H694" s="72" t="s">
        <v>1285</v>
      </c>
      <c r="I694" s="72" t="s">
        <v>1147</v>
      </c>
      <c r="S694" s="71" t="s">
        <v>2138</v>
      </c>
      <c r="T694" s="71" t="s">
        <v>2049</v>
      </c>
      <c r="U694" s="71" t="s">
        <v>1845</v>
      </c>
      <c r="V694" s="71" t="str">
        <f t="array" ref="V694">IFERROR(INDEX(CBGV,SMALL(IF($V$1=$U$2:$U$958,ROW($S$2:$S$958)-1,""),ROW()),1),"")</f>
        <v/>
      </c>
      <c r="X694"/>
      <c r="Y694"/>
      <c r="Z694"/>
      <c r="AA694"/>
    </row>
    <row r="695" spans="1:27" ht="15">
      <c r="A695" s="71" t="s">
        <v>1060</v>
      </c>
      <c r="B695" s="71" t="s">
        <v>341</v>
      </c>
      <c r="C695" s="71" t="s">
        <v>6965</v>
      </c>
      <c r="E695" s="72" t="s">
        <v>1060</v>
      </c>
      <c r="F695" s="72" t="s">
        <v>1061</v>
      </c>
      <c r="G695" s="72" t="s">
        <v>309</v>
      </c>
      <c r="H695" s="72" t="s">
        <v>1049</v>
      </c>
      <c r="I695" s="72" t="s">
        <v>955</v>
      </c>
      <c r="S695" s="71" t="s">
        <v>2141</v>
      </c>
      <c r="T695" s="71" t="s">
        <v>2049</v>
      </c>
      <c r="U695" s="71" t="s">
        <v>1845</v>
      </c>
      <c r="V695" s="71" t="str">
        <f t="array" ref="V695">IFERROR(INDEX(CBGV,SMALL(IF($V$1=$U$2:$U$958,ROW($S$2:$S$958)-1,""),ROW()),1),"")</f>
        <v/>
      </c>
      <c r="X695"/>
      <c r="Y695"/>
      <c r="Z695"/>
      <c r="AA695"/>
    </row>
    <row r="696" spans="1:27" ht="15">
      <c r="A696" s="71" t="s">
        <v>1270</v>
      </c>
      <c r="B696" s="71" t="s">
        <v>341</v>
      </c>
      <c r="C696" s="71" t="s">
        <v>6965</v>
      </c>
      <c r="E696" s="72" t="s">
        <v>1270</v>
      </c>
      <c r="F696" s="72" t="s">
        <v>1271</v>
      </c>
      <c r="G696" s="72" t="s">
        <v>59</v>
      </c>
      <c r="H696" s="72" t="s">
        <v>1272</v>
      </c>
      <c r="I696" s="72" t="s">
        <v>1147</v>
      </c>
      <c r="S696" s="71" t="s">
        <v>2143</v>
      </c>
      <c r="T696" s="71" t="s">
        <v>2008</v>
      </c>
      <c r="U696" s="71" t="s">
        <v>1845</v>
      </c>
      <c r="V696" s="71" t="str">
        <f t="array" ref="V696">IFERROR(INDEX(CBGV,SMALL(IF($V$1=$U$2:$U$958,ROW($S$2:$S$958)-1,""),ROW()),1),"")</f>
        <v/>
      </c>
      <c r="X696"/>
      <c r="Y696"/>
      <c r="Z696"/>
      <c r="AA696"/>
    </row>
    <row r="697" spans="1:27" ht="15">
      <c r="A697" s="71" t="s">
        <v>1051</v>
      </c>
      <c r="B697" s="71" t="s">
        <v>341</v>
      </c>
      <c r="C697" s="71" t="s">
        <v>6965</v>
      </c>
      <c r="E697" s="72" t="s">
        <v>1051</v>
      </c>
      <c r="F697" s="72" t="s">
        <v>1052</v>
      </c>
      <c r="G697" s="72" t="s">
        <v>59</v>
      </c>
      <c r="H697" s="72" t="s">
        <v>1053</v>
      </c>
      <c r="I697" s="72" t="s">
        <v>955</v>
      </c>
      <c r="S697" s="71" t="s">
        <v>2144</v>
      </c>
      <c r="T697" s="71" t="s">
        <v>2008</v>
      </c>
      <c r="U697" s="71" t="s">
        <v>1845</v>
      </c>
      <c r="V697" s="71" t="str">
        <f t="array" ref="V697">IFERROR(INDEX(CBGV,SMALL(IF($V$1=$U$2:$U$958,ROW($S$2:$S$958)-1,""),ROW()),1),"")</f>
        <v/>
      </c>
      <c r="X697"/>
      <c r="Y697"/>
      <c r="Z697"/>
      <c r="AA697"/>
    </row>
    <row r="698" spans="1:27" ht="15">
      <c r="A698" s="71" t="s">
        <v>1279</v>
      </c>
      <c r="B698" s="71" t="s">
        <v>341</v>
      </c>
      <c r="C698" s="71" t="s">
        <v>6965</v>
      </c>
      <c r="E698" s="72" t="s">
        <v>1279</v>
      </c>
      <c r="F698" s="72" t="s">
        <v>1280</v>
      </c>
      <c r="G698" s="72" t="s">
        <v>216</v>
      </c>
      <c r="H698" s="72" t="s">
        <v>1281</v>
      </c>
      <c r="I698" s="72" t="s">
        <v>1147</v>
      </c>
      <c r="S698" s="71" t="s">
        <v>2146</v>
      </c>
      <c r="T698" s="71" t="s">
        <v>2129</v>
      </c>
      <c r="U698" s="71" t="s">
        <v>1845</v>
      </c>
      <c r="V698" s="71" t="str">
        <f t="array" ref="V698">IFERROR(INDEX(CBGV,SMALL(IF($V$1=$U$2:$U$958,ROW($S$2:$S$958)-1,""),ROW()),1),"")</f>
        <v/>
      </c>
      <c r="X698"/>
      <c r="Y698"/>
      <c r="Z698"/>
      <c r="AA698"/>
    </row>
    <row r="699" spans="1:27" ht="15">
      <c r="A699" s="71" t="s">
        <v>1069</v>
      </c>
      <c r="B699" s="71" t="s">
        <v>341</v>
      </c>
      <c r="C699" s="71" t="s">
        <v>6965</v>
      </c>
      <c r="E699" s="72" t="s">
        <v>1069</v>
      </c>
      <c r="F699" s="72" t="s">
        <v>1070</v>
      </c>
      <c r="G699" s="72" t="s">
        <v>216</v>
      </c>
      <c r="H699" s="72" t="s">
        <v>1071</v>
      </c>
      <c r="I699" s="72" t="s">
        <v>955</v>
      </c>
      <c r="S699" s="71" t="s">
        <v>2148</v>
      </c>
      <c r="T699" s="71" t="s">
        <v>2129</v>
      </c>
      <c r="U699" s="71" t="s">
        <v>1845</v>
      </c>
      <c r="V699" s="71" t="str">
        <f t="array" ref="V699">IFERROR(INDEX(CBGV,SMALL(IF($V$1=$U$2:$U$958,ROW($S$2:$S$958)-1,""),ROW()),1),"")</f>
        <v/>
      </c>
      <c r="X699"/>
      <c r="Y699"/>
      <c r="Z699"/>
      <c r="AA699"/>
    </row>
    <row r="700" spans="1:27" ht="15">
      <c r="A700" s="71" t="s">
        <v>1274</v>
      </c>
      <c r="B700" s="71" t="s">
        <v>341</v>
      </c>
      <c r="C700" s="71" t="s">
        <v>6965</v>
      </c>
      <c r="E700" s="72" t="s">
        <v>1274</v>
      </c>
      <c r="F700" s="72" t="s">
        <v>1275</v>
      </c>
      <c r="G700" s="72" t="s">
        <v>1276</v>
      </c>
      <c r="H700" s="72" t="s">
        <v>1277</v>
      </c>
      <c r="I700" s="72" t="s">
        <v>1147</v>
      </c>
      <c r="S700" s="71" t="s">
        <v>2149</v>
      </c>
      <c r="T700" s="71" t="s">
        <v>2129</v>
      </c>
      <c r="U700" s="71" t="s">
        <v>1845</v>
      </c>
      <c r="V700" s="71" t="str">
        <f t="array" ref="V700">IFERROR(INDEX(CBGV,SMALL(IF($V$1=$U$2:$U$958,ROW($S$2:$S$958)-1,""),ROW()),1),"")</f>
        <v/>
      </c>
      <c r="X700"/>
      <c r="Y700"/>
      <c r="Z700"/>
      <c r="AA700"/>
    </row>
    <row r="701" spans="1:27" ht="15">
      <c r="A701" s="71" t="s">
        <v>1465</v>
      </c>
      <c r="B701" s="71" t="s">
        <v>341</v>
      </c>
      <c r="C701" s="71" t="s">
        <v>6965</v>
      </c>
      <c r="E701" s="72" t="s">
        <v>1465</v>
      </c>
      <c r="F701" s="72" t="s">
        <v>1466</v>
      </c>
      <c r="G701" s="72" t="s">
        <v>140</v>
      </c>
      <c r="H701" s="72" t="s">
        <v>1125</v>
      </c>
      <c r="I701" s="72" t="s">
        <v>1147</v>
      </c>
      <c r="S701" s="71" t="s">
        <v>2150</v>
      </c>
      <c r="T701" s="71" t="s">
        <v>1925</v>
      </c>
      <c r="U701" s="71" t="s">
        <v>1845</v>
      </c>
      <c r="V701" s="71" t="str">
        <f t="array" ref="V701">IFERROR(INDEX(CBGV,SMALL(IF($V$1=$U$2:$U$958,ROW($S$2:$S$958)-1,""),ROW()),1),"")</f>
        <v/>
      </c>
      <c r="X701"/>
      <c r="Y701"/>
      <c r="Z701"/>
      <c r="AA701"/>
    </row>
    <row r="702" spans="1:27" ht="15">
      <c r="A702" s="71" t="s">
        <v>1066</v>
      </c>
      <c r="B702" s="71" t="s">
        <v>341</v>
      </c>
      <c r="C702" s="71" t="s">
        <v>6965</v>
      </c>
      <c r="E702" s="72" t="s">
        <v>1066</v>
      </c>
      <c r="F702" s="72" t="s">
        <v>520</v>
      </c>
      <c r="G702" s="72" t="s">
        <v>140</v>
      </c>
      <c r="H702" s="72" t="s">
        <v>1067</v>
      </c>
      <c r="I702" s="72" t="s">
        <v>955</v>
      </c>
      <c r="S702" s="71" t="s">
        <v>2151</v>
      </c>
      <c r="T702" s="71" t="s">
        <v>1925</v>
      </c>
      <c r="U702" s="71" t="s">
        <v>1845</v>
      </c>
      <c r="V702" s="71" t="str">
        <f t="array" ref="V702">IFERROR(INDEX(CBGV,SMALL(IF($V$1=$U$2:$U$958,ROW($S$2:$S$958)-1,""),ROW()),1),"")</f>
        <v/>
      </c>
      <c r="X702"/>
      <c r="Y702"/>
      <c r="Z702"/>
      <c r="AA702"/>
    </row>
    <row r="703" spans="1:27" ht="15">
      <c r="A703" s="71" t="s">
        <v>1461</v>
      </c>
      <c r="B703" s="71" t="s">
        <v>341</v>
      </c>
      <c r="C703" s="71" t="s">
        <v>6965</v>
      </c>
      <c r="E703" s="72" t="s">
        <v>1461</v>
      </c>
      <c r="F703" s="72" t="s">
        <v>1462</v>
      </c>
      <c r="G703" s="72" t="s">
        <v>1463</v>
      </c>
      <c r="H703" s="72" t="s">
        <v>1064</v>
      </c>
      <c r="I703" s="72" t="s">
        <v>1147</v>
      </c>
      <c r="S703" s="71" t="s">
        <v>2153</v>
      </c>
      <c r="T703" s="71" t="s">
        <v>1925</v>
      </c>
      <c r="U703" s="71" t="s">
        <v>1845</v>
      </c>
      <c r="V703" s="71" t="str">
        <f t="array" ref="V703">IFERROR(INDEX(CBGV,SMALL(IF($V$1=$U$2:$U$958,ROW($S$2:$S$958)-1,""),ROW()),1),"")</f>
        <v/>
      </c>
      <c r="X703"/>
      <c r="Y703"/>
      <c r="Z703"/>
      <c r="AA703"/>
    </row>
    <row r="704" spans="1:27" ht="15">
      <c r="A704" s="71" t="s">
        <v>1063</v>
      </c>
      <c r="B704" s="71" t="s">
        <v>341</v>
      </c>
      <c r="C704" s="71" t="s">
        <v>6965</v>
      </c>
      <c r="E704" s="72" t="s">
        <v>1063</v>
      </c>
      <c r="F704" s="72" t="s">
        <v>313</v>
      </c>
      <c r="G704" s="72" t="s">
        <v>905</v>
      </c>
      <c r="H704" s="72" t="s">
        <v>1064</v>
      </c>
      <c r="I704" s="72" t="s">
        <v>955</v>
      </c>
      <c r="S704" s="71" t="s">
        <v>2154</v>
      </c>
      <c r="T704" s="71" t="s">
        <v>2096</v>
      </c>
      <c r="U704" s="71" t="s">
        <v>1845</v>
      </c>
      <c r="V704" s="71" t="str">
        <f t="array" ref="V704">IFERROR(INDEX(CBGV,SMALL(IF($V$1=$U$2:$U$958,ROW($S$2:$S$958)-1,""),ROW()),1),"")</f>
        <v/>
      </c>
      <c r="X704"/>
      <c r="Y704"/>
      <c r="Z704"/>
      <c r="AA704"/>
    </row>
    <row r="705" spans="1:27" ht="15">
      <c r="A705" s="71" t="s">
        <v>1456</v>
      </c>
      <c r="B705" s="71" t="s">
        <v>341</v>
      </c>
      <c r="C705" s="71" t="s">
        <v>6965</v>
      </c>
      <c r="E705" s="72" t="s">
        <v>1456</v>
      </c>
      <c r="F705" s="72" t="s">
        <v>161</v>
      </c>
      <c r="G705" s="72" t="s">
        <v>1313</v>
      </c>
      <c r="H705" s="72" t="s">
        <v>1457</v>
      </c>
      <c r="I705" s="72" t="s">
        <v>1147</v>
      </c>
      <c r="S705" s="71" t="s">
        <v>2157</v>
      </c>
      <c r="T705" s="71" t="s">
        <v>2096</v>
      </c>
      <c r="U705" s="71" t="s">
        <v>1845</v>
      </c>
      <c r="V705" s="71" t="str">
        <f t="array" ref="V705">IFERROR(INDEX(CBGV,SMALL(IF($V$1=$U$2:$U$958,ROW($S$2:$S$958)-1,""),ROW()),1),"")</f>
        <v/>
      </c>
      <c r="X705"/>
      <c r="Y705"/>
      <c r="Z705"/>
      <c r="AA705"/>
    </row>
    <row r="706" spans="1:27" ht="15">
      <c r="A706" s="71" t="s">
        <v>1081</v>
      </c>
      <c r="B706" s="71" t="s">
        <v>341</v>
      </c>
      <c r="C706" s="71" t="s">
        <v>6965</v>
      </c>
      <c r="E706" s="72" t="s">
        <v>1081</v>
      </c>
      <c r="F706" s="72" t="s">
        <v>1082</v>
      </c>
      <c r="G706" s="72" t="s">
        <v>1083</v>
      </c>
      <c r="H706" s="72" t="s">
        <v>1084</v>
      </c>
      <c r="I706" s="72" t="s">
        <v>955</v>
      </c>
      <c r="S706" s="71" t="s">
        <v>2158</v>
      </c>
      <c r="T706" s="71" t="s">
        <v>2096</v>
      </c>
      <c r="U706" s="71" t="s">
        <v>1845</v>
      </c>
      <c r="V706" s="71" t="str">
        <f t="array" ref="V706">IFERROR(INDEX(CBGV,SMALL(IF($V$1=$U$2:$U$958,ROW($S$2:$S$958)-1,""),ROW()),1),"")</f>
        <v/>
      </c>
      <c r="X706"/>
      <c r="Y706"/>
      <c r="Z706"/>
      <c r="AA706"/>
    </row>
    <row r="707" spans="1:27" ht="15">
      <c r="A707" s="71" t="s">
        <v>1468</v>
      </c>
      <c r="B707" s="71" t="s">
        <v>341</v>
      </c>
      <c r="C707" s="71" t="s">
        <v>6965</v>
      </c>
      <c r="E707" s="72" t="s">
        <v>1468</v>
      </c>
      <c r="F707" s="72" t="s">
        <v>876</v>
      </c>
      <c r="G707" s="72" t="s">
        <v>466</v>
      </c>
      <c r="H707" s="72" t="s">
        <v>1469</v>
      </c>
      <c r="I707" s="72" t="s">
        <v>1147</v>
      </c>
      <c r="S707" s="71" t="s">
        <v>2159</v>
      </c>
      <c r="T707" s="71" t="s">
        <v>2096</v>
      </c>
      <c r="U707" s="71" t="s">
        <v>1845</v>
      </c>
      <c r="V707" s="71" t="str">
        <f t="array" ref="V707">IFERROR(INDEX(CBGV,SMALL(IF($V$1=$U$2:$U$958,ROW($S$2:$S$958)-1,""),ROW()),1),"")</f>
        <v/>
      </c>
      <c r="X707"/>
      <c r="Y707"/>
      <c r="Z707"/>
      <c r="AA707"/>
    </row>
    <row r="708" spans="1:27" ht="15">
      <c r="A708" s="71" t="s">
        <v>1078</v>
      </c>
      <c r="B708" s="71" t="s">
        <v>341</v>
      </c>
      <c r="C708" s="71" t="s">
        <v>6965</v>
      </c>
      <c r="E708" s="72" t="s">
        <v>1078</v>
      </c>
      <c r="F708" s="72" t="s">
        <v>1034</v>
      </c>
      <c r="G708" s="72" t="s">
        <v>466</v>
      </c>
      <c r="H708" s="72" t="s">
        <v>1079</v>
      </c>
      <c r="I708" s="72" t="s">
        <v>955</v>
      </c>
      <c r="S708" s="71" t="s">
        <v>2161</v>
      </c>
      <c r="T708" s="71" t="s">
        <v>2096</v>
      </c>
      <c r="U708" s="71" t="s">
        <v>1845</v>
      </c>
      <c r="V708" s="71" t="str">
        <f t="array" ref="V708">IFERROR(INDEX(CBGV,SMALL(IF($V$1=$U$2:$U$958,ROW($S$2:$S$958)-1,""),ROW()),1),"")</f>
        <v/>
      </c>
      <c r="X708"/>
      <c r="Y708"/>
      <c r="Z708"/>
      <c r="AA708"/>
    </row>
    <row r="709" spans="1:27" ht="15">
      <c r="A709" s="71" t="s">
        <v>1482</v>
      </c>
      <c r="B709" s="71" t="s">
        <v>341</v>
      </c>
      <c r="C709" s="71" t="s">
        <v>6965</v>
      </c>
      <c r="E709" s="72" t="s">
        <v>1482</v>
      </c>
      <c r="F709" s="72" t="s">
        <v>1483</v>
      </c>
      <c r="G709" s="72" t="s">
        <v>847</v>
      </c>
      <c r="H709" s="72" t="s">
        <v>1484</v>
      </c>
      <c r="I709" s="72" t="s">
        <v>1147</v>
      </c>
      <c r="S709" s="71" t="s">
        <v>2162</v>
      </c>
      <c r="T709" s="71" t="s">
        <v>2096</v>
      </c>
      <c r="U709" s="71" t="s">
        <v>1845</v>
      </c>
      <c r="V709" s="71" t="str">
        <f t="array" ref="V709">IFERROR(INDEX(CBGV,SMALL(IF($V$1=$U$2:$U$958,ROW($S$2:$S$958)-1,""),ROW()),1),"")</f>
        <v/>
      </c>
      <c r="X709"/>
      <c r="Y709"/>
      <c r="Z709"/>
      <c r="AA709"/>
    </row>
    <row r="710" spans="1:27" ht="15">
      <c r="A710" s="71" t="s">
        <v>1087</v>
      </c>
      <c r="B710" s="71" t="s">
        <v>341</v>
      </c>
      <c r="C710" s="71" t="s">
        <v>6965</v>
      </c>
      <c r="E710" s="72" t="s">
        <v>1087</v>
      </c>
      <c r="F710" s="72" t="s">
        <v>1088</v>
      </c>
      <c r="G710" s="72" t="s">
        <v>1089</v>
      </c>
      <c r="H710" s="72" t="s">
        <v>1090</v>
      </c>
      <c r="I710" s="72" t="s">
        <v>955</v>
      </c>
      <c r="S710" s="71" t="s">
        <v>2164</v>
      </c>
      <c r="T710" s="71" t="s">
        <v>2096</v>
      </c>
      <c r="U710" s="71" t="s">
        <v>1845</v>
      </c>
      <c r="V710" s="71" t="str">
        <f t="array" ref="V710">IFERROR(INDEX(CBGV,SMALL(IF($V$1=$U$2:$U$958,ROW($S$2:$S$958)-1,""),ROW()),1),"")</f>
        <v/>
      </c>
      <c r="X710"/>
      <c r="Y710"/>
      <c r="Z710"/>
      <c r="AA710"/>
    </row>
    <row r="711" spans="1:27" ht="15">
      <c r="A711" s="71" t="s">
        <v>1479</v>
      </c>
      <c r="B711" s="71" t="s">
        <v>341</v>
      </c>
      <c r="C711" s="71" t="s">
        <v>6965</v>
      </c>
      <c r="E711" s="72" t="s">
        <v>1479</v>
      </c>
      <c r="F711" s="72" t="s">
        <v>222</v>
      </c>
      <c r="G711" s="72" t="s">
        <v>1075</v>
      </c>
      <c r="H711" s="72" t="s">
        <v>1474</v>
      </c>
      <c r="I711" s="72" t="s">
        <v>1147</v>
      </c>
      <c r="S711" s="71" t="s">
        <v>2167</v>
      </c>
      <c r="T711" s="71" t="s">
        <v>2096</v>
      </c>
      <c r="U711" s="71" t="s">
        <v>1845</v>
      </c>
      <c r="V711" s="71" t="str">
        <f t="array" ref="V711">IFERROR(INDEX(CBGV,SMALL(IF($V$1=$U$2:$U$958,ROW($S$2:$S$958)-1,""),ROW()),1),"")</f>
        <v/>
      </c>
      <c r="X711"/>
      <c r="Y711"/>
      <c r="Z711"/>
      <c r="AA711"/>
    </row>
    <row r="712" spans="1:27" ht="15">
      <c r="A712" s="71" t="s">
        <v>1074</v>
      </c>
      <c r="B712" s="71" t="s">
        <v>341</v>
      </c>
      <c r="C712" s="71" t="s">
        <v>6965</v>
      </c>
      <c r="E712" s="72" t="s">
        <v>1074</v>
      </c>
      <c r="F712" s="72" t="s">
        <v>908</v>
      </c>
      <c r="G712" s="72" t="s">
        <v>1075</v>
      </c>
      <c r="H712" s="72" t="s">
        <v>1076</v>
      </c>
      <c r="I712" s="72" t="s">
        <v>955</v>
      </c>
      <c r="S712" s="71" t="s">
        <v>2170</v>
      </c>
      <c r="T712" s="71" t="s">
        <v>1916</v>
      </c>
      <c r="U712" s="71" t="s">
        <v>1845</v>
      </c>
      <c r="V712" s="71" t="str">
        <f t="array" ref="V712">IFERROR(INDEX(CBGV,SMALL(IF($V$1=$U$2:$U$958,ROW($S$2:$S$958)-1,""),ROW()),1),"")</f>
        <v/>
      </c>
      <c r="X712"/>
      <c r="Y712"/>
      <c r="Z712"/>
      <c r="AA712"/>
    </row>
    <row r="713" spans="1:27" ht="15">
      <c r="A713" s="71" t="s">
        <v>5094</v>
      </c>
      <c r="B713" s="71" t="s">
        <v>341</v>
      </c>
      <c r="C713" s="71" t="s">
        <v>6965</v>
      </c>
      <c r="E713" s="72" t="s">
        <v>5094</v>
      </c>
      <c r="F713" s="72" t="s">
        <v>5095</v>
      </c>
      <c r="G713" s="72" t="s">
        <v>5096</v>
      </c>
      <c r="H713" s="72" t="s">
        <v>5097</v>
      </c>
      <c r="I713" s="72" t="s">
        <v>5098</v>
      </c>
      <c r="S713" s="71" t="s">
        <v>2171</v>
      </c>
      <c r="T713" s="71" t="s">
        <v>1916</v>
      </c>
      <c r="U713" s="71" t="s">
        <v>1845</v>
      </c>
      <c r="V713" s="71" t="str">
        <f t="array" ref="V713">IFERROR(INDEX(CBGV,SMALL(IF($V$1=$U$2:$U$958,ROW($S$2:$S$958)-1,""),ROW()),1),"")</f>
        <v/>
      </c>
      <c r="X713"/>
      <c r="Y713"/>
      <c r="Z713"/>
      <c r="AA713"/>
    </row>
    <row r="714" spans="1:27" ht="15">
      <c r="A714" s="71" t="s">
        <v>1476</v>
      </c>
      <c r="B714" s="71" t="s">
        <v>341</v>
      </c>
      <c r="C714" s="71" t="s">
        <v>6966</v>
      </c>
      <c r="E714" s="72" t="s">
        <v>1476</v>
      </c>
      <c r="F714" s="72" t="s">
        <v>161</v>
      </c>
      <c r="G714" s="72" t="s">
        <v>257</v>
      </c>
      <c r="H714" s="72" t="s">
        <v>1477</v>
      </c>
      <c r="I714" s="72" t="s">
        <v>1147</v>
      </c>
      <c r="S714" s="71" t="s">
        <v>2172</v>
      </c>
      <c r="T714" s="71" t="s">
        <v>1916</v>
      </c>
      <c r="U714" s="71" t="s">
        <v>1845</v>
      </c>
      <c r="V714" s="71" t="str">
        <f t="array" ref="V714">IFERROR(INDEX(CBGV,SMALL(IF($V$1=$U$2:$U$958,ROW($S$2:$S$958)-1,""),ROW()),1),"")</f>
        <v/>
      </c>
      <c r="X714"/>
      <c r="Y714"/>
      <c r="Z714"/>
      <c r="AA714"/>
    </row>
    <row r="715" spans="1:27" ht="15">
      <c r="A715" s="71" t="s">
        <v>1100</v>
      </c>
      <c r="B715" s="71" t="s">
        <v>341</v>
      </c>
      <c r="C715" s="71" t="s">
        <v>6966</v>
      </c>
      <c r="E715" s="72" t="s">
        <v>1100</v>
      </c>
      <c r="F715" s="72" t="s">
        <v>1101</v>
      </c>
      <c r="G715" s="72" t="s">
        <v>257</v>
      </c>
      <c r="H715" s="72" t="s">
        <v>1102</v>
      </c>
      <c r="I715" s="72" t="s">
        <v>955</v>
      </c>
      <c r="S715" s="71" t="s">
        <v>2173</v>
      </c>
      <c r="T715" s="71" t="s">
        <v>2174</v>
      </c>
      <c r="U715" s="71" t="s">
        <v>1845</v>
      </c>
      <c r="V715" s="71" t="str">
        <f t="array" ref="V715">IFERROR(INDEX(CBGV,SMALL(IF($V$1=$U$2:$U$958,ROW($S$2:$S$958)-1,""),ROW()),1),"")</f>
        <v/>
      </c>
      <c r="X715"/>
      <c r="Y715"/>
      <c r="Z715"/>
      <c r="AA715"/>
    </row>
    <row r="716" spans="1:27" ht="15">
      <c r="A716" s="71" t="s">
        <v>2795</v>
      </c>
      <c r="B716" s="71" t="s">
        <v>341</v>
      </c>
      <c r="C716" s="71" t="s">
        <v>6966</v>
      </c>
      <c r="E716" s="72" t="s">
        <v>2795</v>
      </c>
      <c r="F716" s="72" t="s">
        <v>347</v>
      </c>
      <c r="G716" s="72" t="s">
        <v>236</v>
      </c>
      <c r="H716" s="72" t="s">
        <v>2796</v>
      </c>
      <c r="I716" s="72" t="s">
        <v>529</v>
      </c>
      <c r="S716" s="71" t="s">
        <v>2176</v>
      </c>
      <c r="T716" s="71" t="s">
        <v>2174</v>
      </c>
      <c r="U716" s="71" t="s">
        <v>1845</v>
      </c>
      <c r="V716" s="71" t="str">
        <f t="array" ref="V716">IFERROR(INDEX(CBGV,SMALL(IF($V$1=$U$2:$U$958,ROW($S$2:$S$958)-1,""),ROW()),1),"")</f>
        <v/>
      </c>
      <c r="X716"/>
      <c r="Y716"/>
      <c r="Z716"/>
      <c r="AA716"/>
    </row>
    <row r="717" spans="1:27" ht="15">
      <c r="A717" s="71" t="s">
        <v>1119</v>
      </c>
      <c r="B717" s="71" t="s">
        <v>341</v>
      </c>
      <c r="C717" s="71" t="s">
        <v>6966</v>
      </c>
      <c r="E717" s="72" t="s">
        <v>1119</v>
      </c>
      <c r="F717" s="72" t="s">
        <v>1120</v>
      </c>
      <c r="G717" s="72" t="s">
        <v>150</v>
      </c>
      <c r="H717" s="72" t="s">
        <v>1121</v>
      </c>
      <c r="I717" s="72" t="s">
        <v>955</v>
      </c>
      <c r="S717" s="71" t="s">
        <v>2177</v>
      </c>
      <c r="T717" s="71" t="s">
        <v>2178</v>
      </c>
      <c r="U717" s="71" t="s">
        <v>1845</v>
      </c>
      <c r="V717" s="71" t="str">
        <f t="array" ref="V717">IFERROR(INDEX(CBGV,SMALL(IF($V$1=$U$2:$U$958,ROW($S$2:$S$958)-1,""),ROW()),1),"")</f>
        <v/>
      </c>
      <c r="X717"/>
      <c r="Y717"/>
      <c r="Z717"/>
      <c r="AA717"/>
    </row>
    <row r="718" spans="1:27" ht="15">
      <c r="A718" s="71" t="s">
        <v>1427</v>
      </c>
      <c r="B718" s="71" t="s">
        <v>341</v>
      </c>
      <c r="C718" s="71" t="s">
        <v>6966</v>
      </c>
      <c r="E718" s="72" t="s">
        <v>1427</v>
      </c>
      <c r="F718" s="72" t="s">
        <v>1428</v>
      </c>
      <c r="G718" s="72" t="s">
        <v>608</v>
      </c>
      <c r="H718" s="72" t="s">
        <v>1429</v>
      </c>
      <c r="I718" s="72" t="s">
        <v>1147</v>
      </c>
      <c r="S718" s="71" t="s">
        <v>2180</v>
      </c>
      <c r="T718" s="71" t="s">
        <v>2178</v>
      </c>
      <c r="U718" s="71" t="s">
        <v>1845</v>
      </c>
      <c r="V718" s="71" t="str">
        <f t="array" ref="V718">IFERROR(INDEX(CBGV,SMALL(IF($V$1=$U$2:$U$958,ROW($S$2:$S$958)-1,""),ROW()),1),"")</f>
        <v/>
      </c>
      <c r="X718"/>
      <c r="Y718"/>
      <c r="Z718"/>
      <c r="AA718"/>
    </row>
    <row r="719" spans="1:27" ht="15">
      <c r="A719" s="71" t="s">
        <v>2797</v>
      </c>
      <c r="B719" s="71" t="s">
        <v>341</v>
      </c>
      <c r="C719" s="71" t="s">
        <v>6966</v>
      </c>
      <c r="E719" s="72" t="s">
        <v>2797</v>
      </c>
      <c r="F719" s="72" t="s">
        <v>2798</v>
      </c>
      <c r="G719" s="72" t="s">
        <v>608</v>
      </c>
      <c r="H719" s="72" t="s">
        <v>2799</v>
      </c>
      <c r="I719" s="72" t="s">
        <v>1923</v>
      </c>
      <c r="S719" s="71" t="s">
        <v>2184</v>
      </c>
      <c r="T719" s="71" t="s">
        <v>1418</v>
      </c>
      <c r="U719" s="71" t="s">
        <v>1845</v>
      </c>
      <c r="V719" s="71" t="str">
        <f t="array" ref="V719">IFERROR(INDEX(CBGV,SMALL(IF($V$1=$U$2:$U$958,ROW($S$2:$S$958)-1,""),ROW()),1),"")</f>
        <v/>
      </c>
      <c r="X719"/>
      <c r="Y719"/>
      <c r="Z719"/>
      <c r="AA719"/>
    </row>
    <row r="720" spans="1:27" ht="15">
      <c r="A720" s="71" t="s">
        <v>1109</v>
      </c>
      <c r="B720" s="71" t="s">
        <v>341</v>
      </c>
      <c r="C720" s="71" t="s">
        <v>6966</v>
      </c>
      <c r="E720" s="72" t="s">
        <v>1109</v>
      </c>
      <c r="F720" s="72" t="s">
        <v>520</v>
      </c>
      <c r="G720" s="72" t="s">
        <v>608</v>
      </c>
      <c r="H720" s="72" t="s">
        <v>1110</v>
      </c>
      <c r="I720" s="72" t="s">
        <v>955</v>
      </c>
      <c r="S720" s="71" t="s">
        <v>2186</v>
      </c>
      <c r="T720" s="71" t="s">
        <v>1418</v>
      </c>
      <c r="U720" s="71" t="s">
        <v>1845</v>
      </c>
      <c r="V720" s="71" t="str">
        <f t="array" ref="V720">IFERROR(INDEX(CBGV,SMALL(IF($V$1=$U$2:$U$958,ROW($S$2:$S$958)-1,""),ROW()),1),"")</f>
        <v/>
      </c>
      <c r="X720"/>
      <c r="Y720"/>
      <c r="Z720"/>
      <c r="AA720"/>
    </row>
    <row r="721" spans="1:27" ht="15">
      <c r="A721" s="71" t="s">
        <v>1439</v>
      </c>
      <c r="B721" s="71" t="s">
        <v>341</v>
      </c>
      <c r="C721" s="71" t="s">
        <v>6966</v>
      </c>
      <c r="E721" s="72" t="s">
        <v>1439</v>
      </c>
      <c r="F721" s="72" t="s">
        <v>1440</v>
      </c>
      <c r="G721" s="72" t="s">
        <v>322</v>
      </c>
      <c r="H721" s="72" t="s">
        <v>1441</v>
      </c>
      <c r="I721" s="72" t="s">
        <v>1147</v>
      </c>
      <c r="S721" s="71" t="s">
        <v>2189</v>
      </c>
      <c r="T721" s="71" t="s">
        <v>2174</v>
      </c>
      <c r="U721" s="71" t="s">
        <v>1845</v>
      </c>
      <c r="V721" s="71" t="str">
        <f t="array" ref="V721">IFERROR(INDEX(CBGV,SMALL(IF($V$1=$U$2:$U$958,ROW($S$2:$S$958)-1,""),ROW()),1),"")</f>
        <v/>
      </c>
      <c r="X721"/>
      <c r="Y721"/>
      <c r="Z721"/>
      <c r="AA721"/>
    </row>
    <row r="722" spans="1:27" ht="15">
      <c r="A722" s="71" t="s">
        <v>1113</v>
      </c>
      <c r="B722" s="71" t="s">
        <v>341</v>
      </c>
      <c r="C722" s="71" t="s">
        <v>6966</v>
      </c>
      <c r="E722" s="72" t="s">
        <v>1113</v>
      </c>
      <c r="F722" s="72" t="s">
        <v>693</v>
      </c>
      <c r="G722" s="72" t="s">
        <v>322</v>
      </c>
      <c r="H722" s="72" t="s">
        <v>966</v>
      </c>
      <c r="I722" s="72" t="s">
        <v>955</v>
      </c>
      <c r="S722" s="71" t="s">
        <v>2191</v>
      </c>
      <c r="T722" s="71" t="s">
        <v>2174</v>
      </c>
      <c r="U722" s="71" t="s">
        <v>1845</v>
      </c>
      <c r="V722" s="71" t="str">
        <f t="array" ref="V722">IFERROR(INDEX(CBGV,SMALL(IF($V$1=$U$2:$U$958,ROW($S$2:$S$958)-1,""),ROW()),1),"")</f>
        <v/>
      </c>
      <c r="X722"/>
      <c r="Y722"/>
      <c r="Z722"/>
      <c r="AA722"/>
    </row>
    <row r="723" spans="1:27" ht="15">
      <c r="A723" s="71" t="s">
        <v>1435</v>
      </c>
      <c r="B723" s="71" t="s">
        <v>341</v>
      </c>
      <c r="C723" s="71" t="s">
        <v>6966</v>
      </c>
      <c r="E723" s="72" t="s">
        <v>1435</v>
      </c>
      <c r="F723" s="72" t="s">
        <v>1006</v>
      </c>
      <c r="G723" s="72" t="s">
        <v>1436</v>
      </c>
      <c r="H723" s="72" t="s">
        <v>1437</v>
      </c>
      <c r="I723" s="72" t="s">
        <v>1147</v>
      </c>
      <c r="S723" s="71" t="s">
        <v>2194</v>
      </c>
      <c r="T723" s="71" t="s">
        <v>2178</v>
      </c>
      <c r="U723" s="71" t="s">
        <v>1845</v>
      </c>
      <c r="V723" s="71" t="str">
        <f t="array" ref="V723">IFERROR(INDEX(CBGV,SMALL(IF($V$1=$U$2:$U$958,ROW($S$2:$S$958)-1,""),ROW()),1),"")</f>
        <v/>
      </c>
      <c r="X723"/>
      <c r="Y723"/>
      <c r="Z723"/>
      <c r="AA723"/>
    </row>
    <row r="724" spans="1:27" ht="15">
      <c r="A724" s="71" t="s">
        <v>1123</v>
      </c>
      <c r="B724" s="71" t="s">
        <v>341</v>
      </c>
      <c r="C724" s="71" t="s">
        <v>6966</v>
      </c>
      <c r="E724" s="72" t="s">
        <v>1123</v>
      </c>
      <c r="F724" s="72" t="s">
        <v>362</v>
      </c>
      <c r="G724" s="72" t="s">
        <v>1124</v>
      </c>
      <c r="H724" s="72" t="s">
        <v>1125</v>
      </c>
      <c r="I724" s="72" t="s">
        <v>955</v>
      </c>
      <c r="S724" s="71" t="s">
        <v>2195</v>
      </c>
      <c r="T724" s="71" t="s">
        <v>2178</v>
      </c>
      <c r="U724" s="71" t="s">
        <v>1845</v>
      </c>
      <c r="V724" s="71" t="str">
        <f t="array" ref="V724">IFERROR(INDEX(CBGV,SMALL(IF($V$1=$U$2:$U$958,ROW($S$2:$S$958)-1,""),ROW()),1),"")</f>
        <v/>
      </c>
      <c r="X724"/>
      <c r="Y724"/>
      <c r="Z724"/>
      <c r="AA724"/>
    </row>
    <row r="725" spans="1:27" ht="15">
      <c r="A725" s="71" t="s">
        <v>1472</v>
      </c>
      <c r="B725" s="71" t="s">
        <v>341</v>
      </c>
      <c r="C725" s="71" t="s">
        <v>6966</v>
      </c>
      <c r="E725" s="72" t="s">
        <v>1472</v>
      </c>
      <c r="F725" s="72" t="s">
        <v>1473</v>
      </c>
      <c r="G725" s="72" t="s">
        <v>1097</v>
      </c>
      <c r="H725" s="72" t="s">
        <v>1474</v>
      </c>
      <c r="I725" s="72" t="s">
        <v>1147</v>
      </c>
      <c r="S725" s="71" t="s">
        <v>2196</v>
      </c>
      <c r="T725" s="71" t="s">
        <v>1418</v>
      </c>
      <c r="U725" s="71" t="s">
        <v>1845</v>
      </c>
      <c r="V725" s="71" t="str">
        <f t="array" ref="V725">IFERROR(INDEX(CBGV,SMALL(IF($V$1=$U$2:$U$958,ROW($S$2:$S$958)-1,""),ROW()),1),"")</f>
        <v/>
      </c>
      <c r="X725"/>
      <c r="Y725"/>
      <c r="Z725"/>
      <c r="AA725"/>
    </row>
    <row r="726" spans="1:27" ht="15">
      <c r="A726" s="71" t="s">
        <v>1096</v>
      </c>
      <c r="B726" s="71" t="s">
        <v>341</v>
      </c>
      <c r="C726" s="71" t="s">
        <v>6966</v>
      </c>
      <c r="E726" s="72" t="s">
        <v>1096</v>
      </c>
      <c r="F726" s="72" t="s">
        <v>222</v>
      </c>
      <c r="G726" s="72" t="s">
        <v>1097</v>
      </c>
      <c r="H726" s="72" t="s">
        <v>1098</v>
      </c>
      <c r="I726" s="72" t="s">
        <v>955</v>
      </c>
      <c r="S726" s="71" t="s">
        <v>2200</v>
      </c>
      <c r="T726" s="71" t="s">
        <v>1418</v>
      </c>
      <c r="U726" s="71" t="s">
        <v>1845</v>
      </c>
      <c r="V726" s="71" t="str">
        <f t="array" ref="V726">IFERROR(INDEX(CBGV,SMALL(IF($V$1=$U$2:$U$958,ROW($S$2:$S$958)-1,""),ROW()),1),"")</f>
        <v/>
      </c>
      <c r="X726"/>
      <c r="Y726"/>
      <c r="Z726"/>
      <c r="AA726"/>
    </row>
    <row r="727" spans="1:27" ht="15">
      <c r="A727" s="71" t="s">
        <v>1431</v>
      </c>
      <c r="B727" s="71" t="s">
        <v>341</v>
      </c>
      <c r="C727" s="71" t="s">
        <v>6966</v>
      </c>
      <c r="E727" s="72" t="s">
        <v>1431</v>
      </c>
      <c r="F727" s="72" t="s">
        <v>1432</v>
      </c>
      <c r="G727" s="72" t="s">
        <v>482</v>
      </c>
      <c r="H727" s="72" t="s">
        <v>1433</v>
      </c>
      <c r="I727" s="72" t="s">
        <v>1147</v>
      </c>
      <c r="S727" s="71" t="s">
        <v>2202</v>
      </c>
      <c r="T727" s="71" t="s">
        <v>2178</v>
      </c>
      <c r="U727" s="71" t="s">
        <v>1845</v>
      </c>
      <c r="V727" s="71" t="str">
        <f t="array" ref="V727">IFERROR(INDEX(CBGV,SMALL(IF($V$1=$U$2:$U$958,ROW($S$2:$S$958)-1,""),ROW()),1),"")</f>
        <v/>
      </c>
      <c r="X727"/>
      <c r="Y727"/>
      <c r="Z727"/>
      <c r="AA727"/>
    </row>
    <row r="728" spans="1:27" ht="15">
      <c r="A728" s="71" t="s">
        <v>1132</v>
      </c>
      <c r="B728" s="71" t="s">
        <v>341</v>
      </c>
      <c r="C728" s="71" t="s">
        <v>6966</v>
      </c>
      <c r="E728" s="72" t="s">
        <v>1132</v>
      </c>
      <c r="F728" s="72" t="s">
        <v>1133</v>
      </c>
      <c r="G728" s="72" t="s">
        <v>182</v>
      </c>
      <c r="H728" s="72" t="s">
        <v>1134</v>
      </c>
      <c r="I728" s="72" t="s">
        <v>6981</v>
      </c>
      <c r="S728" s="71" t="s">
        <v>2205</v>
      </c>
      <c r="T728" s="71" t="s">
        <v>2178</v>
      </c>
      <c r="U728" s="71" t="s">
        <v>1845</v>
      </c>
      <c r="V728" s="71" t="str">
        <f t="array" ref="V728">IFERROR(INDEX(CBGV,SMALL(IF($V$1=$U$2:$U$958,ROW($S$2:$S$958)-1,""),ROW()),1),"")</f>
        <v/>
      </c>
      <c r="X728"/>
      <c r="Y728"/>
      <c r="Z728"/>
      <c r="AA728"/>
    </row>
    <row r="729" spans="1:27" ht="15">
      <c r="A729" s="71" t="s">
        <v>1597</v>
      </c>
      <c r="B729" s="71" t="s">
        <v>341</v>
      </c>
      <c r="C729" s="71" t="s">
        <v>6966</v>
      </c>
      <c r="E729" s="72" t="s">
        <v>1597</v>
      </c>
      <c r="F729" s="72" t="s">
        <v>1598</v>
      </c>
      <c r="G729" s="72" t="s">
        <v>1129</v>
      </c>
      <c r="H729" s="72" t="s">
        <v>1180</v>
      </c>
      <c r="I729" s="72" t="s">
        <v>1147</v>
      </c>
      <c r="S729" s="71" t="s">
        <v>2206</v>
      </c>
      <c r="T729" s="71" t="s">
        <v>2174</v>
      </c>
      <c r="U729" s="71" t="s">
        <v>1845</v>
      </c>
      <c r="V729" s="71" t="str">
        <f t="array" ref="V729">IFERROR(INDEX(CBGV,SMALL(IF($V$1=$U$2:$U$958,ROW($S$2:$S$958)-1,""),ROW()),1),"")</f>
        <v/>
      </c>
      <c r="X729"/>
      <c r="Y729"/>
      <c r="Z729"/>
      <c r="AA729"/>
    </row>
    <row r="730" spans="1:27" ht="15">
      <c r="A730" s="71" t="s">
        <v>1128</v>
      </c>
      <c r="B730" s="71" t="s">
        <v>341</v>
      </c>
      <c r="C730" s="71" t="s">
        <v>6966</v>
      </c>
      <c r="E730" s="72" t="s">
        <v>1128</v>
      </c>
      <c r="F730" s="72" t="s">
        <v>515</v>
      </c>
      <c r="G730" s="72" t="s">
        <v>1129</v>
      </c>
      <c r="H730" s="72" t="s">
        <v>1130</v>
      </c>
      <c r="I730" s="72" t="s">
        <v>955</v>
      </c>
      <c r="S730" s="71" t="s">
        <v>2209</v>
      </c>
      <c r="T730" s="71" t="s">
        <v>2174</v>
      </c>
      <c r="U730" s="71" t="s">
        <v>1845</v>
      </c>
      <c r="V730" s="71" t="str">
        <f t="array" ref="V730">IFERROR(INDEX(CBGV,SMALL(IF($V$1=$U$2:$U$958,ROW($S$2:$S$958)-1,""),ROW()),1),"")</f>
        <v/>
      </c>
      <c r="X730"/>
      <c r="Y730"/>
      <c r="Z730"/>
      <c r="AA730"/>
    </row>
    <row r="731" spans="1:27" ht="15">
      <c r="A731" s="71" t="s">
        <v>1453</v>
      </c>
      <c r="B731" s="71" t="s">
        <v>341</v>
      </c>
      <c r="C731" s="71" t="s">
        <v>6966</v>
      </c>
      <c r="E731" s="72" t="s">
        <v>1453</v>
      </c>
      <c r="F731" s="72" t="s">
        <v>1454</v>
      </c>
      <c r="G731" s="72" t="s">
        <v>156</v>
      </c>
      <c r="H731" s="72" t="s">
        <v>966</v>
      </c>
      <c r="I731" s="72" t="s">
        <v>1147</v>
      </c>
      <c r="S731" s="71" t="s">
        <v>2211</v>
      </c>
      <c r="T731" s="71" t="s">
        <v>2212</v>
      </c>
      <c r="U731" s="71" t="s">
        <v>1845</v>
      </c>
      <c r="V731" s="71" t="str">
        <f t="array" ref="V731">IFERROR(INDEX(CBGV,SMALL(IF($V$1=$U$2:$U$958,ROW($S$2:$S$958)-1,""),ROW()),1),"")</f>
        <v/>
      </c>
      <c r="X731"/>
      <c r="Y731"/>
      <c r="Z731"/>
      <c r="AA731"/>
    </row>
    <row r="732" spans="1:27" ht="15">
      <c r="A732" s="71" t="s">
        <v>1105</v>
      </c>
      <c r="B732" s="71" t="s">
        <v>341</v>
      </c>
      <c r="C732" s="71" t="s">
        <v>6966</v>
      </c>
      <c r="E732" s="72" t="s">
        <v>1105</v>
      </c>
      <c r="F732" s="72" t="s">
        <v>155</v>
      </c>
      <c r="G732" s="72" t="s">
        <v>156</v>
      </c>
      <c r="H732" s="72" t="s">
        <v>1106</v>
      </c>
      <c r="I732" s="72" t="s">
        <v>955</v>
      </c>
      <c r="S732" s="71" t="s">
        <v>2215</v>
      </c>
      <c r="T732" s="71" t="s">
        <v>2212</v>
      </c>
      <c r="U732" s="71" t="s">
        <v>1845</v>
      </c>
      <c r="V732" s="71" t="str">
        <f t="array" ref="V732">IFERROR(INDEX(CBGV,SMALL(IF($V$1=$U$2:$U$958,ROW($S$2:$S$958)-1,""),ROW()),1),"")</f>
        <v/>
      </c>
      <c r="X732"/>
      <c r="Y732"/>
      <c r="Z732"/>
      <c r="AA732"/>
    </row>
    <row r="733" spans="1:27" ht="15">
      <c r="A733" s="71" t="s">
        <v>1450</v>
      </c>
      <c r="B733" s="71" t="s">
        <v>341</v>
      </c>
      <c r="C733" s="71" t="s">
        <v>6966</v>
      </c>
      <c r="E733" s="72" t="s">
        <v>1450</v>
      </c>
      <c r="F733" s="72" t="s">
        <v>581</v>
      </c>
      <c r="G733" s="72" t="s">
        <v>337</v>
      </c>
      <c r="H733" s="72" t="s">
        <v>1451</v>
      </c>
      <c r="I733" s="72" t="s">
        <v>1147</v>
      </c>
      <c r="S733" s="71" t="s">
        <v>2219</v>
      </c>
      <c r="T733" s="71" t="s">
        <v>2220</v>
      </c>
      <c r="U733" s="71" t="s">
        <v>1845</v>
      </c>
      <c r="V733" s="71" t="str">
        <f t="array" ref="V733">IFERROR(INDEX(CBGV,SMALL(IF($V$1=$U$2:$U$958,ROW($S$2:$S$958)-1,""),ROW()),1),"")</f>
        <v/>
      </c>
      <c r="X733"/>
      <c r="Y733"/>
      <c r="Z733"/>
      <c r="AA733"/>
    </row>
    <row r="734" spans="1:27" ht="15">
      <c r="A734" s="71" t="s">
        <v>1092</v>
      </c>
      <c r="B734" s="71" t="s">
        <v>341</v>
      </c>
      <c r="C734" s="71" t="s">
        <v>6966</v>
      </c>
      <c r="E734" s="72" t="s">
        <v>1092</v>
      </c>
      <c r="F734" s="72" t="s">
        <v>1093</v>
      </c>
      <c r="G734" s="72" t="s">
        <v>337</v>
      </c>
      <c r="H734" s="72" t="s">
        <v>1094</v>
      </c>
      <c r="I734" s="72" t="s">
        <v>955</v>
      </c>
      <c r="S734" s="71" t="s">
        <v>2223</v>
      </c>
      <c r="T734" s="71" t="s">
        <v>2220</v>
      </c>
      <c r="U734" s="71" t="s">
        <v>1845</v>
      </c>
      <c r="V734" s="71" t="str">
        <f t="array" ref="V734">IFERROR(INDEX(CBGV,SMALL(IF($V$1=$U$2:$U$958,ROW($S$2:$S$958)-1,""),ROW()),1),"")</f>
        <v/>
      </c>
      <c r="X734"/>
      <c r="Y734"/>
      <c r="Z734"/>
      <c r="AA734"/>
    </row>
    <row r="735" spans="1:27" ht="15">
      <c r="A735" s="71" t="s">
        <v>1443</v>
      </c>
      <c r="B735" s="71" t="s">
        <v>341</v>
      </c>
      <c r="C735" s="71" t="s">
        <v>6966</v>
      </c>
      <c r="E735" s="72" t="s">
        <v>1443</v>
      </c>
      <c r="F735" s="72" t="s">
        <v>528</v>
      </c>
      <c r="G735" s="72" t="s">
        <v>337</v>
      </c>
      <c r="H735" s="72" t="s">
        <v>1444</v>
      </c>
      <c r="I735" s="72" t="s">
        <v>6981</v>
      </c>
      <c r="S735" s="71" t="s">
        <v>2224</v>
      </c>
      <c r="T735" s="71" t="s">
        <v>1908</v>
      </c>
      <c r="U735" s="71" t="s">
        <v>1845</v>
      </c>
      <c r="V735" s="71" t="str">
        <f t="array" ref="V735">IFERROR(INDEX(CBGV,SMALL(IF($V$1=$U$2:$U$958,ROW($S$2:$S$958)-1,""),ROW()),1),"")</f>
        <v/>
      </c>
      <c r="X735"/>
      <c r="Y735"/>
      <c r="Z735"/>
      <c r="AA735"/>
    </row>
    <row r="736" spans="1:27" ht="15">
      <c r="A736" s="71" t="s">
        <v>1115</v>
      </c>
      <c r="B736" s="71" t="s">
        <v>341</v>
      </c>
      <c r="C736" s="71" t="s">
        <v>6966</v>
      </c>
      <c r="E736" s="72" t="s">
        <v>1115</v>
      </c>
      <c r="F736" s="72" t="s">
        <v>1116</v>
      </c>
      <c r="G736" s="72" t="s">
        <v>188</v>
      </c>
      <c r="H736" s="72" t="s">
        <v>1117</v>
      </c>
      <c r="I736" s="72" t="s">
        <v>955</v>
      </c>
      <c r="S736" s="71" t="s">
        <v>2225</v>
      </c>
      <c r="T736" s="71" t="s">
        <v>1908</v>
      </c>
      <c r="U736" s="71" t="s">
        <v>1845</v>
      </c>
      <c r="V736" s="71" t="str">
        <f t="array" ref="V736">IFERROR(INDEX(CBGV,SMALL(IF($V$1=$U$2:$U$958,ROW($S$2:$S$958)-1,""),ROW()),1),"")</f>
        <v/>
      </c>
      <c r="X736"/>
      <c r="Y736"/>
      <c r="Z736"/>
      <c r="AA736"/>
    </row>
    <row r="737" spans="1:27" ht="15">
      <c r="A737" s="71" t="s">
        <v>1446</v>
      </c>
      <c r="B737" s="71" t="s">
        <v>341</v>
      </c>
      <c r="C737" s="71" t="s">
        <v>6966</v>
      </c>
      <c r="E737" s="72" t="s">
        <v>1446</v>
      </c>
      <c r="F737" s="72" t="s">
        <v>1447</v>
      </c>
      <c r="G737" s="72" t="s">
        <v>188</v>
      </c>
      <c r="H737" s="72" t="s">
        <v>1444</v>
      </c>
      <c r="I737" s="72" t="s">
        <v>1147</v>
      </c>
      <c r="S737" s="71" t="s">
        <v>2227</v>
      </c>
      <c r="T737" s="71" t="s">
        <v>2220</v>
      </c>
      <c r="U737" s="71" t="s">
        <v>1845</v>
      </c>
      <c r="V737" s="71" t="str">
        <f t="array" ref="V737">IFERROR(INDEX(CBGV,SMALL(IF($V$1=$U$2:$U$958,ROW($S$2:$S$958)-1,""),ROW()),1),"")</f>
        <v/>
      </c>
      <c r="X737"/>
      <c r="Y737"/>
      <c r="Z737"/>
      <c r="AA737"/>
    </row>
    <row r="738" spans="1:27" ht="15">
      <c r="A738" s="71" t="s">
        <v>1593</v>
      </c>
      <c r="B738" s="71" t="s">
        <v>341</v>
      </c>
      <c r="C738" s="71" t="s">
        <v>6966</v>
      </c>
      <c r="E738" s="72" t="s">
        <v>1593</v>
      </c>
      <c r="F738" s="72" t="s">
        <v>1594</v>
      </c>
      <c r="G738" s="72" t="s">
        <v>108</v>
      </c>
      <c r="H738" s="72" t="s">
        <v>1595</v>
      </c>
      <c r="I738" s="72" t="s">
        <v>1147</v>
      </c>
      <c r="S738" s="71" t="s">
        <v>2228</v>
      </c>
      <c r="T738" s="71" t="s">
        <v>1913</v>
      </c>
      <c r="U738" s="71" t="s">
        <v>1845</v>
      </c>
      <c r="V738" s="71" t="str">
        <f t="array" ref="V738">IFERROR(INDEX(CBGV,SMALL(IF($V$1=$U$2:$U$958,ROW($S$2:$S$958)-1,""),ROW()),1),"")</f>
        <v/>
      </c>
      <c r="X738"/>
      <c r="Y738"/>
      <c r="Z738"/>
      <c r="AA738"/>
    </row>
    <row r="739" spans="1:27" ht="15">
      <c r="A739" s="71" t="s">
        <v>1136</v>
      </c>
      <c r="B739" s="71" t="s">
        <v>341</v>
      </c>
      <c r="C739" s="71" t="s">
        <v>6966</v>
      </c>
      <c r="E739" s="72" t="s">
        <v>1136</v>
      </c>
      <c r="F739" s="72" t="s">
        <v>1137</v>
      </c>
      <c r="G739" s="72" t="s">
        <v>108</v>
      </c>
      <c r="H739" s="72" t="s">
        <v>1138</v>
      </c>
      <c r="I739" s="72" t="s">
        <v>955</v>
      </c>
      <c r="S739" s="71" t="s">
        <v>2230</v>
      </c>
      <c r="T739" s="71" t="s">
        <v>1913</v>
      </c>
      <c r="U739" s="71" t="s">
        <v>1845</v>
      </c>
      <c r="V739" s="71" t="str">
        <f t="array" ref="V739">IFERROR(INDEX(CBGV,SMALL(IF($V$1=$U$2:$U$958,ROW($S$2:$S$958)-1,""),ROW()),1),"")</f>
        <v/>
      </c>
      <c r="X739"/>
      <c r="Y739"/>
      <c r="Z739"/>
      <c r="AA739"/>
    </row>
    <row r="740" spans="1:27" ht="15">
      <c r="A740" s="71" t="s">
        <v>1589</v>
      </c>
      <c r="B740" s="71" t="s">
        <v>341</v>
      </c>
      <c r="C740" s="71" t="s">
        <v>6966</v>
      </c>
      <c r="E740" s="72" t="s">
        <v>1589</v>
      </c>
      <c r="F740" s="72" t="s">
        <v>734</v>
      </c>
      <c r="G740" s="72" t="s">
        <v>1385</v>
      </c>
      <c r="H740" s="72" t="s">
        <v>1590</v>
      </c>
      <c r="I740" s="72" t="s">
        <v>1147</v>
      </c>
      <c r="S740" s="71" t="s">
        <v>2231</v>
      </c>
      <c r="T740" s="71" t="s">
        <v>2232</v>
      </c>
      <c r="U740" s="71" t="s">
        <v>1845</v>
      </c>
      <c r="V740" s="71" t="str">
        <f t="array" ref="V740">IFERROR(INDEX(CBGV,SMALL(IF($V$1=$U$2:$U$958,ROW($S$2:$S$958)-1,""),ROW()),1),"")</f>
        <v/>
      </c>
      <c r="X740"/>
      <c r="Y740"/>
      <c r="Z740"/>
      <c r="AA740"/>
    </row>
    <row r="741" spans="1:27" ht="15">
      <c r="A741" s="71" t="s">
        <v>1140</v>
      </c>
      <c r="B741" s="71" t="s">
        <v>341</v>
      </c>
      <c r="C741" s="71" t="s">
        <v>6966</v>
      </c>
      <c r="E741" s="72" t="s">
        <v>1140</v>
      </c>
      <c r="F741" s="72" t="s">
        <v>1141</v>
      </c>
      <c r="G741" s="72" t="s">
        <v>806</v>
      </c>
      <c r="H741" s="72" t="s">
        <v>1142</v>
      </c>
      <c r="I741" s="72" t="s">
        <v>955</v>
      </c>
      <c r="S741" s="71" t="s">
        <v>2233</v>
      </c>
      <c r="T741" s="71" t="s">
        <v>2232</v>
      </c>
      <c r="U741" s="71" t="s">
        <v>1845</v>
      </c>
      <c r="V741" s="71" t="str">
        <f t="array" ref="V741">IFERROR(INDEX(CBGV,SMALL(IF($V$1=$U$2:$U$958,ROW($S$2:$S$958)-1,""),ROW()),1),"")</f>
        <v/>
      </c>
      <c r="X741"/>
      <c r="Y741"/>
      <c r="Z741"/>
      <c r="AA741"/>
    </row>
    <row r="742" spans="1:27" ht="15">
      <c r="A742" s="71" t="s">
        <v>3713</v>
      </c>
      <c r="B742" s="71" t="s">
        <v>415</v>
      </c>
      <c r="C742" s="71" t="s">
        <v>6971</v>
      </c>
      <c r="E742" s="72" t="s">
        <v>3713</v>
      </c>
      <c r="F742" s="72" t="s">
        <v>3714</v>
      </c>
      <c r="G742" s="72" t="s">
        <v>201</v>
      </c>
      <c r="H742" s="72" t="s">
        <v>978</v>
      </c>
      <c r="I742" s="72" t="s">
        <v>2991</v>
      </c>
      <c r="S742" s="71" t="s">
        <v>2238</v>
      </c>
      <c r="T742" s="71" t="s">
        <v>2232</v>
      </c>
      <c r="U742" s="71" t="s">
        <v>1845</v>
      </c>
      <c r="V742" s="71" t="str">
        <f t="array" ref="V742">IFERROR(INDEX(CBGV,SMALL(IF($V$1=$U$2:$U$958,ROW($S$2:$S$958)-1,""),ROW()),1),"")</f>
        <v/>
      </c>
      <c r="X742"/>
      <c r="Y742"/>
      <c r="Z742"/>
      <c r="AA742"/>
    </row>
    <row r="743" spans="1:27" ht="15">
      <c r="A743" s="71" t="s">
        <v>3167</v>
      </c>
      <c r="B743" s="71" t="s">
        <v>415</v>
      </c>
      <c r="C743" s="71" t="s">
        <v>6971</v>
      </c>
      <c r="E743" s="72" t="s">
        <v>3167</v>
      </c>
      <c r="F743" s="72" t="s">
        <v>3168</v>
      </c>
      <c r="G743" s="72" t="s">
        <v>201</v>
      </c>
      <c r="H743" s="72" t="s">
        <v>3169</v>
      </c>
      <c r="I743" s="72" t="s">
        <v>3166</v>
      </c>
      <c r="S743" s="71" t="s">
        <v>2239</v>
      </c>
      <c r="T743" s="71" t="s">
        <v>2232</v>
      </c>
      <c r="U743" s="71" t="s">
        <v>1845</v>
      </c>
      <c r="V743" s="71" t="str">
        <f t="array" ref="V743">IFERROR(INDEX(CBGV,SMALL(IF($V$1=$U$2:$U$958,ROW($S$2:$S$958)-1,""),ROW()),1),"")</f>
        <v/>
      </c>
      <c r="X743"/>
      <c r="Y743"/>
      <c r="Z743"/>
      <c r="AA743"/>
    </row>
    <row r="744" spans="1:27" ht="15">
      <c r="A744" s="71" t="s">
        <v>3712</v>
      </c>
      <c r="B744" s="71" t="s">
        <v>415</v>
      </c>
      <c r="C744" s="71" t="s">
        <v>6971</v>
      </c>
      <c r="E744" s="72" t="s">
        <v>3712</v>
      </c>
      <c r="F744" s="72" t="s">
        <v>502</v>
      </c>
      <c r="G744" s="72" t="s">
        <v>201</v>
      </c>
      <c r="H744" s="72" t="s">
        <v>3458</v>
      </c>
      <c r="I744" s="72" t="s">
        <v>2991</v>
      </c>
      <c r="S744" s="71" t="s">
        <v>2240</v>
      </c>
      <c r="T744" s="71" t="s">
        <v>1913</v>
      </c>
      <c r="U744" s="71" t="s">
        <v>1845</v>
      </c>
      <c r="V744" s="71" t="str">
        <f t="array" ref="V744">IFERROR(INDEX(CBGV,SMALL(IF($V$1=$U$2:$U$958,ROW($S$2:$S$958)-1,""),ROW()),1),"")</f>
        <v/>
      </c>
      <c r="X744"/>
      <c r="Y744"/>
      <c r="Z744"/>
      <c r="AA744"/>
    </row>
    <row r="745" spans="1:27" ht="15">
      <c r="A745" s="71" t="s">
        <v>3170</v>
      </c>
      <c r="B745" s="71" t="s">
        <v>415</v>
      </c>
      <c r="C745" s="71" t="s">
        <v>6971</v>
      </c>
      <c r="E745" s="72" t="s">
        <v>3170</v>
      </c>
      <c r="F745" s="72" t="s">
        <v>948</v>
      </c>
      <c r="G745" s="72" t="s">
        <v>201</v>
      </c>
      <c r="H745" s="72" t="s">
        <v>3006</v>
      </c>
      <c r="I745" s="72" t="s">
        <v>3166</v>
      </c>
      <c r="S745" s="71" t="s">
        <v>2243</v>
      </c>
      <c r="T745" s="71" t="s">
        <v>1913</v>
      </c>
      <c r="U745" s="71" t="s">
        <v>1845</v>
      </c>
      <c r="V745" s="71" t="str">
        <f t="array" ref="V745">IFERROR(INDEX(CBGV,SMALL(IF($V$1=$U$2:$U$958,ROW($S$2:$S$958)-1,""),ROW()),1),"")</f>
        <v/>
      </c>
      <c r="X745"/>
      <c r="Y745"/>
      <c r="Z745"/>
      <c r="AA745"/>
    </row>
    <row r="746" spans="1:27" ht="15">
      <c r="A746" s="71" t="s">
        <v>3724</v>
      </c>
      <c r="B746" s="71" t="s">
        <v>415</v>
      </c>
      <c r="C746" s="71" t="s">
        <v>6971</v>
      </c>
      <c r="E746" s="72" t="s">
        <v>3724</v>
      </c>
      <c r="F746" s="72" t="s">
        <v>3725</v>
      </c>
      <c r="G746" s="72" t="s">
        <v>201</v>
      </c>
      <c r="H746" s="72" t="s">
        <v>1641</v>
      </c>
      <c r="I746" s="72" t="s">
        <v>2991</v>
      </c>
      <c r="S746" s="71" t="s">
        <v>2244</v>
      </c>
      <c r="T746" s="71" t="s">
        <v>1913</v>
      </c>
      <c r="U746" s="71" t="s">
        <v>1845</v>
      </c>
      <c r="V746" s="71" t="str">
        <f t="array" ref="V746">IFERROR(INDEX(CBGV,SMALL(IF($V$1=$U$2:$U$958,ROW($S$2:$S$958)-1,""),ROW()),1),"")</f>
        <v/>
      </c>
      <c r="X746"/>
      <c r="Y746"/>
      <c r="Z746"/>
      <c r="AA746"/>
    </row>
    <row r="747" spans="1:27" ht="15">
      <c r="A747" s="71" t="s">
        <v>3171</v>
      </c>
      <c r="B747" s="71" t="s">
        <v>415</v>
      </c>
      <c r="C747" s="71" t="s">
        <v>6971</v>
      </c>
      <c r="E747" s="72" t="s">
        <v>3171</v>
      </c>
      <c r="F747" s="72" t="s">
        <v>3172</v>
      </c>
      <c r="G747" s="72" t="s">
        <v>201</v>
      </c>
      <c r="H747" s="72" t="s">
        <v>3173</v>
      </c>
      <c r="I747" s="72" t="s">
        <v>3166</v>
      </c>
      <c r="S747" s="71" t="s">
        <v>2245</v>
      </c>
      <c r="T747" s="71" t="s">
        <v>2232</v>
      </c>
      <c r="U747" s="71" t="s">
        <v>1845</v>
      </c>
      <c r="V747" s="71" t="str">
        <f t="array" ref="V747">IFERROR(INDEX(CBGV,SMALL(IF($V$1=$U$2:$U$958,ROW($S$2:$S$958)-1,""),ROW()),1),"")</f>
        <v/>
      </c>
      <c r="X747"/>
      <c r="Y747"/>
      <c r="Z747"/>
      <c r="AA747"/>
    </row>
    <row r="748" spans="1:27" ht="15">
      <c r="A748" s="71" t="s">
        <v>4652</v>
      </c>
      <c r="B748" s="71" t="s">
        <v>415</v>
      </c>
      <c r="C748" s="71" t="s">
        <v>6971</v>
      </c>
      <c r="E748" s="72" t="s">
        <v>4652</v>
      </c>
      <c r="F748" s="72" t="s">
        <v>3479</v>
      </c>
      <c r="G748" s="72" t="s">
        <v>201</v>
      </c>
      <c r="H748" s="72" t="s">
        <v>3297</v>
      </c>
      <c r="I748" s="72" t="s">
        <v>2991</v>
      </c>
      <c r="S748" s="71" t="s">
        <v>2247</v>
      </c>
      <c r="T748" s="71" t="s">
        <v>2131</v>
      </c>
      <c r="U748" s="71" t="s">
        <v>1845</v>
      </c>
      <c r="V748" s="71" t="str">
        <f t="array" ref="V748">IFERROR(INDEX(CBGV,SMALL(IF($V$1=$U$2:$U$958,ROW($S$2:$S$958)-1,""),ROW()),1),"")</f>
        <v/>
      </c>
      <c r="X748"/>
      <c r="Y748"/>
      <c r="Z748"/>
      <c r="AA748"/>
    </row>
    <row r="749" spans="1:27" ht="15">
      <c r="A749" s="71" t="s">
        <v>3164</v>
      </c>
      <c r="B749" s="71" t="s">
        <v>415</v>
      </c>
      <c r="C749" s="71" t="s">
        <v>6971</v>
      </c>
      <c r="E749" s="72" t="s">
        <v>3164</v>
      </c>
      <c r="F749" s="72" t="s">
        <v>498</v>
      </c>
      <c r="G749" s="72" t="s">
        <v>3165</v>
      </c>
      <c r="H749" s="72" t="s">
        <v>2471</v>
      </c>
      <c r="I749" s="72" t="s">
        <v>3166</v>
      </c>
      <c r="S749" s="71" t="s">
        <v>2249</v>
      </c>
      <c r="T749" s="71" t="s">
        <v>2131</v>
      </c>
      <c r="U749" s="71" t="s">
        <v>1845</v>
      </c>
      <c r="V749" s="71" t="str">
        <f t="array" ref="V749">IFERROR(INDEX(CBGV,SMALL(IF($V$1=$U$2:$U$958,ROW($S$2:$S$958)-1,""),ROW()),1),"")</f>
        <v/>
      </c>
      <c r="X749"/>
      <c r="Y749"/>
      <c r="Z749"/>
      <c r="AA749"/>
    </row>
    <row r="750" spans="1:27" ht="15">
      <c r="A750" s="71" t="s">
        <v>3726</v>
      </c>
      <c r="B750" s="71" t="s">
        <v>415</v>
      </c>
      <c r="C750" s="71" t="s">
        <v>6971</v>
      </c>
      <c r="E750" s="72" t="s">
        <v>3726</v>
      </c>
      <c r="F750" s="72" t="s">
        <v>3727</v>
      </c>
      <c r="G750" s="72" t="s">
        <v>3165</v>
      </c>
      <c r="H750" s="72" t="s">
        <v>3565</v>
      </c>
      <c r="I750" s="72" t="s">
        <v>2991</v>
      </c>
      <c r="S750" s="71" t="s">
        <v>2252</v>
      </c>
      <c r="T750" s="71" t="s">
        <v>2131</v>
      </c>
      <c r="U750" s="71" t="s">
        <v>1845</v>
      </c>
      <c r="V750" s="71" t="str">
        <f t="array" ref="V750">IFERROR(INDEX(CBGV,SMALL(IF($V$1=$U$2:$U$958,ROW($S$2:$S$958)-1,""),ROW()),1),"")</f>
        <v/>
      </c>
      <c r="X750"/>
      <c r="Y750"/>
      <c r="Z750"/>
      <c r="AA750"/>
    </row>
    <row r="751" spans="1:27" ht="15">
      <c r="A751" s="71" t="s">
        <v>3199</v>
      </c>
      <c r="B751" s="71" t="s">
        <v>415</v>
      </c>
      <c r="C751" s="71" t="s">
        <v>6971</v>
      </c>
      <c r="E751" s="72" t="s">
        <v>3199</v>
      </c>
      <c r="F751" s="72" t="s">
        <v>3200</v>
      </c>
      <c r="G751" s="72" t="s">
        <v>3165</v>
      </c>
      <c r="H751" s="72" t="s">
        <v>998</v>
      </c>
      <c r="I751" s="72" t="s">
        <v>3166</v>
      </c>
      <c r="S751" s="71" t="s">
        <v>2254</v>
      </c>
      <c r="T751" s="71" t="s">
        <v>1851</v>
      </c>
      <c r="U751" s="71" t="s">
        <v>1845</v>
      </c>
      <c r="V751" s="71" t="str">
        <f t="array" ref="V751">IFERROR(INDEX(CBGV,SMALL(IF($V$1=$U$2:$U$958,ROW($S$2:$S$958)-1,""),ROW()),1),"")</f>
        <v/>
      </c>
      <c r="X751"/>
      <c r="Y751"/>
      <c r="Z751"/>
      <c r="AA751"/>
    </row>
    <row r="752" spans="1:27" ht="15">
      <c r="A752" s="71" t="s">
        <v>3728</v>
      </c>
      <c r="B752" s="71" t="s">
        <v>415</v>
      </c>
      <c r="C752" s="71" t="s">
        <v>6971</v>
      </c>
      <c r="E752" s="72" t="s">
        <v>3728</v>
      </c>
      <c r="F752" s="72" t="s">
        <v>2721</v>
      </c>
      <c r="G752" s="72" t="s">
        <v>2914</v>
      </c>
      <c r="H752" s="72" t="s">
        <v>3729</v>
      </c>
      <c r="I752" s="72" t="s">
        <v>2991</v>
      </c>
      <c r="S752" s="71" t="s">
        <v>2255</v>
      </c>
      <c r="T752" s="71" t="s">
        <v>1851</v>
      </c>
      <c r="U752" s="71" t="s">
        <v>1845</v>
      </c>
      <c r="V752" s="71" t="str">
        <f t="array" ref="V752">IFERROR(INDEX(CBGV,SMALL(IF($V$1=$U$2:$U$958,ROW($S$2:$S$958)-1,""),ROW()),1),"")</f>
        <v/>
      </c>
      <c r="X752"/>
      <c r="Y752"/>
      <c r="Z752"/>
      <c r="AA752"/>
    </row>
    <row r="753" spans="1:27" ht="15">
      <c r="A753" s="71" t="s">
        <v>3755</v>
      </c>
      <c r="B753" s="71" t="s">
        <v>415</v>
      </c>
      <c r="C753" s="71" t="s">
        <v>6971</v>
      </c>
      <c r="E753" s="72" t="s">
        <v>3755</v>
      </c>
      <c r="F753" s="72" t="s">
        <v>3756</v>
      </c>
      <c r="G753" s="72" t="s">
        <v>1817</v>
      </c>
      <c r="H753" s="72" t="s">
        <v>3288</v>
      </c>
      <c r="I753" s="72" t="s">
        <v>2991</v>
      </c>
      <c r="S753" s="71" t="s">
        <v>2257</v>
      </c>
      <c r="T753" s="71" t="s">
        <v>1851</v>
      </c>
      <c r="U753" s="71" t="s">
        <v>1845</v>
      </c>
      <c r="V753" s="71" t="str">
        <f t="array" ref="V753">IFERROR(INDEX(CBGV,SMALL(IF($V$1=$U$2:$U$958,ROW($S$2:$S$958)-1,""),ROW()),1),"")</f>
        <v/>
      </c>
      <c r="X753"/>
      <c r="Y753"/>
      <c r="Z753"/>
      <c r="AA753"/>
    </row>
    <row r="754" spans="1:27" ht="15">
      <c r="A754" s="71" t="s">
        <v>3197</v>
      </c>
      <c r="B754" s="71" t="s">
        <v>415</v>
      </c>
      <c r="C754" s="71" t="s">
        <v>6971</v>
      </c>
      <c r="E754" s="72" t="s">
        <v>3197</v>
      </c>
      <c r="F754" s="72" t="s">
        <v>3198</v>
      </c>
      <c r="G754" s="72" t="s">
        <v>1817</v>
      </c>
      <c r="H754" s="72" t="s">
        <v>3110</v>
      </c>
      <c r="I754" s="72" t="s">
        <v>3166</v>
      </c>
      <c r="S754" s="71" t="s">
        <v>2258</v>
      </c>
      <c r="T754" s="71" t="s">
        <v>2114</v>
      </c>
      <c r="U754" s="71" t="s">
        <v>1845</v>
      </c>
      <c r="V754" s="71" t="str">
        <f t="array" ref="V754">IFERROR(INDEX(CBGV,SMALL(IF($V$1=$U$2:$U$958,ROW($S$2:$S$958)-1,""),ROW()),1),"")</f>
        <v/>
      </c>
      <c r="X754"/>
      <c r="Y754"/>
      <c r="Z754"/>
      <c r="AA754"/>
    </row>
    <row r="755" spans="1:27" ht="15">
      <c r="A755" s="71" t="s">
        <v>3195</v>
      </c>
      <c r="B755" s="71" t="s">
        <v>415</v>
      </c>
      <c r="C755" s="71" t="s">
        <v>6971</v>
      </c>
      <c r="E755" s="72" t="s">
        <v>3195</v>
      </c>
      <c r="F755" s="72" t="s">
        <v>2263</v>
      </c>
      <c r="G755" s="72" t="s">
        <v>114</v>
      </c>
      <c r="H755" s="72" t="s">
        <v>3196</v>
      </c>
      <c r="I755" s="72" t="s">
        <v>3166</v>
      </c>
      <c r="S755" s="71" t="s">
        <v>2260</v>
      </c>
      <c r="T755" s="71" t="s">
        <v>2114</v>
      </c>
      <c r="U755" s="71" t="s">
        <v>1845</v>
      </c>
      <c r="V755" s="71" t="str">
        <f t="array" ref="V755">IFERROR(INDEX(CBGV,SMALL(IF($V$1=$U$2:$U$958,ROW($S$2:$S$958)-1,""),ROW()),1),"")</f>
        <v/>
      </c>
      <c r="X755"/>
      <c r="Y755"/>
      <c r="Z755"/>
      <c r="AA755"/>
    </row>
    <row r="756" spans="1:27" ht="15">
      <c r="A756" s="71" t="s">
        <v>3750</v>
      </c>
      <c r="B756" s="71" t="s">
        <v>415</v>
      </c>
      <c r="C756" s="71" t="s">
        <v>6971</v>
      </c>
      <c r="E756" s="72" t="s">
        <v>3750</v>
      </c>
      <c r="F756" s="72" t="s">
        <v>3751</v>
      </c>
      <c r="G756" s="72" t="s">
        <v>391</v>
      </c>
      <c r="H756" s="72" t="s">
        <v>3752</v>
      </c>
      <c r="I756" s="72" t="s">
        <v>2991</v>
      </c>
      <c r="S756" s="71" t="s">
        <v>2262</v>
      </c>
      <c r="T756" s="71" t="s">
        <v>2096</v>
      </c>
      <c r="U756" s="71" t="s">
        <v>1845</v>
      </c>
      <c r="V756" s="71" t="str">
        <f t="array" ref="V756">IFERROR(INDEX(CBGV,SMALL(IF($V$1=$U$2:$U$958,ROW($S$2:$S$958)-1,""),ROW()),1),"")</f>
        <v/>
      </c>
      <c r="X756"/>
      <c r="Y756"/>
      <c r="Z756"/>
      <c r="AA756"/>
    </row>
    <row r="757" spans="1:27" ht="15">
      <c r="A757" s="71" t="s">
        <v>3193</v>
      </c>
      <c r="B757" s="71" t="s">
        <v>415</v>
      </c>
      <c r="C757" s="71" t="s">
        <v>6971</v>
      </c>
      <c r="E757" s="72" t="s">
        <v>3193</v>
      </c>
      <c r="F757" s="72" t="s">
        <v>425</v>
      </c>
      <c r="G757" s="72" t="s">
        <v>285</v>
      </c>
      <c r="H757" s="72" t="s">
        <v>3194</v>
      </c>
      <c r="I757" s="72" t="s">
        <v>3166</v>
      </c>
      <c r="S757" s="71" t="s">
        <v>2265</v>
      </c>
      <c r="T757" s="71" t="s">
        <v>2096</v>
      </c>
      <c r="U757" s="71" t="s">
        <v>1845</v>
      </c>
      <c r="V757" s="71" t="str">
        <f t="array" ref="V757">IFERROR(INDEX(CBGV,SMALL(IF($V$1=$U$2:$U$958,ROW($S$2:$S$958)-1,""),ROW()),1),"")</f>
        <v/>
      </c>
      <c r="X757"/>
      <c r="Y757"/>
      <c r="Z757"/>
      <c r="AA757"/>
    </row>
    <row r="758" spans="1:27" ht="15">
      <c r="A758" s="71" t="s">
        <v>4671</v>
      </c>
      <c r="B758" s="71" t="s">
        <v>415</v>
      </c>
      <c r="C758" s="71" t="s">
        <v>6971</v>
      </c>
      <c r="E758" s="72" t="s">
        <v>4671</v>
      </c>
      <c r="F758" s="72" t="s">
        <v>435</v>
      </c>
      <c r="G758" s="72" t="s">
        <v>285</v>
      </c>
      <c r="H758" s="72" t="s">
        <v>3158</v>
      </c>
      <c r="I758" s="72" t="s">
        <v>2991</v>
      </c>
      <c r="S758" s="71" t="s">
        <v>2266</v>
      </c>
      <c r="T758" s="71" t="s">
        <v>1851</v>
      </c>
      <c r="U758" s="71" t="s">
        <v>1845</v>
      </c>
      <c r="V758" s="71" t="str">
        <f t="array" ref="V758">IFERROR(INDEX(CBGV,SMALL(IF($V$1=$U$2:$U$958,ROW($S$2:$S$958)-1,""),ROW()),1),"")</f>
        <v/>
      </c>
      <c r="X758"/>
      <c r="Y758"/>
      <c r="Z758"/>
      <c r="AA758"/>
    </row>
    <row r="759" spans="1:27" ht="15">
      <c r="A759" s="71" t="s">
        <v>3212</v>
      </c>
      <c r="B759" s="71" t="s">
        <v>415</v>
      </c>
      <c r="C759" s="71" t="s">
        <v>6971</v>
      </c>
      <c r="E759" s="72" t="s">
        <v>3212</v>
      </c>
      <c r="F759" s="72" t="s">
        <v>296</v>
      </c>
      <c r="G759" s="72" t="s">
        <v>285</v>
      </c>
      <c r="H759" s="72" t="s">
        <v>3213</v>
      </c>
      <c r="I759" s="72" t="s">
        <v>3166</v>
      </c>
      <c r="S759" s="71" t="s">
        <v>2267</v>
      </c>
      <c r="T759" s="71" t="s">
        <v>1990</v>
      </c>
      <c r="U759" s="71" t="s">
        <v>1845</v>
      </c>
      <c r="V759" s="71" t="str">
        <f t="array" ref="V759">IFERROR(INDEX(CBGV,SMALL(IF($V$1=$U$2:$U$958,ROW($S$2:$S$958)-1,""),ROW()),1),"")</f>
        <v/>
      </c>
      <c r="X759"/>
      <c r="Y759"/>
      <c r="Z759"/>
      <c r="AA759"/>
    </row>
    <row r="760" spans="1:27" ht="15">
      <c r="A760" s="71" t="s">
        <v>3753</v>
      </c>
      <c r="B760" s="71" t="s">
        <v>415</v>
      </c>
      <c r="C760" s="71" t="s">
        <v>6971</v>
      </c>
      <c r="E760" s="72" t="s">
        <v>3753</v>
      </c>
      <c r="F760" s="72" t="s">
        <v>3754</v>
      </c>
      <c r="G760" s="72" t="s">
        <v>2787</v>
      </c>
      <c r="H760" s="72" t="s">
        <v>1076</v>
      </c>
      <c r="I760" s="72" t="s">
        <v>2991</v>
      </c>
      <c r="S760" s="71" t="s">
        <v>2269</v>
      </c>
      <c r="T760" s="71" t="s">
        <v>2270</v>
      </c>
      <c r="U760" s="71" t="s">
        <v>2271</v>
      </c>
      <c r="V760" s="71" t="str">
        <f t="array" ref="V760">IFERROR(INDEX(CBGV,SMALL(IF($V$1=$U$2:$U$958,ROW($S$2:$S$958)-1,""),ROW()),1),"")</f>
        <v/>
      </c>
      <c r="X760"/>
      <c r="Y760"/>
      <c r="Z760"/>
      <c r="AA760"/>
    </row>
    <row r="761" spans="1:27" ht="15">
      <c r="A761" s="71" t="s">
        <v>3210</v>
      </c>
      <c r="B761" s="71" t="s">
        <v>415</v>
      </c>
      <c r="C761" s="71" t="s">
        <v>6971</v>
      </c>
      <c r="E761" s="72" t="s">
        <v>3210</v>
      </c>
      <c r="F761" s="72" t="s">
        <v>2873</v>
      </c>
      <c r="G761" s="72" t="s">
        <v>96</v>
      </c>
      <c r="H761" s="72" t="s">
        <v>3211</v>
      </c>
      <c r="I761" s="72" t="s">
        <v>3166</v>
      </c>
      <c r="S761" s="71" t="s">
        <v>2273</v>
      </c>
      <c r="T761" s="71" t="s">
        <v>2270</v>
      </c>
      <c r="U761" s="71" t="s">
        <v>2271</v>
      </c>
      <c r="V761" s="71" t="str">
        <f t="array" ref="V761">IFERROR(INDEX(CBGV,SMALL(IF($V$1=$U$2:$U$958,ROW($S$2:$S$958)-1,""),ROW()),1),"")</f>
        <v/>
      </c>
      <c r="X761"/>
      <c r="Y761"/>
      <c r="Z761"/>
      <c r="AA761"/>
    </row>
    <row r="762" spans="1:27" ht="15">
      <c r="A762" s="71" t="s">
        <v>3757</v>
      </c>
      <c r="B762" s="71" t="s">
        <v>415</v>
      </c>
      <c r="C762" s="71" t="s">
        <v>6971</v>
      </c>
      <c r="E762" s="72" t="s">
        <v>3757</v>
      </c>
      <c r="F762" s="72" t="s">
        <v>3758</v>
      </c>
      <c r="G762" s="72" t="s">
        <v>820</v>
      </c>
      <c r="H762" s="72" t="s">
        <v>3330</v>
      </c>
      <c r="I762" s="72" t="s">
        <v>2991</v>
      </c>
      <c r="S762" s="71" t="s">
        <v>2274</v>
      </c>
      <c r="T762" s="71" t="s">
        <v>2275</v>
      </c>
      <c r="U762" s="71" t="s">
        <v>2271</v>
      </c>
      <c r="V762" s="71" t="str">
        <f t="array" ref="V762">IFERROR(INDEX(CBGV,SMALL(IF($V$1=$U$2:$U$958,ROW($S$2:$S$958)-1,""),ROW()),1),"")</f>
        <v/>
      </c>
      <c r="X762"/>
      <c r="Y762"/>
      <c r="Z762"/>
      <c r="AA762"/>
    </row>
    <row r="763" spans="1:27" ht="15">
      <c r="A763" s="71" t="s">
        <v>3214</v>
      </c>
      <c r="B763" s="71" t="s">
        <v>415</v>
      </c>
      <c r="C763" s="71" t="s">
        <v>6971</v>
      </c>
      <c r="E763" s="72" t="s">
        <v>3214</v>
      </c>
      <c r="F763" s="72" t="s">
        <v>3215</v>
      </c>
      <c r="G763" s="72" t="s">
        <v>820</v>
      </c>
      <c r="H763" s="72" t="s">
        <v>978</v>
      </c>
      <c r="I763" s="72" t="s">
        <v>3166</v>
      </c>
      <c r="S763" s="71" t="s">
        <v>2276</v>
      </c>
      <c r="T763" s="71" t="s">
        <v>2277</v>
      </c>
      <c r="U763" s="71" t="s">
        <v>2271</v>
      </c>
      <c r="V763" s="71" t="str">
        <f t="array" ref="V763">IFERROR(INDEX(CBGV,SMALL(IF($V$1=$U$2:$U$958,ROW($S$2:$S$958)-1,""),ROW()),1),"")</f>
        <v/>
      </c>
      <c r="X763"/>
      <c r="Y763"/>
      <c r="Z763"/>
      <c r="AA763"/>
    </row>
    <row r="764" spans="1:27" ht="15">
      <c r="A764" s="71" t="s">
        <v>3761</v>
      </c>
      <c r="B764" s="71" t="s">
        <v>415</v>
      </c>
      <c r="C764" s="71" t="s">
        <v>6971</v>
      </c>
      <c r="E764" s="72" t="s">
        <v>3761</v>
      </c>
      <c r="F764" s="72" t="s">
        <v>296</v>
      </c>
      <c r="G764" s="72" t="s">
        <v>820</v>
      </c>
      <c r="H764" s="72" t="s">
        <v>2586</v>
      </c>
      <c r="I764" s="72" t="s">
        <v>2991</v>
      </c>
      <c r="S764" s="71" t="s">
        <v>2278</v>
      </c>
      <c r="T764" s="71" t="s">
        <v>2277</v>
      </c>
      <c r="U764" s="71" t="s">
        <v>2271</v>
      </c>
      <c r="V764" s="71" t="str">
        <f t="array" ref="V764">IFERROR(INDEX(CBGV,SMALL(IF($V$1=$U$2:$U$958,ROW($S$2:$S$958)-1,""),ROW()),1),"")</f>
        <v/>
      </c>
      <c r="X764"/>
      <c r="Y764"/>
      <c r="Z764"/>
      <c r="AA764"/>
    </row>
    <row r="765" spans="1:27" ht="15">
      <c r="A765" s="71" t="s">
        <v>3216</v>
      </c>
      <c r="B765" s="71" t="s">
        <v>415</v>
      </c>
      <c r="C765" s="71" t="s">
        <v>6971</v>
      </c>
      <c r="E765" s="72" t="s">
        <v>3216</v>
      </c>
      <c r="F765" s="72" t="s">
        <v>914</v>
      </c>
      <c r="G765" s="72" t="s">
        <v>820</v>
      </c>
      <c r="H765" s="72" t="s">
        <v>1243</v>
      </c>
      <c r="I765" s="72" t="s">
        <v>3166</v>
      </c>
      <c r="S765" s="71" t="s">
        <v>2279</v>
      </c>
      <c r="T765" s="71" t="s">
        <v>2280</v>
      </c>
      <c r="U765" s="71" t="s">
        <v>2271</v>
      </c>
      <c r="V765" s="71" t="str">
        <f t="array" ref="V765">IFERROR(INDEX(CBGV,SMALL(IF($V$1=$U$2:$U$958,ROW($S$2:$S$958)-1,""),ROW()),1),"")</f>
        <v/>
      </c>
      <c r="X765"/>
      <c r="Y765"/>
      <c r="Z765"/>
      <c r="AA765"/>
    </row>
    <row r="766" spans="1:27" ht="15">
      <c r="A766" s="71" t="s">
        <v>3759</v>
      </c>
      <c r="B766" s="71" t="s">
        <v>415</v>
      </c>
      <c r="C766" s="71" t="s">
        <v>6971</v>
      </c>
      <c r="E766" s="72" t="s">
        <v>3759</v>
      </c>
      <c r="F766" s="72" t="s">
        <v>2104</v>
      </c>
      <c r="G766" s="72" t="s">
        <v>764</v>
      </c>
      <c r="H766" s="72" t="s">
        <v>2425</v>
      </c>
      <c r="I766" s="72" t="s">
        <v>2991</v>
      </c>
      <c r="S766" s="71" t="s">
        <v>2282</v>
      </c>
      <c r="T766" s="71" t="s">
        <v>2280</v>
      </c>
      <c r="U766" s="71" t="s">
        <v>2271</v>
      </c>
      <c r="V766" s="71" t="str">
        <f t="array" ref="V766">IFERROR(INDEX(CBGV,SMALL(IF($V$1=$U$2:$U$958,ROW($S$2:$S$958)-1,""),ROW()),1),"")</f>
        <v/>
      </c>
      <c r="X766"/>
      <c r="Y766"/>
      <c r="Z766"/>
      <c r="AA766"/>
    </row>
    <row r="767" spans="1:27" ht="15">
      <c r="A767" s="71" t="s">
        <v>3227</v>
      </c>
      <c r="B767" s="71" t="s">
        <v>415</v>
      </c>
      <c r="C767" s="71" t="s">
        <v>6971</v>
      </c>
      <c r="E767" s="72" t="s">
        <v>3227</v>
      </c>
      <c r="F767" s="72" t="s">
        <v>425</v>
      </c>
      <c r="G767" s="72" t="s">
        <v>171</v>
      </c>
      <c r="H767" s="72" t="s">
        <v>3228</v>
      </c>
      <c r="I767" s="72" t="s">
        <v>3166</v>
      </c>
      <c r="S767" s="71" t="s">
        <v>2283</v>
      </c>
      <c r="T767" s="71" t="s">
        <v>2284</v>
      </c>
      <c r="U767" s="71" t="s">
        <v>2271</v>
      </c>
      <c r="V767" s="71" t="str">
        <f t="array" ref="V767">IFERROR(INDEX(CBGV,SMALL(IF($V$1=$U$2:$U$958,ROW($S$2:$S$958)-1,""),ROW()),1),"")</f>
        <v/>
      </c>
      <c r="X767"/>
      <c r="Y767"/>
      <c r="Z767"/>
      <c r="AA767"/>
    </row>
    <row r="768" spans="1:27" ht="15">
      <c r="A768" s="71" t="s">
        <v>3760</v>
      </c>
      <c r="B768" s="71" t="s">
        <v>415</v>
      </c>
      <c r="C768" s="71" t="s">
        <v>6971</v>
      </c>
      <c r="E768" s="72" t="s">
        <v>3760</v>
      </c>
      <c r="F768" s="72" t="s">
        <v>403</v>
      </c>
      <c r="G768" s="72" t="s">
        <v>171</v>
      </c>
      <c r="H768" s="72" t="s">
        <v>2603</v>
      </c>
      <c r="I768" s="72" t="s">
        <v>2991</v>
      </c>
      <c r="S768" s="71" t="s">
        <v>2285</v>
      </c>
      <c r="T768" s="71" t="s">
        <v>2284</v>
      </c>
      <c r="U768" s="71" t="s">
        <v>2271</v>
      </c>
      <c r="V768" s="71" t="str">
        <f t="array" ref="V768">IFERROR(INDEX(CBGV,SMALL(IF($V$1=$U$2:$U$958,ROW($S$2:$S$958)-1,""),ROW()),1),"")</f>
        <v/>
      </c>
      <c r="X768"/>
      <c r="Y768"/>
      <c r="Z768"/>
      <c r="AA768"/>
    </row>
    <row r="769" spans="1:27" ht="15">
      <c r="A769" s="71" t="s">
        <v>3225</v>
      </c>
      <c r="B769" s="71" t="s">
        <v>415</v>
      </c>
      <c r="C769" s="71" t="s">
        <v>6971</v>
      </c>
      <c r="E769" s="72" t="s">
        <v>3225</v>
      </c>
      <c r="F769" s="72" t="s">
        <v>403</v>
      </c>
      <c r="G769" s="72" t="s">
        <v>171</v>
      </c>
      <c r="H769" s="72" t="s">
        <v>3105</v>
      </c>
      <c r="I769" s="72" t="s">
        <v>3166</v>
      </c>
      <c r="S769" s="71" t="s">
        <v>2288</v>
      </c>
      <c r="T769" s="71" t="s">
        <v>2289</v>
      </c>
      <c r="U769" s="71" t="s">
        <v>2271</v>
      </c>
      <c r="V769" s="71" t="str">
        <f t="array" ref="V769">IFERROR(INDEX(CBGV,SMALL(IF($V$1=$U$2:$U$958,ROW($S$2:$S$958)-1,""),ROW()),1),"")</f>
        <v/>
      </c>
      <c r="X769"/>
      <c r="Y769"/>
      <c r="Z769"/>
      <c r="AA769"/>
    </row>
    <row r="770" spans="1:27" ht="15">
      <c r="A770" s="71" t="s">
        <v>2995</v>
      </c>
      <c r="B770" s="71" t="s">
        <v>415</v>
      </c>
      <c r="C770" s="71" t="s">
        <v>6971</v>
      </c>
      <c r="E770" s="72" t="s">
        <v>2995</v>
      </c>
      <c r="F770" s="72" t="s">
        <v>2996</v>
      </c>
      <c r="G770" s="72" t="s">
        <v>404</v>
      </c>
      <c r="H770" s="72" t="s">
        <v>1090</v>
      </c>
      <c r="I770" s="72" t="s">
        <v>2991</v>
      </c>
      <c r="S770" s="71" t="s">
        <v>2291</v>
      </c>
      <c r="T770" s="71" t="s">
        <v>2292</v>
      </c>
      <c r="U770" s="71" t="s">
        <v>2271</v>
      </c>
      <c r="V770" s="71" t="str">
        <f t="array" ref="V770">IFERROR(INDEX(CBGV,SMALL(IF($V$1=$U$2:$U$958,ROW($S$2:$S$958)-1,""),ROW()),1),"")</f>
        <v/>
      </c>
      <c r="X770"/>
      <c r="Y770"/>
      <c r="Z770"/>
      <c r="AA770"/>
    </row>
    <row r="771" spans="1:27" ht="15">
      <c r="A771" s="71" t="s">
        <v>3229</v>
      </c>
      <c r="B771" s="71" t="s">
        <v>415</v>
      </c>
      <c r="C771" s="71" t="s">
        <v>6971</v>
      </c>
      <c r="E771" s="72" t="s">
        <v>3229</v>
      </c>
      <c r="F771" s="72" t="s">
        <v>451</v>
      </c>
      <c r="G771" s="72" t="s">
        <v>404</v>
      </c>
      <c r="H771" s="72" t="s">
        <v>1064</v>
      </c>
      <c r="I771" s="72" t="s">
        <v>3166</v>
      </c>
      <c r="S771" s="71" t="s">
        <v>2293</v>
      </c>
      <c r="T771" s="71" t="s">
        <v>2289</v>
      </c>
      <c r="U771" s="71" t="s">
        <v>2271</v>
      </c>
      <c r="V771" s="71" t="str">
        <f t="array" ref="V771">IFERROR(INDEX(CBGV,SMALL(IF($V$1=$U$2:$U$958,ROW($S$2:$S$958)-1,""),ROW()),1),"")</f>
        <v/>
      </c>
      <c r="X771"/>
      <c r="Y771"/>
      <c r="Z771"/>
      <c r="AA771"/>
    </row>
    <row r="772" spans="1:27" ht="15">
      <c r="A772" s="71" t="s">
        <v>2994</v>
      </c>
      <c r="B772" s="71" t="s">
        <v>415</v>
      </c>
      <c r="C772" s="71" t="s">
        <v>6971</v>
      </c>
      <c r="E772" s="72" t="s">
        <v>2994</v>
      </c>
      <c r="F772" s="72" t="s">
        <v>992</v>
      </c>
      <c r="G772" s="72" t="s">
        <v>838</v>
      </c>
      <c r="H772" s="72" t="s">
        <v>2540</v>
      </c>
      <c r="I772" s="72" t="s">
        <v>2991</v>
      </c>
      <c r="S772" s="71" t="s">
        <v>675</v>
      </c>
      <c r="T772" s="71" t="s">
        <v>2292</v>
      </c>
      <c r="U772" s="71" t="s">
        <v>2271</v>
      </c>
      <c r="V772" s="71" t="str">
        <f t="array" ref="V772">IFERROR(INDEX(CBGV,SMALL(IF($V$1=$U$2:$U$958,ROW($S$2:$S$958)-1,""),ROW()),1),"")</f>
        <v/>
      </c>
      <c r="X772"/>
      <c r="Y772"/>
      <c r="Z772"/>
      <c r="AA772"/>
    </row>
    <row r="773" spans="1:27" ht="15">
      <c r="A773" s="71" t="s">
        <v>3226</v>
      </c>
      <c r="B773" s="71" t="s">
        <v>415</v>
      </c>
      <c r="C773" s="71" t="s">
        <v>6971</v>
      </c>
      <c r="E773" s="72" t="s">
        <v>3226</v>
      </c>
      <c r="F773" s="72" t="s">
        <v>651</v>
      </c>
      <c r="G773" s="72" t="s">
        <v>145</v>
      </c>
      <c r="H773" s="72" t="s">
        <v>1590</v>
      </c>
      <c r="I773" s="72" t="s">
        <v>3166</v>
      </c>
      <c r="S773" s="71" t="s">
        <v>2296</v>
      </c>
      <c r="T773" s="71" t="s">
        <v>2297</v>
      </c>
      <c r="U773" s="71" t="s">
        <v>2271</v>
      </c>
      <c r="V773" s="71" t="str">
        <f t="array" ref="V773">IFERROR(INDEX(CBGV,SMALL(IF($V$1=$U$2:$U$958,ROW($S$2:$S$958)-1,""),ROW()),1),"")</f>
        <v/>
      </c>
      <c r="X773"/>
      <c r="Y773"/>
      <c r="Z773"/>
      <c r="AA773"/>
    </row>
    <row r="774" spans="1:27" ht="15">
      <c r="A774" s="71" t="s">
        <v>2988</v>
      </c>
      <c r="B774" s="71" t="s">
        <v>415</v>
      </c>
      <c r="C774" s="71" t="s">
        <v>6971</v>
      </c>
      <c r="E774" s="72" t="s">
        <v>2988</v>
      </c>
      <c r="F774" s="72" t="s">
        <v>1357</v>
      </c>
      <c r="G774" s="72" t="s">
        <v>2989</v>
      </c>
      <c r="H774" s="72" t="s">
        <v>2990</v>
      </c>
      <c r="I774" s="72" t="s">
        <v>2991</v>
      </c>
      <c r="S774" s="71" t="s">
        <v>2298</v>
      </c>
      <c r="T774" s="71" t="s">
        <v>2297</v>
      </c>
      <c r="U774" s="71" t="s">
        <v>2271</v>
      </c>
      <c r="V774" s="71" t="str">
        <f t="array" ref="V774">IFERROR(INDEX(CBGV,SMALL(IF($V$1=$U$2:$U$958,ROW($S$2:$S$958)-1,""),ROW()),1),"")</f>
        <v/>
      </c>
      <c r="X774"/>
      <c r="Y774"/>
      <c r="Z774"/>
      <c r="AA774"/>
    </row>
    <row r="775" spans="1:27" ht="15">
      <c r="A775" s="71" t="s">
        <v>3245</v>
      </c>
      <c r="B775" s="71" t="s">
        <v>415</v>
      </c>
      <c r="C775" s="71" t="s">
        <v>6944</v>
      </c>
      <c r="E775" s="72" t="s">
        <v>3245</v>
      </c>
      <c r="F775" s="72" t="s">
        <v>3107</v>
      </c>
      <c r="G775" s="72" t="s">
        <v>2307</v>
      </c>
      <c r="H775" s="72" t="s">
        <v>1031</v>
      </c>
      <c r="I775" s="72" t="s">
        <v>3166</v>
      </c>
      <c r="S775" s="71" t="s">
        <v>2299</v>
      </c>
      <c r="T775" s="71" t="s">
        <v>2300</v>
      </c>
      <c r="U775" s="71" t="s">
        <v>2271</v>
      </c>
      <c r="V775" s="71" t="str">
        <f t="array" ref="V775">IFERROR(INDEX(CBGV,SMALL(IF($V$1=$U$2:$U$958,ROW($S$2:$S$958)-1,""),ROW()),1),"")</f>
        <v/>
      </c>
      <c r="X775"/>
      <c r="Y775"/>
      <c r="Z775"/>
      <c r="AA775"/>
    </row>
    <row r="776" spans="1:27" ht="15">
      <c r="A776" s="71" t="s">
        <v>2992</v>
      </c>
      <c r="B776" s="71" t="s">
        <v>415</v>
      </c>
      <c r="C776" s="71" t="s">
        <v>6944</v>
      </c>
      <c r="E776" s="72" t="s">
        <v>2992</v>
      </c>
      <c r="F776" s="72" t="s">
        <v>1750</v>
      </c>
      <c r="G776" s="72" t="s">
        <v>436</v>
      </c>
      <c r="H776" s="72" t="s">
        <v>2993</v>
      </c>
      <c r="I776" s="72" t="s">
        <v>2991</v>
      </c>
      <c r="S776" s="71" t="s">
        <v>2301</v>
      </c>
      <c r="T776" s="71" t="s">
        <v>2300</v>
      </c>
      <c r="U776" s="71" t="s">
        <v>2271</v>
      </c>
      <c r="V776" s="71" t="str">
        <f t="array" ref="V776">IFERROR(INDEX(CBGV,SMALL(IF($V$1=$U$2:$U$958,ROW($S$2:$S$958)-1,""),ROW()),1),"")</f>
        <v/>
      </c>
      <c r="X776"/>
      <c r="Y776"/>
      <c r="Z776"/>
      <c r="AA776"/>
    </row>
    <row r="777" spans="1:27" ht="15">
      <c r="A777" s="71" t="s">
        <v>3248</v>
      </c>
      <c r="B777" s="71" t="s">
        <v>415</v>
      </c>
      <c r="C777" s="71" t="s">
        <v>6944</v>
      </c>
      <c r="E777" s="72" t="s">
        <v>3248</v>
      </c>
      <c r="F777" s="72" t="s">
        <v>1264</v>
      </c>
      <c r="G777" s="72" t="s">
        <v>436</v>
      </c>
      <c r="H777" s="72" t="s">
        <v>3055</v>
      </c>
      <c r="I777" s="72" t="s">
        <v>3166</v>
      </c>
      <c r="S777" s="71" t="s">
        <v>2303</v>
      </c>
      <c r="T777" s="71" t="s">
        <v>2270</v>
      </c>
      <c r="U777" s="71" t="s">
        <v>2271</v>
      </c>
      <c r="V777" s="71" t="str">
        <f t="array" ref="V777">IFERROR(INDEX(CBGV,SMALL(IF($V$1=$U$2:$U$958,ROW($S$2:$S$958)-1,""),ROW()),1),"")</f>
        <v/>
      </c>
      <c r="X777"/>
      <c r="Y777"/>
      <c r="Z777"/>
      <c r="AA777"/>
    </row>
    <row r="778" spans="1:27" ht="15">
      <c r="A778" s="71" t="s">
        <v>3011</v>
      </c>
      <c r="B778" s="71" t="s">
        <v>415</v>
      </c>
      <c r="C778" s="71" t="s">
        <v>6944</v>
      </c>
      <c r="E778" s="72" t="s">
        <v>3011</v>
      </c>
      <c r="F778" s="72" t="s">
        <v>1240</v>
      </c>
      <c r="G778" s="72" t="s">
        <v>426</v>
      </c>
      <c r="H778" s="72" t="s">
        <v>1234</v>
      </c>
      <c r="I778" s="72" t="s">
        <v>2991</v>
      </c>
      <c r="S778" s="71" t="s">
        <v>2305</v>
      </c>
      <c r="T778" s="71" t="s">
        <v>2275</v>
      </c>
      <c r="U778" s="71" t="s">
        <v>2271</v>
      </c>
      <c r="V778" s="71" t="str">
        <f t="array" ref="V778">IFERROR(INDEX(CBGV,SMALL(IF($V$1=$U$2:$U$958,ROW($S$2:$S$958)-1,""),ROW()),1),"")</f>
        <v/>
      </c>
      <c r="X778"/>
      <c r="Y778"/>
      <c r="Z778"/>
      <c r="AA778"/>
    </row>
    <row r="779" spans="1:27" ht="15">
      <c r="A779" s="71" t="s">
        <v>3246</v>
      </c>
      <c r="B779" s="71" t="s">
        <v>415</v>
      </c>
      <c r="C779" s="71" t="s">
        <v>6944</v>
      </c>
      <c r="E779" s="72" t="s">
        <v>3246</v>
      </c>
      <c r="F779" s="72" t="s">
        <v>296</v>
      </c>
      <c r="G779" s="72" t="s">
        <v>426</v>
      </c>
      <c r="H779" s="72" t="s">
        <v>3247</v>
      </c>
      <c r="I779" s="72" t="s">
        <v>3166</v>
      </c>
      <c r="S779" s="71" t="s">
        <v>2306</v>
      </c>
      <c r="T779" s="71" t="s">
        <v>2275</v>
      </c>
      <c r="U779" s="71" t="s">
        <v>2271</v>
      </c>
      <c r="V779" s="71" t="str">
        <f t="array" ref="V779">IFERROR(INDEX(CBGV,SMALL(IF($V$1=$U$2:$U$958,ROW($S$2:$S$958)-1,""),ROW()),1),"")</f>
        <v/>
      </c>
      <c r="X779"/>
      <c r="Y779"/>
      <c r="Z779"/>
      <c r="AA779"/>
    </row>
    <row r="780" spans="1:27" ht="15">
      <c r="A780" s="71" t="s">
        <v>3007</v>
      </c>
      <c r="B780" s="71" t="s">
        <v>415</v>
      </c>
      <c r="C780" s="71" t="s">
        <v>6944</v>
      </c>
      <c r="E780" s="72" t="s">
        <v>3007</v>
      </c>
      <c r="F780" s="72" t="s">
        <v>3008</v>
      </c>
      <c r="G780" s="72" t="s">
        <v>828</v>
      </c>
      <c r="H780" s="72" t="s">
        <v>1190</v>
      </c>
      <c r="I780" s="72" t="s">
        <v>2991</v>
      </c>
      <c r="S780" s="71" t="s">
        <v>2309</v>
      </c>
      <c r="T780" s="71" t="s">
        <v>2310</v>
      </c>
      <c r="U780" s="71" t="s">
        <v>2271</v>
      </c>
      <c r="V780" s="71" t="str">
        <f t="array" ref="V780">IFERROR(INDEX(CBGV,SMALL(IF($V$1=$U$2:$U$958,ROW($S$2:$S$958)-1,""),ROW()),1),"")</f>
        <v/>
      </c>
      <c r="X780"/>
      <c r="Y780"/>
      <c r="Z780"/>
      <c r="AA780"/>
    </row>
    <row r="781" spans="1:27" ht="15">
      <c r="A781" s="71" t="s">
        <v>3243</v>
      </c>
      <c r="B781" s="71" t="s">
        <v>415</v>
      </c>
      <c r="C781" s="71" t="s">
        <v>6944</v>
      </c>
      <c r="E781" s="72" t="s">
        <v>3243</v>
      </c>
      <c r="F781" s="72" t="s">
        <v>3244</v>
      </c>
      <c r="G781" s="72" t="s">
        <v>828</v>
      </c>
      <c r="H781" s="72" t="s">
        <v>2614</v>
      </c>
      <c r="I781" s="72" t="s">
        <v>3166</v>
      </c>
      <c r="S781" s="71" t="s">
        <v>2311</v>
      </c>
      <c r="T781" s="71" t="s">
        <v>2310</v>
      </c>
      <c r="U781" s="71" t="s">
        <v>2271</v>
      </c>
      <c r="V781" s="71" t="str">
        <f t="array" ref="V781">IFERROR(INDEX(CBGV,SMALL(IF($V$1=$U$2:$U$958,ROW($S$2:$S$958)-1,""),ROW()),1),"")</f>
        <v/>
      </c>
      <c r="X781"/>
      <c r="Y781"/>
      <c r="Z781"/>
      <c r="AA781"/>
    </row>
    <row r="782" spans="1:27" ht="15">
      <c r="A782" s="71" t="s">
        <v>3009</v>
      </c>
      <c r="B782" s="71" t="s">
        <v>415</v>
      </c>
      <c r="C782" s="71" t="s">
        <v>6944</v>
      </c>
      <c r="E782" s="72" t="s">
        <v>3009</v>
      </c>
      <c r="F782" s="72" t="s">
        <v>3010</v>
      </c>
      <c r="G782" s="72" t="s">
        <v>901</v>
      </c>
      <c r="H782" s="72" t="s">
        <v>2506</v>
      </c>
      <c r="I782" s="72" t="s">
        <v>2991</v>
      </c>
      <c r="S782" s="71" t="s">
        <v>2312</v>
      </c>
      <c r="T782" s="71" t="s">
        <v>2297</v>
      </c>
      <c r="U782" s="71" t="s">
        <v>2271</v>
      </c>
      <c r="V782" s="71" t="str">
        <f t="array" ref="V782">IFERROR(INDEX(CBGV,SMALL(IF($V$1=$U$2:$U$958,ROW($S$2:$S$958)-1,""),ROW()),1),"")</f>
        <v/>
      </c>
      <c r="X782"/>
      <c r="Y782"/>
      <c r="Z782"/>
      <c r="AA782"/>
    </row>
    <row r="783" spans="1:27" ht="15">
      <c r="A783" s="71" t="s">
        <v>3252</v>
      </c>
      <c r="B783" s="71" t="s">
        <v>415</v>
      </c>
      <c r="C783" s="71" t="s">
        <v>6944</v>
      </c>
      <c r="E783" s="72" t="s">
        <v>3252</v>
      </c>
      <c r="F783" s="72" t="s">
        <v>372</v>
      </c>
      <c r="G783" s="72" t="s">
        <v>901</v>
      </c>
      <c r="H783" s="72" t="s">
        <v>3253</v>
      </c>
      <c r="I783" s="72" t="s">
        <v>3166</v>
      </c>
      <c r="S783" s="71" t="s">
        <v>2314</v>
      </c>
      <c r="T783" s="71" t="s">
        <v>2277</v>
      </c>
      <c r="U783" s="71" t="s">
        <v>2271</v>
      </c>
      <c r="V783" s="71" t="str">
        <f t="array" ref="V783">IFERROR(INDEX(CBGV,SMALL(IF($V$1=$U$2:$U$958,ROW($S$2:$S$958)-1,""),ROW()),1),"")</f>
        <v/>
      </c>
      <c r="X783"/>
      <c r="Y783"/>
      <c r="Z783"/>
      <c r="AA783"/>
    </row>
    <row r="784" spans="1:27" ht="15">
      <c r="A784" s="71" t="s">
        <v>3012</v>
      </c>
      <c r="B784" s="71" t="s">
        <v>415</v>
      </c>
      <c r="C784" s="71" t="s">
        <v>6944</v>
      </c>
      <c r="E784" s="72" t="s">
        <v>3012</v>
      </c>
      <c r="F784" s="72" t="s">
        <v>2931</v>
      </c>
      <c r="G784" s="72" t="s">
        <v>129</v>
      </c>
      <c r="H784" s="72" t="s">
        <v>3013</v>
      </c>
      <c r="I784" s="72" t="s">
        <v>2991</v>
      </c>
      <c r="S784" s="71" t="s">
        <v>2315</v>
      </c>
      <c r="T784" s="71" t="s">
        <v>2284</v>
      </c>
      <c r="U784" s="71" t="s">
        <v>2271</v>
      </c>
      <c r="V784" s="71" t="str">
        <f t="array" ref="V784">IFERROR(INDEX(CBGV,SMALL(IF($V$1=$U$2:$U$958,ROW($S$2:$S$958)-1,""),ROW()),1),"")</f>
        <v/>
      </c>
      <c r="X784"/>
      <c r="Y784"/>
      <c r="Z784"/>
      <c r="AA784"/>
    </row>
    <row r="785" spans="1:27" ht="15">
      <c r="A785" s="71" t="s">
        <v>3250</v>
      </c>
      <c r="B785" s="71" t="s">
        <v>415</v>
      </c>
      <c r="C785" s="71" t="s">
        <v>6944</v>
      </c>
      <c r="E785" s="72" t="s">
        <v>3250</v>
      </c>
      <c r="F785" s="72" t="s">
        <v>3251</v>
      </c>
      <c r="G785" s="72" t="s">
        <v>129</v>
      </c>
      <c r="H785" s="72" t="s">
        <v>1121</v>
      </c>
      <c r="I785" s="72" t="s">
        <v>3166</v>
      </c>
      <c r="S785" s="71" t="s">
        <v>2316</v>
      </c>
      <c r="T785" s="71" t="s">
        <v>2280</v>
      </c>
      <c r="U785" s="71" t="s">
        <v>2271</v>
      </c>
      <c r="V785" s="71" t="str">
        <f t="array" ref="V785">IFERROR(INDEX(CBGV,SMALL(IF($V$1=$U$2:$U$958,ROW($S$2:$S$958)-1,""),ROW()),1),"")</f>
        <v/>
      </c>
      <c r="X785"/>
      <c r="Y785"/>
      <c r="Z785"/>
      <c r="AA785"/>
    </row>
    <row r="786" spans="1:27" ht="15">
      <c r="A786" s="71" t="s">
        <v>3249</v>
      </c>
      <c r="B786" s="71" t="s">
        <v>415</v>
      </c>
      <c r="C786" s="71" t="s">
        <v>6944</v>
      </c>
      <c r="E786" s="72" t="s">
        <v>3249</v>
      </c>
      <c r="F786" s="72" t="s">
        <v>435</v>
      </c>
      <c r="G786" s="72" t="s">
        <v>129</v>
      </c>
      <c r="H786" s="72" t="s">
        <v>1497</v>
      </c>
      <c r="I786" s="72" t="s">
        <v>3166</v>
      </c>
      <c r="S786" s="71" t="s">
        <v>2318</v>
      </c>
      <c r="T786" s="71" t="s">
        <v>2292</v>
      </c>
      <c r="U786" s="71" t="s">
        <v>2271</v>
      </c>
      <c r="V786" s="71" t="str">
        <f t="array" ref="V786">IFERROR(INDEX(CBGV,SMALL(IF($V$1=$U$2:$U$958,ROW($S$2:$S$958)-1,""),ROW()),1),"")</f>
        <v/>
      </c>
      <c r="X786"/>
      <c r="Y786"/>
      <c r="Z786"/>
      <c r="AA786"/>
    </row>
    <row r="787" spans="1:27" ht="15">
      <c r="A787" s="71" t="s">
        <v>3039</v>
      </c>
      <c r="B787" s="71" t="s">
        <v>415</v>
      </c>
      <c r="C787" s="71" t="s">
        <v>6944</v>
      </c>
      <c r="E787" s="72" t="s">
        <v>3039</v>
      </c>
      <c r="F787" s="72" t="s">
        <v>1264</v>
      </c>
      <c r="G787" s="72" t="s">
        <v>129</v>
      </c>
      <c r="H787" s="72" t="s">
        <v>3030</v>
      </c>
      <c r="I787" s="72" t="s">
        <v>2991</v>
      </c>
      <c r="S787" s="71" t="s">
        <v>2321</v>
      </c>
      <c r="T787" s="71" t="s">
        <v>2292</v>
      </c>
      <c r="U787" s="71" t="s">
        <v>2271</v>
      </c>
      <c r="V787" s="71" t="str">
        <f t="array" ref="V787">IFERROR(INDEX(CBGV,SMALL(IF($V$1=$U$2:$U$958,ROW($S$2:$S$958)-1,""),ROW()),1),"")</f>
        <v/>
      </c>
      <c r="X787"/>
      <c r="Y787"/>
      <c r="Z787"/>
      <c r="AA787"/>
    </row>
    <row r="788" spans="1:27" ht="15">
      <c r="A788" s="71" t="s">
        <v>3033</v>
      </c>
      <c r="B788" s="71" t="s">
        <v>415</v>
      </c>
      <c r="C788" s="71" t="s">
        <v>6944</v>
      </c>
      <c r="E788" s="72" t="s">
        <v>3033</v>
      </c>
      <c r="F788" s="72" t="s">
        <v>128</v>
      </c>
      <c r="G788" s="72" t="s">
        <v>129</v>
      </c>
      <c r="H788" s="72" t="s">
        <v>2218</v>
      </c>
      <c r="I788" s="72" t="s">
        <v>2991</v>
      </c>
      <c r="S788" s="71" t="s">
        <v>2322</v>
      </c>
      <c r="T788" s="71" t="s">
        <v>2300</v>
      </c>
      <c r="U788" s="71" t="s">
        <v>2271</v>
      </c>
      <c r="V788" s="71" t="str">
        <f t="array" ref="V788">IFERROR(INDEX(CBGV,SMALL(IF($V$1=$U$2:$U$958,ROW($S$2:$S$958)-1,""),ROW()),1),"")</f>
        <v/>
      </c>
      <c r="X788"/>
      <c r="Y788"/>
      <c r="Z788"/>
      <c r="AA788"/>
    </row>
    <row r="789" spans="1:27" ht="15">
      <c r="A789" s="71" t="s">
        <v>3271</v>
      </c>
      <c r="B789" s="71" t="s">
        <v>415</v>
      </c>
      <c r="C789" s="71" t="s">
        <v>6944</v>
      </c>
      <c r="E789" s="72" t="s">
        <v>3271</v>
      </c>
      <c r="F789" s="72" t="s">
        <v>128</v>
      </c>
      <c r="G789" s="72" t="s">
        <v>129</v>
      </c>
      <c r="H789" s="72" t="s">
        <v>3247</v>
      </c>
      <c r="I789" s="72" t="s">
        <v>3166</v>
      </c>
      <c r="S789" s="71" t="s">
        <v>2325</v>
      </c>
      <c r="T789" s="71" t="s">
        <v>2310</v>
      </c>
      <c r="U789" s="71" t="s">
        <v>2271</v>
      </c>
      <c r="V789" s="71" t="str">
        <f t="array" ref="V789">IFERROR(INDEX(CBGV,SMALL(IF($V$1=$U$2:$U$958,ROW($S$2:$S$958)-1,""),ROW()),1),"")</f>
        <v/>
      </c>
      <c r="X789"/>
      <c r="Y789"/>
      <c r="Z789"/>
      <c r="AA789"/>
    </row>
    <row r="790" spans="1:27" ht="15">
      <c r="A790" s="71" t="s">
        <v>3034</v>
      </c>
      <c r="B790" s="71" t="s">
        <v>415</v>
      </c>
      <c r="C790" s="71" t="s">
        <v>6944</v>
      </c>
      <c r="E790" s="72" t="s">
        <v>3034</v>
      </c>
      <c r="F790" s="72" t="s">
        <v>655</v>
      </c>
      <c r="G790" s="72" t="s">
        <v>776</v>
      </c>
      <c r="H790" s="72" t="s">
        <v>3035</v>
      </c>
      <c r="I790" s="72" t="s">
        <v>2991</v>
      </c>
      <c r="S790" s="71" t="s">
        <v>2326</v>
      </c>
      <c r="T790" s="71" t="s">
        <v>2300</v>
      </c>
      <c r="U790" s="71" t="s">
        <v>2271</v>
      </c>
      <c r="V790" s="71" t="str">
        <f t="array" ref="V790">IFERROR(INDEX(CBGV,SMALL(IF($V$1=$U$2:$U$958,ROW($S$2:$S$958)-1,""),ROW()),1),"")</f>
        <v/>
      </c>
      <c r="X790"/>
      <c r="Y790"/>
      <c r="Z790"/>
      <c r="AA790"/>
    </row>
    <row r="791" spans="1:27" ht="15">
      <c r="A791" s="71" t="s">
        <v>3273</v>
      </c>
      <c r="B791" s="71" t="s">
        <v>415</v>
      </c>
      <c r="C791" s="71" t="s">
        <v>6944</v>
      </c>
      <c r="E791" s="72" t="s">
        <v>3273</v>
      </c>
      <c r="F791" s="72" t="s">
        <v>2934</v>
      </c>
      <c r="G791" s="72" t="s">
        <v>776</v>
      </c>
      <c r="H791" s="72" t="s">
        <v>3180</v>
      </c>
      <c r="I791" s="72" t="s">
        <v>3166</v>
      </c>
      <c r="S791" s="71" t="s">
        <v>2327</v>
      </c>
      <c r="T791" s="71" t="s">
        <v>2328</v>
      </c>
      <c r="U791" s="71" t="s">
        <v>2329</v>
      </c>
      <c r="V791" s="71" t="str">
        <f t="array" ref="V791">IFERROR(INDEX(CBGV,SMALL(IF($V$1=$U$2:$U$958,ROW($S$2:$S$958)-1,""),ROW()),1),"")</f>
        <v/>
      </c>
      <c r="X791"/>
      <c r="Y791"/>
      <c r="Z791"/>
      <c r="AA791"/>
    </row>
    <row r="792" spans="1:27" ht="15">
      <c r="A792" s="71" t="s">
        <v>3272</v>
      </c>
      <c r="B792" s="71" t="s">
        <v>415</v>
      </c>
      <c r="C792" s="71" t="s">
        <v>6944</v>
      </c>
      <c r="E792" s="72" t="s">
        <v>3272</v>
      </c>
      <c r="F792" s="72" t="s">
        <v>2749</v>
      </c>
      <c r="G792" s="72" t="s">
        <v>898</v>
      </c>
      <c r="H792" s="72" t="s">
        <v>1706</v>
      </c>
      <c r="I792" s="72" t="s">
        <v>3166</v>
      </c>
      <c r="S792" s="71" t="s">
        <v>2330</v>
      </c>
      <c r="T792" s="71" t="s">
        <v>2328</v>
      </c>
      <c r="U792" s="71" t="s">
        <v>2329</v>
      </c>
      <c r="V792" s="71" t="str">
        <f t="array" ref="V792">IFERROR(INDEX(CBGV,SMALL(IF($V$1=$U$2:$U$958,ROW($S$2:$S$958)-1,""),ROW()),1),"")</f>
        <v/>
      </c>
      <c r="X792"/>
      <c r="Y792"/>
      <c r="Z792"/>
      <c r="AA792"/>
    </row>
    <row r="793" spans="1:27" ht="15">
      <c r="A793" s="71" t="s">
        <v>3036</v>
      </c>
      <c r="B793" s="71" t="s">
        <v>415</v>
      </c>
      <c r="C793" s="71" t="s">
        <v>6944</v>
      </c>
      <c r="E793" s="72" t="s">
        <v>3036</v>
      </c>
      <c r="F793" s="72" t="s">
        <v>3037</v>
      </c>
      <c r="G793" s="72" t="s">
        <v>898</v>
      </c>
      <c r="H793" s="72" t="s">
        <v>3038</v>
      </c>
      <c r="I793" s="72" t="s">
        <v>2991</v>
      </c>
      <c r="S793" s="71" t="s">
        <v>2331</v>
      </c>
      <c r="T793" s="71" t="s">
        <v>2332</v>
      </c>
      <c r="U793" s="71" t="s">
        <v>2329</v>
      </c>
      <c r="V793" s="71" t="str">
        <f t="array" ref="V793">IFERROR(INDEX(CBGV,SMALL(IF($V$1=$U$2:$U$958,ROW($S$2:$S$958)-1,""),ROW()),1),"")</f>
        <v/>
      </c>
      <c r="X793"/>
      <c r="Y793"/>
      <c r="Z793"/>
      <c r="AA793"/>
    </row>
    <row r="794" spans="1:27" ht="15">
      <c r="A794" s="71" t="s">
        <v>3067</v>
      </c>
      <c r="B794" s="71" t="s">
        <v>415</v>
      </c>
      <c r="C794" s="71" t="s">
        <v>6944</v>
      </c>
      <c r="E794" s="72" t="s">
        <v>3067</v>
      </c>
      <c r="F794" s="72" t="s">
        <v>246</v>
      </c>
      <c r="G794" s="72" t="s">
        <v>357</v>
      </c>
      <c r="H794" s="72" t="s">
        <v>3068</v>
      </c>
      <c r="I794" s="72" t="s">
        <v>2991</v>
      </c>
      <c r="S794" s="71" t="s">
        <v>2333</v>
      </c>
      <c r="T794" s="71" t="s">
        <v>2332</v>
      </c>
      <c r="U794" s="71" t="s">
        <v>2329</v>
      </c>
      <c r="V794" s="71" t="str">
        <f t="array" ref="V794">IFERROR(INDEX(CBGV,SMALL(IF($V$1=$U$2:$U$958,ROW($S$2:$S$958)-1,""),ROW()),1),"")</f>
        <v/>
      </c>
      <c r="X794"/>
      <c r="Y794"/>
      <c r="Z794"/>
      <c r="AA794"/>
    </row>
    <row r="795" spans="1:27" ht="15">
      <c r="A795" s="71" t="s">
        <v>3269</v>
      </c>
      <c r="B795" s="71" t="s">
        <v>415</v>
      </c>
      <c r="C795" s="71" t="s">
        <v>6944</v>
      </c>
      <c r="E795" s="72" t="s">
        <v>3269</v>
      </c>
      <c r="F795" s="72" t="s">
        <v>3270</v>
      </c>
      <c r="G795" s="72" t="s">
        <v>357</v>
      </c>
      <c r="H795" s="72" t="s">
        <v>2526</v>
      </c>
      <c r="I795" s="72" t="s">
        <v>3166</v>
      </c>
      <c r="S795" s="71" t="s">
        <v>2334</v>
      </c>
      <c r="T795" s="71" t="s">
        <v>1538</v>
      </c>
      <c r="U795" s="71" t="s">
        <v>2329</v>
      </c>
      <c r="V795" s="71" t="str">
        <f t="array" ref="V795">IFERROR(INDEX(CBGV,SMALL(IF($V$1=$U$2:$U$958,ROW($S$2:$S$958)-1,""),ROW()),1),"")</f>
        <v/>
      </c>
      <c r="X795"/>
      <c r="Y795"/>
      <c r="Z795"/>
      <c r="AA795"/>
    </row>
    <row r="796" spans="1:27" ht="15">
      <c r="A796" s="71" t="s">
        <v>3061</v>
      </c>
      <c r="B796" s="71" t="s">
        <v>415</v>
      </c>
      <c r="C796" s="71" t="s">
        <v>6944</v>
      </c>
      <c r="E796" s="72" t="s">
        <v>3061</v>
      </c>
      <c r="F796" s="72" t="s">
        <v>763</v>
      </c>
      <c r="G796" s="72" t="s">
        <v>3062</v>
      </c>
      <c r="H796" s="72" t="s">
        <v>1206</v>
      </c>
      <c r="I796" s="72" t="s">
        <v>2991</v>
      </c>
      <c r="S796" s="71" t="s">
        <v>2335</v>
      </c>
      <c r="T796" s="71" t="s">
        <v>1538</v>
      </c>
      <c r="U796" s="71" t="s">
        <v>2329</v>
      </c>
      <c r="V796" s="71" t="str">
        <f t="array" ref="V796">IFERROR(INDEX(CBGV,SMALL(IF($V$1=$U$2:$U$958,ROW($S$2:$S$958)-1,""),ROW()),1),"")</f>
        <v/>
      </c>
      <c r="X796"/>
      <c r="Y796"/>
      <c r="Z796"/>
      <c r="AA796"/>
    </row>
    <row r="797" spans="1:27" ht="15">
      <c r="A797" s="71" t="s">
        <v>3280</v>
      </c>
      <c r="B797" s="71" t="s">
        <v>415</v>
      </c>
      <c r="C797" s="71" t="s">
        <v>6944</v>
      </c>
      <c r="E797" s="72" t="s">
        <v>3280</v>
      </c>
      <c r="F797" s="72" t="s">
        <v>3281</v>
      </c>
      <c r="G797" s="72" t="s">
        <v>216</v>
      </c>
      <c r="H797" s="72" t="s">
        <v>3282</v>
      </c>
      <c r="I797" s="72" t="s">
        <v>3166</v>
      </c>
      <c r="S797" s="71" t="s">
        <v>2336</v>
      </c>
      <c r="T797" s="71" t="s">
        <v>2332</v>
      </c>
      <c r="U797" s="71" t="s">
        <v>2329</v>
      </c>
      <c r="V797" s="71" t="str">
        <f t="array" ref="V797">IFERROR(INDEX(CBGV,SMALL(IF($V$1=$U$2:$U$958,ROW($S$2:$S$958)-1,""),ROW()),1),"")</f>
        <v/>
      </c>
      <c r="X797"/>
      <c r="Y797"/>
      <c r="Z797"/>
      <c r="AA797"/>
    </row>
    <row r="798" spans="1:27" ht="15">
      <c r="A798" s="71" t="s">
        <v>3066</v>
      </c>
      <c r="B798" s="71" t="s">
        <v>415</v>
      </c>
      <c r="C798" s="71" t="s">
        <v>6944</v>
      </c>
      <c r="E798" s="72" t="s">
        <v>3066</v>
      </c>
      <c r="F798" s="72" t="s">
        <v>1422</v>
      </c>
      <c r="G798" s="72" t="s">
        <v>1276</v>
      </c>
      <c r="H798" s="72" t="s">
        <v>1429</v>
      </c>
      <c r="I798" s="72" t="s">
        <v>2991</v>
      </c>
      <c r="S798" s="71" t="s">
        <v>2338</v>
      </c>
      <c r="T798" s="71" t="s">
        <v>2339</v>
      </c>
      <c r="U798" s="71" t="s">
        <v>2329</v>
      </c>
      <c r="V798" s="71" t="str">
        <f t="array" ref="V798">IFERROR(INDEX(CBGV,SMALL(IF($V$1=$U$2:$U$958,ROW($S$2:$S$958)-1,""),ROW()),1),"")</f>
        <v/>
      </c>
      <c r="X798"/>
      <c r="Y798"/>
      <c r="Z798"/>
      <c r="AA798"/>
    </row>
    <row r="799" spans="1:27" ht="15">
      <c r="A799" s="71" t="s">
        <v>3277</v>
      </c>
      <c r="B799" s="71" t="s">
        <v>415</v>
      </c>
      <c r="C799" s="71" t="s">
        <v>6944</v>
      </c>
      <c r="E799" s="72" t="s">
        <v>3277</v>
      </c>
      <c r="F799" s="72" t="s">
        <v>3278</v>
      </c>
      <c r="G799" s="72" t="s">
        <v>3279</v>
      </c>
      <c r="H799" s="72" t="s">
        <v>3169</v>
      </c>
      <c r="I799" s="72" t="s">
        <v>3166</v>
      </c>
      <c r="S799" s="71" t="s">
        <v>2340</v>
      </c>
      <c r="T799" s="71" t="s">
        <v>2339</v>
      </c>
      <c r="U799" s="71" t="s">
        <v>2329</v>
      </c>
      <c r="V799" s="71" t="str">
        <f t="array" ref="V799">IFERROR(INDEX(CBGV,SMALL(IF($V$1=$U$2:$U$958,ROW($S$2:$S$958)-1,""),ROW()),1),"")</f>
        <v/>
      </c>
      <c r="X799"/>
      <c r="Y799"/>
      <c r="Z799"/>
      <c r="AA799"/>
    </row>
    <row r="800" spans="1:27" ht="15">
      <c r="A800" s="71" t="s">
        <v>3063</v>
      </c>
      <c r="B800" s="71" t="s">
        <v>415</v>
      </c>
      <c r="C800" s="71" t="s">
        <v>6944</v>
      </c>
      <c r="E800" s="72" t="s">
        <v>3063</v>
      </c>
      <c r="F800" s="72" t="s">
        <v>435</v>
      </c>
      <c r="G800" s="72" t="s">
        <v>3064</v>
      </c>
      <c r="H800" s="72" t="s">
        <v>3065</v>
      </c>
      <c r="I800" s="72" t="s">
        <v>2991</v>
      </c>
      <c r="S800" s="71" t="s">
        <v>2341</v>
      </c>
      <c r="T800" s="71" t="s">
        <v>2328</v>
      </c>
      <c r="U800" s="71" t="s">
        <v>2329</v>
      </c>
      <c r="V800" s="71" t="str">
        <f t="array" ref="V800">IFERROR(INDEX(CBGV,SMALL(IF($V$1=$U$2:$U$958,ROW($S$2:$S$958)-1,""),ROW()),1),"")</f>
        <v/>
      </c>
      <c r="X800"/>
      <c r="Y800"/>
      <c r="Z800"/>
      <c r="AA800"/>
    </row>
    <row r="801" spans="1:27" ht="15">
      <c r="A801" s="71" t="s">
        <v>3285</v>
      </c>
      <c r="B801" s="71" t="s">
        <v>415</v>
      </c>
      <c r="C801" s="71" t="s">
        <v>6944</v>
      </c>
      <c r="E801" s="72" t="s">
        <v>3285</v>
      </c>
      <c r="F801" s="72" t="s">
        <v>642</v>
      </c>
      <c r="G801" s="72" t="s">
        <v>877</v>
      </c>
      <c r="H801" s="72" t="s">
        <v>3286</v>
      </c>
      <c r="I801" s="72" t="s">
        <v>3166</v>
      </c>
      <c r="S801" s="71" t="s">
        <v>2343</v>
      </c>
      <c r="T801" s="71" t="s">
        <v>2328</v>
      </c>
      <c r="U801" s="71" t="s">
        <v>2329</v>
      </c>
      <c r="V801" s="71" t="str">
        <f t="array" ref="V801">IFERROR(INDEX(CBGV,SMALL(IF($V$1=$U$2:$U$958,ROW($S$2:$S$958)-1,""),ROW()),1),"")</f>
        <v/>
      </c>
      <c r="X801"/>
      <c r="Y801"/>
      <c r="Z801"/>
      <c r="AA801"/>
    </row>
    <row r="802" spans="1:27" ht="15">
      <c r="A802" s="71" t="s">
        <v>3080</v>
      </c>
      <c r="B802" s="71" t="s">
        <v>415</v>
      </c>
      <c r="C802" s="71" t="s">
        <v>6944</v>
      </c>
      <c r="E802" s="72" t="s">
        <v>3080</v>
      </c>
      <c r="F802" s="72" t="s">
        <v>1348</v>
      </c>
      <c r="G802" s="72" t="s">
        <v>905</v>
      </c>
      <c r="H802" s="72" t="s">
        <v>3081</v>
      </c>
      <c r="I802" s="72" t="s">
        <v>2991</v>
      </c>
      <c r="S802" s="71" t="s">
        <v>2345</v>
      </c>
      <c r="T802" s="71" t="s">
        <v>2346</v>
      </c>
      <c r="U802" s="71" t="s">
        <v>2329</v>
      </c>
      <c r="V802" s="71" t="str">
        <f t="array" ref="V802">IFERROR(INDEX(CBGV,SMALL(IF($V$1=$U$2:$U$958,ROW($S$2:$S$958)-1,""),ROW()),1),"")</f>
        <v/>
      </c>
      <c r="X802"/>
      <c r="Y802"/>
      <c r="Z802"/>
      <c r="AA802"/>
    </row>
    <row r="803" spans="1:27" ht="15">
      <c r="A803" s="71" t="s">
        <v>3283</v>
      </c>
      <c r="B803" s="71" t="s">
        <v>415</v>
      </c>
      <c r="C803" s="71" t="s">
        <v>6944</v>
      </c>
      <c r="E803" s="72" t="s">
        <v>3283</v>
      </c>
      <c r="F803" s="72" t="s">
        <v>3284</v>
      </c>
      <c r="G803" s="72" t="s">
        <v>905</v>
      </c>
      <c r="H803" s="72" t="s">
        <v>1484</v>
      </c>
      <c r="I803" s="72" t="s">
        <v>3166</v>
      </c>
      <c r="S803" s="71" t="s">
        <v>2347</v>
      </c>
      <c r="T803" s="71" t="s">
        <v>2346</v>
      </c>
      <c r="U803" s="71" t="s">
        <v>2329</v>
      </c>
      <c r="V803" s="71" t="str">
        <f t="array" ref="V803">IFERROR(INDEX(CBGV,SMALL(IF($V$1=$U$2:$U$958,ROW($S$2:$S$958)-1,""),ROW()),1),"")</f>
        <v/>
      </c>
      <c r="X803"/>
      <c r="Y803"/>
      <c r="Z803"/>
      <c r="AA803"/>
    </row>
    <row r="804" spans="1:27" ht="15">
      <c r="A804" s="71" t="s">
        <v>3082</v>
      </c>
      <c r="B804" s="71" t="s">
        <v>415</v>
      </c>
      <c r="C804" s="71" t="s">
        <v>6944</v>
      </c>
      <c r="E804" s="72" t="s">
        <v>3082</v>
      </c>
      <c r="F804" s="72" t="s">
        <v>646</v>
      </c>
      <c r="G804" s="72" t="s">
        <v>905</v>
      </c>
      <c r="H804" s="72" t="s">
        <v>3055</v>
      </c>
      <c r="I804" s="72" t="s">
        <v>2991</v>
      </c>
      <c r="S804" s="71" t="s">
        <v>2348</v>
      </c>
      <c r="T804" s="71" t="s">
        <v>1471</v>
      </c>
      <c r="U804" s="71" t="s">
        <v>2329</v>
      </c>
      <c r="V804" s="71" t="str">
        <f t="array" ref="V804">IFERROR(INDEX(CBGV,SMALL(IF($V$1=$U$2:$U$958,ROW($S$2:$S$958)-1,""),ROW()),1),"")</f>
        <v/>
      </c>
      <c r="X804"/>
      <c r="Y804"/>
      <c r="Z804"/>
      <c r="AA804"/>
    </row>
    <row r="805" spans="1:27" ht="15">
      <c r="A805" s="71" t="s">
        <v>3314</v>
      </c>
      <c r="B805" s="71" t="s">
        <v>415</v>
      </c>
      <c r="C805" s="71" t="s">
        <v>6944</v>
      </c>
      <c r="E805" s="72" t="s">
        <v>3314</v>
      </c>
      <c r="F805" s="72" t="s">
        <v>3315</v>
      </c>
      <c r="G805" s="72" t="s">
        <v>1833</v>
      </c>
      <c r="H805" s="72" t="s">
        <v>1608</v>
      </c>
      <c r="I805" s="72" t="s">
        <v>3166</v>
      </c>
      <c r="S805" s="71" t="s">
        <v>2349</v>
      </c>
      <c r="T805" s="71" t="s">
        <v>1471</v>
      </c>
      <c r="U805" s="71" t="s">
        <v>2329</v>
      </c>
      <c r="V805" s="71" t="str">
        <f t="array" ref="V805">IFERROR(INDEX(CBGV,SMALL(IF($V$1=$U$2:$U$958,ROW($S$2:$S$958)-1,""),ROW()),1),"")</f>
        <v/>
      </c>
      <c r="X805"/>
      <c r="Y805"/>
      <c r="Z805"/>
      <c r="AA805"/>
    </row>
    <row r="806" spans="1:27" ht="15">
      <c r="A806" s="71" t="s">
        <v>3083</v>
      </c>
      <c r="B806" s="71" t="s">
        <v>415</v>
      </c>
      <c r="C806" s="71" t="s">
        <v>6944</v>
      </c>
      <c r="E806" s="72" t="s">
        <v>3083</v>
      </c>
      <c r="F806" s="72" t="s">
        <v>3084</v>
      </c>
      <c r="G806" s="72" t="s">
        <v>871</v>
      </c>
      <c r="H806" s="72" t="s">
        <v>1285</v>
      </c>
      <c r="I806" s="72" t="s">
        <v>2991</v>
      </c>
      <c r="S806" s="71" t="s">
        <v>2350</v>
      </c>
      <c r="T806" s="71" t="s">
        <v>2351</v>
      </c>
      <c r="U806" s="71" t="s">
        <v>2329</v>
      </c>
      <c r="V806" s="71" t="str">
        <f t="array" ref="V806">IFERROR(INDEX(CBGV,SMALL(IF($V$1=$U$2:$U$958,ROW($S$2:$S$958)-1,""),ROW()),1),"")</f>
        <v/>
      </c>
      <c r="X806"/>
      <c r="Y806"/>
      <c r="Z806"/>
      <c r="AA806"/>
    </row>
    <row r="807" spans="1:27" ht="15">
      <c r="A807" s="71" t="s">
        <v>3319</v>
      </c>
      <c r="B807" s="71" t="s">
        <v>415</v>
      </c>
      <c r="C807" s="71" t="s">
        <v>6944</v>
      </c>
      <c r="E807" s="72" t="s">
        <v>3319</v>
      </c>
      <c r="F807" s="72" t="s">
        <v>435</v>
      </c>
      <c r="G807" s="72" t="s">
        <v>3320</v>
      </c>
      <c r="H807" s="72" t="s">
        <v>3286</v>
      </c>
      <c r="I807" s="72" t="s">
        <v>3166</v>
      </c>
      <c r="S807" s="71" t="s">
        <v>2352</v>
      </c>
      <c r="T807" s="71" t="s">
        <v>2351</v>
      </c>
      <c r="U807" s="71" t="s">
        <v>2329</v>
      </c>
      <c r="V807" s="71" t="str">
        <f t="array" ref="V807">IFERROR(INDEX(CBGV,SMALL(IF($V$1=$U$2:$U$958,ROW($S$2:$S$958)-1,""),ROW()),1),"")</f>
        <v/>
      </c>
      <c r="X807"/>
      <c r="Y807"/>
      <c r="Z807"/>
      <c r="AA807"/>
    </row>
    <row r="808" spans="1:27" ht="15">
      <c r="A808" s="71" t="s">
        <v>3078</v>
      </c>
      <c r="B808" s="71" t="s">
        <v>415</v>
      </c>
      <c r="C808" s="71" t="s">
        <v>6972</v>
      </c>
      <c r="E808" s="72" t="s">
        <v>3078</v>
      </c>
      <c r="F808" s="72" t="s">
        <v>2724</v>
      </c>
      <c r="G808" s="72" t="s">
        <v>933</v>
      </c>
      <c r="H808" s="72" t="s">
        <v>3079</v>
      </c>
      <c r="I808" s="72" t="s">
        <v>2991</v>
      </c>
      <c r="S808" s="71" t="s">
        <v>2354</v>
      </c>
      <c r="T808" s="71" t="s">
        <v>2355</v>
      </c>
      <c r="U808" s="71" t="s">
        <v>2329</v>
      </c>
      <c r="V808" s="71" t="str">
        <f t="array" ref="V808">IFERROR(INDEX(CBGV,SMALL(IF($V$1=$U$2:$U$958,ROW($S$2:$S$958)-1,""),ROW()),1),"")</f>
        <v/>
      </c>
      <c r="X808"/>
      <c r="Y808"/>
      <c r="Z808"/>
      <c r="AA808"/>
    </row>
    <row r="809" spans="1:27" ht="15">
      <c r="A809" s="71" t="s">
        <v>3318</v>
      </c>
      <c r="B809" s="71" t="s">
        <v>415</v>
      </c>
      <c r="C809" s="71" t="s">
        <v>6972</v>
      </c>
      <c r="E809" s="72" t="s">
        <v>3318</v>
      </c>
      <c r="F809" s="72" t="s">
        <v>435</v>
      </c>
      <c r="G809" s="72" t="s">
        <v>933</v>
      </c>
      <c r="H809" s="72" t="s">
        <v>2547</v>
      </c>
      <c r="I809" s="72" t="s">
        <v>3166</v>
      </c>
      <c r="S809" s="71" t="s">
        <v>2356</v>
      </c>
      <c r="T809" s="71" t="s">
        <v>2357</v>
      </c>
      <c r="U809" s="71" t="s">
        <v>2329</v>
      </c>
      <c r="V809" s="71" t="str">
        <f t="array" ref="V809">IFERROR(INDEX(CBGV,SMALL(IF($V$1=$U$2:$U$958,ROW($S$2:$S$958)-1,""),ROW()),1),"")</f>
        <v/>
      </c>
      <c r="X809"/>
      <c r="Y809"/>
      <c r="Z809"/>
      <c r="AA809"/>
    </row>
    <row r="810" spans="1:27" ht="15">
      <c r="A810" s="71" t="s">
        <v>3104</v>
      </c>
      <c r="B810" s="71" t="s">
        <v>415</v>
      </c>
      <c r="C810" s="71" t="s">
        <v>6972</v>
      </c>
      <c r="E810" s="72" t="s">
        <v>3104</v>
      </c>
      <c r="F810" s="72" t="s">
        <v>2431</v>
      </c>
      <c r="G810" s="72" t="s">
        <v>466</v>
      </c>
      <c r="H810" s="72" t="s">
        <v>3105</v>
      </c>
      <c r="I810" s="72" t="s">
        <v>2991</v>
      </c>
      <c r="S810" s="71" t="s">
        <v>2358</v>
      </c>
      <c r="T810" s="71" t="s">
        <v>2357</v>
      </c>
      <c r="U810" s="71" t="s">
        <v>2329</v>
      </c>
      <c r="V810" s="71" t="str">
        <f t="array" ref="V810">IFERROR(INDEX(CBGV,SMALL(IF($V$1=$U$2:$U$958,ROW($S$2:$S$958)-1,""),ROW()),1),"")</f>
        <v/>
      </c>
      <c r="X810"/>
      <c r="Y810"/>
      <c r="Z810"/>
      <c r="AA810"/>
    </row>
    <row r="811" spans="1:27" ht="15">
      <c r="A811" s="71" t="s">
        <v>3316</v>
      </c>
      <c r="B811" s="71" t="s">
        <v>415</v>
      </c>
      <c r="C811" s="71" t="s">
        <v>6972</v>
      </c>
      <c r="E811" s="72" t="s">
        <v>3316</v>
      </c>
      <c r="F811" s="72" t="s">
        <v>2861</v>
      </c>
      <c r="G811" s="72" t="s">
        <v>466</v>
      </c>
      <c r="H811" s="72" t="s">
        <v>3317</v>
      </c>
      <c r="I811" s="72" t="s">
        <v>3166</v>
      </c>
      <c r="S811" s="71" t="s">
        <v>2362</v>
      </c>
      <c r="T811" s="71" t="s">
        <v>2355</v>
      </c>
      <c r="U811" s="71" t="s">
        <v>2329</v>
      </c>
      <c r="V811" s="71" t="str">
        <f t="array" ref="V811">IFERROR(INDEX(CBGV,SMALL(IF($V$1=$U$2:$U$958,ROW($S$2:$S$958)-1,""),ROW()),1),"")</f>
        <v/>
      </c>
      <c r="X811"/>
      <c r="Y811"/>
      <c r="Z811"/>
      <c r="AA811"/>
    </row>
    <row r="812" spans="1:27" ht="15">
      <c r="A812" s="71" t="s">
        <v>3108</v>
      </c>
      <c r="B812" s="71" t="s">
        <v>415</v>
      </c>
      <c r="C812" s="71" t="s">
        <v>6972</v>
      </c>
      <c r="E812" s="72" t="s">
        <v>3108</v>
      </c>
      <c r="F812" s="72" t="s">
        <v>3109</v>
      </c>
      <c r="G812" s="72" t="s">
        <v>789</v>
      </c>
      <c r="H812" s="72" t="s">
        <v>3110</v>
      </c>
      <c r="I812" s="72" t="s">
        <v>2991</v>
      </c>
      <c r="S812" s="71" t="s">
        <v>2363</v>
      </c>
      <c r="T812" s="71" t="s">
        <v>1535</v>
      </c>
      <c r="U812" s="71" t="s">
        <v>2329</v>
      </c>
      <c r="V812" s="71" t="str">
        <f t="array" ref="V812">IFERROR(INDEX(CBGV,SMALL(IF($V$1=$U$2:$U$958,ROW($S$2:$S$958)-1,""),ROW()),1),"")</f>
        <v/>
      </c>
      <c r="X812"/>
      <c r="Y812"/>
      <c r="Z812"/>
      <c r="AA812"/>
    </row>
    <row r="813" spans="1:27" ht="15">
      <c r="A813" s="71" t="s">
        <v>3327</v>
      </c>
      <c r="B813" s="71" t="s">
        <v>415</v>
      </c>
      <c r="C813" s="71" t="s">
        <v>6972</v>
      </c>
      <c r="E813" s="72" t="s">
        <v>3327</v>
      </c>
      <c r="F813" s="72" t="s">
        <v>435</v>
      </c>
      <c r="G813" s="72" t="s">
        <v>789</v>
      </c>
      <c r="H813" s="72" t="s">
        <v>1285</v>
      </c>
      <c r="I813" s="72" t="s">
        <v>3166</v>
      </c>
      <c r="S813" s="71" t="s">
        <v>2364</v>
      </c>
      <c r="T813" s="71" t="s">
        <v>1504</v>
      </c>
      <c r="U813" s="71" t="s">
        <v>2329</v>
      </c>
      <c r="V813" s="71" t="str">
        <f t="array" ref="V813">IFERROR(INDEX(CBGV,SMALL(IF($V$1=$U$2:$U$958,ROW($S$2:$S$958)-1,""),ROW()),1),"")</f>
        <v/>
      </c>
      <c r="X813"/>
      <c r="Y813"/>
      <c r="Z813"/>
      <c r="AA813"/>
    </row>
    <row r="814" spans="1:27" ht="15">
      <c r="A814" s="71" t="s">
        <v>3103</v>
      </c>
      <c r="B814" s="71" t="s">
        <v>415</v>
      </c>
      <c r="C814" s="71" t="s">
        <v>6972</v>
      </c>
      <c r="E814" s="72" t="s">
        <v>3103</v>
      </c>
      <c r="F814" s="72" t="s">
        <v>561</v>
      </c>
      <c r="G814" s="72" t="s">
        <v>470</v>
      </c>
      <c r="H814" s="72" t="s">
        <v>2471</v>
      </c>
      <c r="I814" s="72" t="s">
        <v>2991</v>
      </c>
      <c r="S814" s="71" t="s">
        <v>2365</v>
      </c>
      <c r="T814" s="71" t="s">
        <v>1504</v>
      </c>
      <c r="U814" s="71" t="s">
        <v>2329</v>
      </c>
      <c r="V814" s="71" t="str">
        <f t="array" ref="V814">IFERROR(INDEX(CBGV,SMALL(IF($V$1=$U$2:$U$958,ROW($S$2:$S$958)-1,""),ROW()),1),"")</f>
        <v/>
      </c>
      <c r="X814"/>
      <c r="Y814"/>
      <c r="Z814"/>
      <c r="AA814"/>
    </row>
    <row r="815" spans="1:27" ht="15">
      <c r="A815" s="71" t="s">
        <v>3326</v>
      </c>
      <c r="B815" s="71" t="s">
        <v>415</v>
      </c>
      <c r="C815" s="71" t="s">
        <v>6972</v>
      </c>
      <c r="E815" s="72" t="s">
        <v>3326</v>
      </c>
      <c r="F815" s="72" t="s">
        <v>3244</v>
      </c>
      <c r="G815" s="72" t="s">
        <v>470</v>
      </c>
      <c r="H815" s="72" t="s">
        <v>3016</v>
      </c>
      <c r="I815" s="72" t="s">
        <v>3166</v>
      </c>
      <c r="S815" s="71" t="s">
        <v>2366</v>
      </c>
      <c r="T815" s="71" t="s">
        <v>1504</v>
      </c>
      <c r="U815" s="71" t="s">
        <v>2329</v>
      </c>
      <c r="V815" s="71" t="str">
        <f t="array" ref="V815">IFERROR(INDEX(CBGV,SMALL(IF($V$1=$U$2:$U$958,ROW($S$2:$S$958)-1,""),ROW()),1),"")</f>
        <v/>
      </c>
      <c r="X815"/>
      <c r="Y815"/>
      <c r="Z815"/>
      <c r="AA815"/>
    </row>
    <row r="816" spans="1:27" ht="15">
      <c r="A816" s="71" t="s">
        <v>3106</v>
      </c>
      <c r="B816" s="71" t="s">
        <v>415</v>
      </c>
      <c r="C816" s="71" t="s">
        <v>6972</v>
      </c>
      <c r="E816" s="72" t="s">
        <v>3106</v>
      </c>
      <c r="F816" s="72" t="s">
        <v>3107</v>
      </c>
      <c r="G816" s="72" t="s">
        <v>236</v>
      </c>
      <c r="H816" s="72" t="s">
        <v>2975</v>
      </c>
      <c r="I816" s="72" t="s">
        <v>2991</v>
      </c>
      <c r="S816" s="71" t="s">
        <v>2367</v>
      </c>
      <c r="T816" s="71" t="s">
        <v>1897</v>
      </c>
      <c r="U816" s="71" t="s">
        <v>2329</v>
      </c>
      <c r="V816" s="71" t="str">
        <f t="array" ref="V816">IFERROR(INDEX(CBGV,SMALL(IF($V$1=$U$2:$U$958,ROW($S$2:$S$958)-1,""),ROW()),1),"")</f>
        <v/>
      </c>
      <c r="X816"/>
      <c r="Y816"/>
      <c r="Z816"/>
      <c r="AA816"/>
    </row>
    <row r="817" spans="1:27" ht="15">
      <c r="A817" s="71" t="s">
        <v>3132</v>
      </c>
      <c r="B817" s="71" t="s">
        <v>415</v>
      </c>
      <c r="C817" s="71" t="s">
        <v>6972</v>
      </c>
      <c r="E817" s="72" t="s">
        <v>3132</v>
      </c>
      <c r="F817" s="72" t="s">
        <v>3133</v>
      </c>
      <c r="G817" s="72" t="s">
        <v>3134</v>
      </c>
      <c r="H817" s="72" t="s">
        <v>3079</v>
      </c>
      <c r="I817" s="72" t="s">
        <v>2991</v>
      </c>
      <c r="S817" s="71" t="s">
        <v>1857</v>
      </c>
      <c r="T817" s="71" t="s">
        <v>2368</v>
      </c>
      <c r="U817" s="71" t="s">
        <v>2329</v>
      </c>
      <c r="V817" s="71" t="str">
        <f t="array" ref="V817">IFERROR(INDEX(CBGV,SMALL(IF($V$1=$U$2:$U$958,ROW($S$2:$S$958)-1,""),ROW()),1),"")</f>
        <v/>
      </c>
      <c r="X817"/>
      <c r="Y817"/>
      <c r="Z817"/>
      <c r="AA817"/>
    </row>
    <row r="818" spans="1:27" ht="15">
      <c r="A818" s="71" t="s">
        <v>3328</v>
      </c>
      <c r="B818" s="71" t="s">
        <v>415</v>
      </c>
      <c r="C818" s="71" t="s">
        <v>6972</v>
      </c>
      <c r="E818" s="72" t="s">
        <v>3328</v>
      </c>
      <c r="F818" s="72" t="s">
        <v>1735</v>
      </c>
      <c r="G818" s="72" t="s">
        <v>935</v>
      </c>
      <c r="H818" s="72" t="s">
        <v>3081</v>
      </c>
      <c r="I818" s="72" t="s">
        <v>3166</v>
      </c>
      <c r="S818" s="71" t="s">
        <v>2369</v>
      </c>
      <c r="T818" s="71" t="s">
        <v>2368</v>
      </c>
      <c r="U818" s="71" t="s">
        <v>2329</v>
      </c>
      <c r="V818" s="71" t="str">
        <f t="array" ref="V818">IFERROR(INDEX(CBGV,SMALL(IF($V$1=$U$2:$U$958,ROW($S$2:$S$958)-1,""),ROW()),1),"")</f>
        <v/>
      </c>
      <c r="X818"/>
      <c r="Y818"/>
      <c r="Z818"/>
      <c r="AA818"/>
    </row>
    <row r="819" spans="1:27" ht="15">
      <c r="A819" s="71" t="s">
        <v>3336</v>
      </c>
      <c r="B819" s="71" t="s">
        <v>415</v>
      </c>
      <c r="C819" s="71" t="s">
        <v>6972</v>
      </c>
      <c r="E819" s="72" t="s">
        <v>3336</v>
      </c>
      <c r="F819" s="72" t="s">
        <v>3008</v>
      </c>
      <c r="G819" s="72" t="s">
        <v>1548</v>
      </c>
      <c r="H819" s="72" t="s">
        <v>3076</v>
      </c>
      <c r="I819" s="72" t="s">
        <v>3166</v>
      </c>
      <c r="S819" s="71" t="s">
        <v>2370</v>
      </c>
      <c r="T819" s="71" t="s">
        <v>2368</v>
      </c>
      <c r="U819" s="71" t="s">
        <v>2329</v>
      </c>
      <c r="V819" s="71" t="str">
        <f t="array" ref="V819">IFERROR(INDEX(CBGV,SMALL(IF($V$1=$U$2:$U$958,ROW($S$2:$S$958)-1,""),ROW()),1),"")</f>
        <v/>
      </c>
      <c r="X819"/>
      <c r="Y819"/>
      <c r="Z819"/>
      <c r="AA819"/>
    </row>
    <row r="820" spans="1:27" ht="15">
      <c r="A820" s="71" t="s">
        <v>3126</v>
      </c>
      <c r="B820" s="71" t="s">
        <v>415</v>
      </c>
      <c r="C820" s="71" t="s">
        <v>6972</v>
      </c>
      <c r="E820" s="72" t="s">
        <v>3126</v>
      </c>
      <c r="F820" s="72" t="s">
        <v>1722</v>
      </c>
      <c r="G820" s="72" t="s">
        <v>1548</v>
      </c>
      <c r="H820" s="72" t="s">
        <v>3127</v>
      </c>
      <c r="I820" s="72" t="s">
        <v>2991</v>
      </c>
      <c r="S820" s="71" t="s">
        <v>2374</v>
      </c>
      <c r="T820" s="71" t="s">
        <v>2375</v>
      </c>
      <c r="U820" s="71" t="s">
        <v>2329</v>
      </c>
      <c r="V820" s="71" t="str">
        <f t="array" ref="V820">IFERROR(INDEX(CBGV,SMALL(IF($V$1=$U$2:$U$958,ROW($S$2:$S$958)-1,""),ROW()),1),"")</f>
        <v/>
      </c>
      <c r="X820"/>
      <c r="Y820"/>
      <c r="Z820"/>
      <c r="AA820"/>
    </row>
    <row r="821" spans="1:27" ht="15">
      <c r="A821" s="71" t="s">
        <v>3337</v>
      </c>
      <c r="B821" s="71" t="s">
        <v>415</v>
      </c>
      <c r="C821" s="71" t="s">
        <v>6972</v>
      </c>
      <c r="E821" s="72" t="s">
        <v>3337</v>
      </c>
      <c r="F821" s="72" t="s">
        <v>2713</v>
      </c>
      <c r="G821" s="72" t="s">
        <v>1548</v>
      </c>
      <c r="H821" s="72" t="s">
        <v>3338</v>
      </c>
      <c r="I821" s="72" t="s">
        <v>3166</v>
      </c>
      <c r="S821" s="71" t="s">
        <v>2376</v>
      </c>
      <c r="T821" s="71" t="s">
        <v>2375</v>
      </c>
      <c r="U821" s="71" t="s">
        <v>2329</v>
      </c>
      <c r="V821" s="71" t="str">
        <f t="array" ref="V821">IFERROR(INDEX(CBGV,SMALL(IF($V$1=$U$2:$U$958,ROW($S$2:$S$958)-1,""),ROW()),1),"")</f>
        <v/>
      </c>
      <c r="X821"/>
      <c r="Y821"/>
      <c r="Z821"/>
      <c r="AA821"/>
    </row>
    <row r="822" spans="1:27" ht="15">
      <c r="A822" s="71" t="s">
        <v>3128</v>
      </c>
      <c r="B822" s="71" t="s">
        <v>415</v>
      </c>
      <c r="C822" s="71" t="s">
        <v>6972</v>
      </c>
      <c r="E822" s="72" t="s">
        <v>3128</v>
      </c>
      <c r="F822" s="72" t="s">
        <v>1363</v>
      </c>
      <c r="G822" s="72" t="s">
        <v>1548</v>
      </c>
      <c r="H822" s="72" t="s">
        <v>3129</v>
      </c>
      <c r="I822" s="72" t="s">
        <v>2991</v>
      </c>
      <c r="S822" s="71" t="s">
        <v>2377</v>
      </c>
      <c r="T822" s="71" t="s">
        <v>2375</v>
      </c>
      <c r="U822" s="71" t="s">
        <v>2329</v>
      </c>
      <c r="V822" s="71" t="str">
        <f t="array" ref="V822">IFERROR(INDEX(CBGV,SMALL(IF($V$1=$U$2:$U$958,ROW($S$2:$S$958)-1,""),ROW()),1),"")</f>
        <v/>
      </c>
      <c r="X822"/>
      <c r="Y822"/>
      <c r="Z822"/>
      <c r="AA822"/>
    </row>
    <row r="823" spans="1:27" ht="15">
      <c r="A823" s="71" t="s">
        <v>3341</v>
      </c>
      <c r="B823" s="71" t="s">
        <v>415</v>
      </c>
      <c r="C823" s="71" t="s">
        <v>6972</v>
      </c>
      <c r="E823" s="72" t="s">
        <v>3341</v>
      </c>
      <c r="F823" s="72" t="s">
        <v>296</v>
      </c>
      <c r="G823" s="72" t="s">
        <v>797</v>
      </c>
      <c r="H823" s="72" t="s">
        <v>2625</v>
      </c>
      <c r="I823" s="72" t="s">
        <v>3166</v>
      </c>
      <c r="S823" s="71" t="s">
        <v>2378</v>
      </c>
      <c r="T823" s="71" t="s">
        <v>1490</v>
      </c>
      <c r="U823" s="71" t="s">
        <v>2329</v>
      </c>
      <c r="V823" s="71" t="str">
        <f t="array" ref="V823">IFERROR(INDEX(CBGV,SMALL(IF($V$1=$U$2:$U$958,ROW($S$2:$S$958)-1,""),ROW()),1),"")</f>
        <v/>
      </c>
      <c r="X823"/>
      <c r="Y823"/>
      <c r="Z823"/>
      <c r="AA823"/>
    </row>
    <row r="824" spans="1:27" ht="15">
      <c r="A824" s="71" t="s">
        <v>3148</v>
      </c>
      <c r="B824" s="71" t="s">
        <v>415</v>
      </c>
      <c r="C824" s="71" t="s">
        <v>6972</v>
      </c>
      <c r="E824" s="72" t="s">
        <v>3148</v>
      </c>
      <c r="F824" s="72" t="s">
        <v>451</v>
      </c>
      <c r="G824" s="72" t="s">
        <v>1124</v>
      </c>
      <c r="H824" s="72" t="s">
        <v>1172</v>
      </c>
      <c r="I824" s="72" t="s">
        <v>2991</v>
      </c>
      <c r="S824" s="71" t="s">
        <v>2379</v>
      </c>
      <c r="T824" s="71" t="s">
        <v>1490</v>
      </c>
      <c r="U824" s="71" t="s">
        <v>2329</v>
      </c>
      <c r="V824" s="71" t="str">
        <f t="array" ref="V824">IFERROR(INDEX(CBGV,SMALL(IF($V$1=$U$2:$U$958,ROW($S$2:$S$958)-1,""),ROW()),1),"")</f>
        <v/>
      </c>
      <c r="X824"/>
      <c r="Y824"/>
      <c r="Z824"/>
      <c r="AA824"/>
    </row>
    <row r="825" spans="1:27" ht="15">
      <c r="A825" s="71" t="s">
        <v>3339</v>
      </c>
      <c r="B825" s="71" t="s">
        <v>415</v>
      </c>
      <c r="C825" s="71" t="s">
        <v>6972</v>
      </c>
      <c r="E825" s="72" t="s">
        <v>3339</v>
      </c>
      <c r="F825" s="72" t="s">
        <v>2859</v>
      </c>
      <c r="G825" s="72" t="s">
        <v>3340</v>
      </c>
      <c r="H825" s="72" t="s">
        <v>1653</v>
      </c>
      <c r="I825" s="72" t="s">
        <v>3166</v>
      </c>
      <c r="S825" s="71" t="s">
        <v>2381</v>
      </c>
      <c r="T825" s="71" t="s">
        <v>1490</v>
      </c>
      <c r="U825" s="71" t="s">
        <v>2329</v>
      </c>
      <c r="V825" s="71" t="str">
        <f t="array" ref="V825">IFERROR(INDEX(CBGV,SMALL(IF($V$1=$U$2:$U$958,ROW($S$2:$S$958)-1,""),ROW()),1),"")</f>
        <v/>
      </c>
      <c r="X825"/>
      <c r="Y825"/>
      <c r="Z825"/>
      <c r="AA825"/>
    </row>
    <row r="826" spans="1:27" ht="15">
      <c r="A826" s="71" t="s">
        <v>3144</v>
      </c>
      <c r="B826" s="71" t="s">
        <v>415</v>
      </c>
      <c r="C826" s="71" t="s">
        <v>6972</v>
      </c>
      <c r="E826" s="72" t="s">
        <v>3144</v>
      </c>
      <c r="F826" s="72" t="s">
        <v>435</v>
      </c>
      <c r="G826" s="72" t="s">
        <v>698</v>
      </c>
      <c r="H826" s="72" t="s">
        <v>3145</v>
      </c>
      <c r="I826" s="72" t="s">
        <v>2991</v>
      </c>
      <c r="S826" s="71" t="s">
        <v>2382</v>
      </c>
      <c r="T826" s="71" t="s">
        <v>2383</v>
      </c>
      <c r="U826" s="71" t="s">
        <v>2329</v>
      </c>
      <c r="V826" s="71" t="str">
        <f t="array" ref="V826">IFERROR(INDEX(CBGV,SMALL(IF($V$1=$U$2:$U$958,ROW($S$2:$S$958)-1,""),ROW()),1),"")</f>
        <v/>
      </c>
      <c r="X826"/>
      <c r="Y826"/>
      <c r="Z826"/>
      <c r="AA826"/>
    </row>
    <row r="827" spans="1:27" ht="15">
      <c r="A827" s="71" t="s">
        <v>3351</v>
      </c>
      <c r="B827" s="71" t="s">
        <v>415</v>
      </c>
      <c r="C827" s="71" t="s">
        <v>6972</v>
      </c>
      <c r="E827" s="72" t="s">
        <v>3351</v>
      </c>
      <c r="F827" s="72" t="s">
        <v>3352</v>
      </c>
      <c r="G827" s="72" t="s">
        <v>348</v>
      </c>
      <c r="H827" s="72" t="s">
        <v>1641</v>
      </c>
      <c r="I827" s="72" t="s">
        <v>3166</v>
      </c>
      <c r="S827" s="71" t="s">
        <v>2384</v>
      </c>
      <c r="T827" s="71" t="s">
        <v>2383</v>
      </c>
      <c r="U827" s="71" t="s">
        <v>2329</v>
      </c>
      <c r="V827" s="71" t="str">
        <f t="array" ref="V827">IFERROR(INDEX(CBGV,SMALL(IF($V$1=$U$2:$U$958,ROW($S$2:$S$958)-1,""),ROW()),1),"")</f>
        <v/>
      </c>
      <c r="X827"/>
      <c r="Y827"/>
      <c r="Z827"/>
      <c r="AA827"/>
    </row>
    <row r="828" spans="1:27" ht="15">
      <c r="A828" s="71" t="s">
        <v>3141</v>
      </c>
      <c r="B828" s="71" t="s">
        <v>415</v>
      </c>
      <c r="C828" s="71" t="s">
        <v>6972</v>
      </c>
      <c r="E828" s="72" t="s">
        <v>3141</v>
      </c>
      <c r="F828" s="72" t="s">
        <v>3142</v>
      </c>
      <c r="G828" s="72" t="s">
        <v>348</v>
      </c>
      <c r="H828" s="72" t="s">
        <v>3143</v>
      </c>
      <c r="I828" s="72" t="s">
        <v>2991</v>
      </c>
      <c r="S828" s="71" t="s">
        <v>2385</v>
      </c>
      <c r="T828" s="71" t="s">
        <v>1495</v>
      </c>
      <c r="U828" s="71" t="s">
        <v>2329</v>
      </c>
      <c r="V828" s="71" t="str">
        <f t="array" ref="V828">IFERROR(INDEX(CBGV,SMALL(IF($V$1=$U$2:$U$958,ROW($S$2:$S$958)-1,""),ROW()),1),"")</f>
        <v/>
      </c>
      <c r="X828"/>
      <c r="Y828"/>
      <c r="Z828"/>
      <c r="AA828"/>
    </row>
    <row r="829" spans="1:27" ht="15">
      <c r="A829" s="71" t="s">
        <v>3353</v>
      </c>
      <c r="B829" s="71" t="s">
        <v>415</v>
      </c>
      <c r="C829" s="71" t="s">
        <v>6972</v>
      </c>
      <c r="E829" s="72" t="s">
        <v>3353</v>
      </c>
      <c r="F829" s="72" t="s">
        <v>296</v>
      </c>
      <c r="G829" s="72" t="s">
        <v>348</v>
      </c>
      <c r="H829" s="72" t="s">
        <v>3354</v>
      </c>
      <c r="I829" s="72" t="s">
        <v>3166</v>
      </c>
      <c r="S829" s="71" t="s">
        <v>2388</v>
      </c>
      <c r="T829" s="71" t="s">
        <v>1495</v>
      </c>
      <c r="U829" s="71" t="s">
        <v>2329</v>
      </c>
      <c r="V829" s="71" t="str">
        <f t="array" ref="V829">IFERROR(INDEX(CBGV,SMALL(IF($V$1=$U$2:$U$958,ROW($S$2:$S$958)-1,""),ROW()),1),"")</f>
        <v/>
      </c>
      <c r="X829"/>
      <c r="Y829"/>
      <c r="Z829"/>
      <c r="AA829"/>
    </row>
    <row r="830" spans="1:27" ht="15">
      <c r="A830" s="71" t="s">
        <v>3146</v>
      </c>
      <c r="B830" s="71" t="s">
        <v>415</v>
      </c>
      <c r="C830" s="71" t="s">
        <v>6972</v>
      </c>
      <c r="E830" s="72" t="s">
        <v>3146</v>
      </c>
      <c r="F830" s="72" t="s">
        <v>3147</v>
      </c>
      <c r="G830" s="72" t="s">
        <v>482</v>
      </c>
      <c r="H830" s="72" t="s">
        <v>1237</v>
      </c>
      <c r="I830" s="72" t="s">
        <v>2991</v>
      </c>
      <c r="S830" s="71" t="s">
        <v>2390</v>
      </c>
      <c r="T830" s="71" t="s">
        <v>1495</v>
      </c>
      <c r="U830" s="71" t="s">
        <v>2329</v>
      </c>
      <c r="V830" s="71" t="str">
        <f t="array" ref="V830">IFERROR(INDEX(CBGV,SMALL(IF($V$1=$U$2:$U$958,ROW($S$2:$S$958)-1,""),ROW()),1),"")</f>
        <v/>
      </c>
      <c r="X830"/>
      <c r="Y830"/>
      <c r="Z830"/>
      <c r="AA830"/>
    </row>
    <row r="831" spans="1:27" ht="15">
      <c r="A831" s="71" t="s">
        <v>3355</v>
      </c>
      <c r="B831" s="71" t="s">
        <v>415</v>
      </c>
      <c r="C831" s="71" t="s">
        <v>6972</v>
      </c>
      <c r="E831" s="72" t="s">
        <v>3355</v>
      </c>
      <c r="F831" s="72" t="s">
        <v>3356</v>
      </c>
      <c r="G831" s="72" t="s">
        <v>482</v>
      </c>
      <c r="H831" s="72" t="s">
        <v>3357</v>
      </c>
      <c r="I831" s="72" t="s">
        <v>3166</v>
      </c>
      <c r="S831" s="71" t="s">
        <v>2392</v>
      </c>
      <c r="T831" s="71" t="s">
        <v>1534</v>
      </c>
      <c r="U831" s="71" t="s">
        <v>2329</v>
      </c>
      <c r="V831" s="71" t="str">
        <f t="array" ref="V831">IFERROR(INDEX(CBGV,SMALL(IF($V$1=$U$2:$U$958,ROW($S$2:$S$958)-1,""),ROW()),1),"")</f>
        <v/>
      </c>
      <c r="X831"/>
      <c r="Y831"/>
      <c r="Z831"/>
      <c r="AA831"/>
    </row>
    <row r="832" spans="1:27" ht="15">
      <c r="A832" s="71" t="s">
        <v>3160</v>
      </c>
      <c r="B832" s="71" t="s">
        <v>415</v>
      </c>
      <c r="C832" s="71" t="s">
        <v>6972</v>
      </c>
      <c r="E832" s="72" t="s">
        <v>3160</v>
      </c>
      <c r="F832" s="72" t="s">
        <v>1432</v>
      </c>
      <c r="G832" s="72" t="s">
        <v>482</v>
      </c>
      <c r="H832" s="72" t="s">
        <v>3161</v>
      </c>
      <c r="I832" s="72" t="s">
        <v>2991</v>
      </c>
      <c r="S832" s="71" t="s">
        <v>2393</v>
      </c>
      <c r="T832" s="71" t="s">
        <v>1492</v>
      </c>
      <c r="U832" s="71" t="s">
        <v>2329</v>
      </c>
      <c r="V832" s="71" t="str">
        <f t="array" ref="V832">IFERROR(INDEX(CBGV,SMALL(IF($V$1=$U$2:$U$958,ROW($S$2:$S$958)-1,""),ROW()),1),"")</f>
        <v/>
      </c>
      <c r="X832"/>
      <c r="Y832"/>
      <c r="Z832"/>
      <c r="AA832"/>
    </row>
    <row r="833" spans="1:27" ht="15">
      <c r="A833" s="71" t="s">
        <v>3348</v>
      </c>
      <c r="B833" s="71" t="s">
        <v>415</v>
      </c>
      <c r="C833" s="71" t="s">
        <v>6972</v>
      </c>
      <c r="E833" s="72" t="s">
        <v>3348</v>
      </c>
      <c r="F833" s="72" t="s">
        <v>3349</v>
      </c>
      <c r="G833" s="72" t="s">
        <v>482</v>
      </c>
      <c r="H833" s="72" t="s">
        <v>3350</v>
      </c>
      <c r="I833" s="72" t="s">
        <v>3166</v>
      </c>
      <c r="S833" s="71" t="s">
        <v>2395</v>
      </c>
      <c r="T833" s="71" t="s">
        <v>1504</v>
      </c>
      <c r="U833" s="71" t="s">
        <v>2329</v>
      </c>
      <c r="V833" s="71" t="str">
        <f t="array" ref="V833">IFERROR(INDEX(CBGV,SMALL(IF($V$1=$U$2:$U$958,ROW($S$2:$S$958)-1,""),ROW()),1),"")</f>
        <v/>
      </c>
      <c r="X833"/>
      <c r="Y833"/>
      <c r="Z833"/>
      <c r="AA833"/>
    </row>
    <row r="834" spans="1:27" ht="15">
      <c r="A834" s="71" t="s">
        <v>3162</v>
      </c>
      <c r="B834" s="71" t="s">
        <v>415</v>
      </c>
      <c r="C834" s="71" t="s">
        <v>6972</v>
      </c>
      <c r="E834" s="72" t="s">
        <v>3162</v>
      </c>
      <c r="F834" s="72" t="s">
        <v>2474</v>
      </c>
      <c r="G834" s="72" t="s">
        <v>482</v>
      </c>
      <c r="H834" s="72" t="s">
        <v>3163</v>
      </c>
      <c r="I834" s="72" t="s">
        <v>2991</v>
      </c>
      <c r="S834" s="71" t="s">
        <v>2397</v>
      </c>
      <c r="T834" s="71" t="s">
        <v>1504</v>
      </c>
      <c r="U834" s="71" t="s">
        <v>2329</v>
      </c>
      <c r="V834" s="71" t="str">
        <f t="array" ref="V834">IFERROR(INDEX(CBGV,SMALL(IF($V$1=$U$2:$U$958,ROW($S$2:$S$958)-1,""),ROW()),1),"")</f>
        <v/>
      </c>
      <c r="X834"/>
      <c r="Y834"/>
      <c r="Z834"/>
      <c r="AA834"/>
    </row>
    <row r="835" spans="1:27" ht="15">
      <c r="A835" s="71" t="s">
        <v>3377</v>
      </c>
      <c r="B835" s="71" t="s">
        <v>415</v>
      </c>
      <c r="C835" s="71" t="s">
        <v>6972</v>
      </c>
      <c r="E835" s="72" t="s">
        <v>3377</v>
      </c>
      <c r="F835" s="72" t="s">
        <v>3378</v>
      </c>
      <c r="G835" s="72" t="s">
        <v>482</v>
      </c>
      <c r="H835" s="72" t="s">
        <v>3379</v>
      </c>
      <c r="I835" s="72" t="s">
        <v>3166</v>
      </c>
      <c r="S835" s="71" t="s">
        <v>2398</v>
      </c>
      <c r="T835" s="71" t="s">
        <v>2351</v>
      </c>
      <c r="U835" s="71" t="s">
        <v>2329</v>
      </c>
      <c r="V835" s="71" t="str">
        <f t="array" ref="V835">IFERROR(INDEX(CBGV,SMALL(IF($V$1=$U$2:$U$958,ROW($S$2:$S$958)-1,""),ROW()),1),"")</f>
        <v/>
      </c>
      <c r="X835"/>
      <c r="Y835"/>
      <c r="Z835"/>
      <c r="AA835"/>
    </row>
    <row r="836" spans="1:27" ht="15">
      <c r="A836" s="71" t="s">
        <v>3323</v>
      </c>
      <c r="B836" s="71" t="s">
        <v>415</v>
      </c>
      <c r="C836" s="71" t="s">
        <v>6972</v>
      </c>
      <c r="E836" s="72" t="s">
        <v>3323</v>
      </c>
      <c r="F836" s="72" t="s">
        <v>3324</v>
      </c>
      <c r="G836" s="72" t="s">
        <v>156</v>
      </c>
      <c r="H836" s="72" t="s">
        <v>3325</v>
      </c>
      <c r="I836" s="72" t="s">
        <v>3166</v>
      </c>
      <c r="S836" s="71" t="s">
        <v>2399</v>
      </c>
      <c r="T836" s="71" t="s">
        <v>2355</v>
      </c>
      <c r="U836" s="71" t="s">
        <v>2329</v>
      </c>
      <c r="V836" s="71" t="str">
        <f t="array" ref="V836">IFERROR(INDEX(CBGV,SMALL(IF($V$1=$U$2:$U$958,ROW($S$2:$S$958)-1,""),ROW()),1),"")</f>
        <v/>
      </c>
      <c r="X836"/>
      <c r="Y836"/>
      <c r="Z836"/>
      <c r="AA836"/>
    </row>
    <row r="837" spans="1:27" ht="15">
      <c r="A837" s="71" t="s">
        <v>3130</v>
      </c>
      <c r="B837" s="71" t="s">
        <v>415</v>
      </c>
      <c r="C837" s="71" t="s">
        <v>6972</v>
      </c>
      <c r="E837" s="72" t="s">
        <v>3130</v>
      </c>
      <c r="F837" s="72" t="s">
        <v>3131</v>
      </c>
      <c r="G837" s="72" t="s">
        <v>2905</v>
      </c>
      <c r="H837" s="72" t="s">
        <v>3013</v>
      </c>
      <c r="I837" s="72" t="s">
        <v>2991</v>
      </c>
      <c r="S837" s="71" t="s">
        <v>2401</v>
      </c>
      <c r="T837" s="71" t="s">
        <v>2402</v>
      </c>
      <c r="U837" s="71" t="s">
        <v>2403</v>
      </c>
      <c r="V837" s="71" t="str">
        <f t="array" ref="V837">IFERROR(INDEX(CBGV,SMALL(IF($V$1=$U$2:$U$958,ROW($S$2:$S$958)-1,""),ROW()),1),"")</f>
        <v/>
      </c>
      <c r="X837"/>
      <c r="Y837"/>
      <c r="Z837"/>
      <c r="AA837"/>
    </row>
    <row r="838" spans="1:27" ht="15">
      <c r="A838" s="71" t="s">
        <v>3159</v>
      </c>
      <c r="B838" s="71" t="s">
        <v>415</v>
      </c>
      <c r="C838" s="71" t="s">
        <v>6972</v>
      </c>
      <c r="E838" s="72" t="s">
        <v>3159</v>
      </c>
      <c r="F838" s="72" t="s">
        <v>211</v>
      </c>
      <c r="G838" s="72" t="s">
        <v>707</v>
      </c>
      <c r="H838" s="72" t="s">
        <v>1611</v>
      </c>
      <c r="I838" s="72" t="s">
        <v>2991</v>
      </c>
      <c r="S838" s="71" t="s">
        <v>2404</v>
      </c>
      <c r="T838" s="71" t="s">
        <v>2402</v>
      </c>
      <c r="U838" s="71" t="s">
        <v>2403</v>
      </c>
      <c r="V838" s="71" t="str">
        <f t="array" ref="V838">IFERROR(INDEX(CBGV,SMALL(IF($V$1=$U$2:$U$958,ROW($S$2:$S$958)-1,""),ROW()),1),"")</f>
        <v/>
      </c>
      <c r="X838"/>
      <c r="Y838"/>
      <c r="Z838"/>
      <c r="AA838"/>
    </row>
    <row r="839" spans="1:27" ht="15">
      <c r="A839" s="71" t="s">
        <v>3375</v>
      </c>
      <c r="B839" s="71" t="s">
        <v>415</v>
      </c>
      <c r="C839" s="71" t="s">
        <v>6972</v>
      </c>
      <c r="E839" s="72" t="s">
        <v>3375</v>
      </c>
      <c r="F839" s="72" t="s">
        <v>3376</v>
      </c>
      <c r="G839" s="72" t="s">
        <v>707</v>
      </c>
      <c r="H839" s="72" t="s">
        <v>1670</v>
      </c>
      <c r="I839" s="72" t="s">
        <v>3166</v>
      </c>
      <c r="S839" s="71" t="s">
        <v>2407</v>
      </c>
      <c r="T839" s="71" t="s">
        <v>2402</v>
      </c>
      <c r="U839" s="71" t="s">
        <v>2403</v>
      </c>
      <c r="V839" s="71" t="str">
        <f t="array" ref="V839">IFERROR(INDEX(CBGV,SMALL(IF($V$1=$U$2:$U$958,ROW($S$2:$S$958)-1,""),ROW()),1),"")</f>
        <v/>
      </c>
      <c r="X839"/>
      <c r="Y839"/>
      <c r="Z839"/>
      <c r="AA839"/>
    </row>
    <row r="840" spans="1:27" ht="15">
      <c r="A840" s="71" t="s">
        <v>3373</v>
      </c>
      <c r="B840" s="71" t="s">
        <v>415</v>
      </c>
      <c r="C840" s="71" t="s">
        <v>6972</v>
      </c>
      <c r="E840" s="72" t="s">
        <v>3373</v>
      </c>
      <c r="F840" s="72" t="s">
        <v>3374</v>
      </c>
      <c r="G840" s="72" t="s">
        <v>503</v>
      </c>
      <c r="H840" s="72" t="s">
        <v>1022</v>
      </c>
      <c r="I840" s="72" t="s">
        <v>3166</v>
      </c>
      <c r="S840" s="71" t="s">
        <v>2411</v>
      </c>
      <c r="T840" s="71" t="s">
        <v>2402</v>
      </c>
      <c r="U840" s="71" t="s">
        <v>2403</v>
      </c>
      <c r="V840" s="71" t="str">
        <f t="array" ref="V840">IFERROR(INDEX(CBGV,SMALL(IF($V$1=$U$2:$U$958,ROW($S$2:$S$958)-1,""),ROW()),1),"")</f>
        <v/>
      </c>
      <c r="X840"/>
      <c r="Y840"/>
      <c r="Z840"/>
      <c r="AA840"/>
    </row>
    <row r="841" spans="1:27" ht="15">
      <c r="A841" s="71" t="s">
        <v>1629</v>
      </c>
      <c r="B841" s="71" t="s">
        <v>402</v>
      </c>
      <c r="C841" s="71" t="s">
        <v>6973</v>
      </c>
      <c r="E841" s="72" t="s">
        <v>1629</v>
      </c>
      <c r="F841" s="72" t="s">
        <v>1630</v>
      </c>
      <c r="G841" s="72" t="s">
        <v>1631</v>
      </c>
      <c r="H841" s="72" t="s">
        <v>1632</v>
      </c>
      <c r="I841" s="72" t="s">
        <v>1633</v>
      </c>
      <c r="S841" s="71" t="s">
        <v>2414</v>
      </c>
      <c r="T841" s="71" t="s">
        <v>2402</v>
      </c>
      <c r="U841" s="71" t="s">
        <v>2403</v>
      </c>
      <c r="V841" s="71" t="str">
        <f t="array" ref="V841">IFERROR(INDEX(CBGV,SMALL(IF($V$1=$U$2:$U$958,ROW($S$2:$S$958)-1,""),ROW()),1),"")</f>
        <v/>
      </c>
      <c r="X841"/>
      <c r="Y841"/>
      <c r="Z841"/>
      <c r="AA841"/>
    </row>
    <row r="842" spans="1:27" ht="15">
      <c r="A842" s="71" t="s">
        <v>5737</v>
      </c>
      <c r="B842" s="71" t="s">
        <v>402</v>
      </c>
      <c r="C842" s="71" t="s">
        <v>6973</v>
      </c>
      <c r="E842" s="72" t="s">
        <v>5737</v>
      </c>
      <c r="F842" s="72" t="s">
        <v>5738</v>
      </c>
      <c r="G842" s="72" t="s">
        <v>1631</v>
      </c>
      <c r="H842" s="72" t="s">
        <v>3300</v>
      </c>
      <c r="I842" s="72" t="s">
        <v>5336</v>
      </c>
      <c r="S842" s="71" t="s">
        <v>2417</v>
      </c>
      <c r="T842" s="71" t="s">
        <v>2402</v>
      </c>
      <c r="U842" s="71" t="s">
        <v>2403</v>
      </c>
      <c r="V842" s="71" t="str">
        <f t="array" ref="V842">IFERROR(INDEX(CBGV,SMALL(IF($V$1=$U$2:$U$958,ROW($S$2:$S$958)-1,""),ROW()),1),"")</f>
        <v/>
      </c>
      <c r="X842"/>
      <c r="Y842"/>
      <c r="Z842"/>
      <c r="AA842"/>
    </row>
    <row r="843" spans="1:27" ht="15">
      <c r="A843" s="71" t="s">
        <v>1639</v>
      </c>
      <c r="B843" s="71" t="s">
        <v>402</v>
      </c>
      <c r="C843" s="71" t="s">
        <v>6973</v>
      </c>
      <c r="E843" s="72" t="s">
        <v>1639</v>
      </c>
      <c r="F843" s="72" t="s">
        <v>1640</v>
      </c>
      <c r="G843" s="72" t="s">
        <v>201</v>
      </c>
      <c r="H843" s="72" t="s">
        <v>1641</v>
      </c>
      <c r="I843" s="72" t="s">
        <v>1633</v>
      </c>
      <c r="S843" s="71" t="s">
        <v>2419</v>
      </c>
      <c r="T843" s="71" t="s">
        <v>2402</v>
      </c>
      <c r="U843" s="71" t="s">
        <v>2403</v>
      </c>
      <c r="V843" s="71" t="str">
        <f t="array" ref="V843">IFERROR(INDEX(CBGV,SMALL(IF($V$1=$U$2:$U$958,ROW($S$2:$S$958)-1,""),ROW()),1),"")</f>
        <v/>
      </c>
      <c r="X843"/>
      <c r="Y843"/>
      <c r="Z843"/>
      <c r="AA843"/>
    </row>
    <row r="844" spans="1:27" ht="15">
      <c r="A844" s="71" t="s">
        <v>5740</v>
      </c>
      <c r="B844" s="71" t="s">
        <v>402</v>
      </c>
      <c r="C844" s="71" t="s">
        <v>6973</v>
      </c>
      <c r="E844" s="72" t="s">
        <v>5740</v>
      </c>
      <c r="F844" s="72" t="s">
        <v>5741</v>
      </c>
      <c r="G844" s="72" t="s">
        <v>201</v>
      </c>
      <c r="H844" s="72" t="s">
        <v>3110</v>
      </c>
      <c r="I844" s="72" t="s">
        <v>5336</v>
      </c>
      <c r="S844" s="71" t="s">
        <v>2422</v>
      </c>
      <c r="T844" s="71" t="s">
        <v>2402</v>
      </c>
      <c r="U844" s="71" t="s">
        <v>2403</v>
      </c>
      <c r="V844" s="71" t="str">
        <f t="array" ref="V844">IFERROR(INDEX(CBGV,SMALL(IF($V$1=$U$2:$U$958,ROW($S$2:$S$958)-1,""),ROW()),1),"")</f>
        <v/>
      </c>
      <c r="X844"/>
      <c r="Y844"/>
      <c r="Z844"/>
      <c r="AA844"/>
    </row>
    <row r="845" spans="1:27" ht="15">
      <c r="A845" s="71" t="s">
        <v>1643</v>
      </c>
      <c r="B845" s="71" t="s">
        <v>402</v>
      </c>
      <c r="C845" s="71" t="s">
        <v>6973</v>
      </c>
      <c r="E845" s="72" t="s">
        <v>1643</v>
      </c>
      <c r="F845" s="72" t="s">
        <v>1644</v>
      </c>
      <c r="G845" s="72" t="s">
        <v>201</v>
      </c>
      <c r="H845" s="72" t="s">
        <v>1226</v>
      </c>
      <c r="I845" s="72" t="s">
        <v>1633</v>
      </c>
      <c r="S845" s="71" t="s">
        <v>2426</v>
      </c>
      <c r="T845" s="71" t="s">
        <v>1535</v>
      </c>
      <c r="U845" s="71" t="s">
        <v>2403</v>
      </c>
      <c r="V845" s="71" t="str">
        <f t="array" ref="V845">IFERROR(INDEX(CBGV,SMALL(IF($V$1=$U$2:$U$958,ROW($S$2:$S$958)-1,""),ROW()),1),"")</f>
        <v/>
      </c>
      <c r="X845"/>
      <c r="Y845"/>
      <c r="Z845"/>
      <c r="AA845"/>
    </row>
    <row r="846" spans="1:27" ht="15">
      <c r="A846" s="71" t="s">
        <v>1635</v>
      </c>
      <c r="B846" s="71" t="s">
        <v>402</v>
      </c>
      <c r="C846" s="71" t="s">
        <v>6973</v>
      </c>
      <c r="E846" s="72" t="s">
        <v>1635</v>
      </c>
      <c r="F846" s="72" t="s">
        <v>1636</v>
      </c>
      <c r="G846" s="72" t="s">
        <v>201</v>
      </c>
      <c r="H846" s="72" t="s">
        <v>1014</v>
      </c>
      <c r="I846" s="72" t="s">
        <v>1633</v>
      </c>
      <c r="S846" s="71" t="s">
        <v>2429</v>
      </c>
      <c r="T846" s="71" t="s">
        <v>1535</v>
      </c>
      <c r="U846" s="71" t="s">
        <v>2403</v>
      </c>
      <c r="V846" s="71" t="str">
        <f t="array" ref="V846">IFERROR(INDEX(CBGV,SMALL(IF($V$1=$U$2:$U$958,ROW($S$2:$S$958)-1,""),ROW()),1),"")</f>
        <v/>
      </c>
      <c r="X846"/>
      <c r="Y846"/>
      <c r="Z846"/>
      <c r="AA846"/>
    </row>
    <row r="847" spans="1:27" ht="15">
      <c r="A847" s="71" t="s">
        <v>5739</v>
      </c>
      <c r="B847" s="71" t="s">
        <v>402</v>
      </c>
      <c r="C847" s="71" t="s">
        <v>6973</v>
      </c>
      <c r="E847" s="72" t="s">
        <v>5739</v>
      </c>
      <c r="F847" s="72" t="s">
        <v>256</v>
      </c>
      <c r="G847" s="72" t="s">
        <v>201</v>
      </c>
      <c r="H847" s="72" t="s">
        <v>3143</v>
      </c>
      <c r="I847" s="72" t="s">
        <v>5336</v>
      </c>
      <c r="S847" s="71" t="s">
        <v>2433</v>
      </c>
      <c r="T847" s="71" t="s">
        <v>2402</v>
      </c>
      <c r="U847" s="71" t="s">
        <v>2403</v>
      </c>
      <c r="V847" s="71" t="str">
        <f t="array" ref="V847">IFERROR(INDEX(CBGV,SMALL(IF($V$1=$U$2:$U$958,ROW($S$2:$S$958)-1,""),ROW()),1),"")</f>
        <v/>
      </c>
      <c r="X847"/>
      <c r="Y847"/>
      <c r="Z847"/>
      <c r="AA847"/>
    </row>
    <row r="848" spans="1:27" ht="15">
      <c r="A848" s="71" t="s">
        <v>5759</v>
      </c>
      <c r="B848" s="71" t="s">
        <v>402</v>
      </c>
      <c r="C848" s="71" t="s">
        <v>6973</v>
      </c>
      <c r="E848" s="72" t="s">
        <v>5759</v>
      </c>
      <c r="F848" s="72" t="s">
        <v>5760</v>
      </c>
      <c r="G848" s="72" t="s">
        <v>201</v>
      </c>
      <c r="H848" s="72" t="s">
        <v>4275</v>
      </c>
      <c r="I848" s="72" t="s">
        <v>5336</v>
      </c>
      <c r="S848" s="71" t="s">
        <v>2438</v>
      </c>
      <c r="T848" s="71" t="s">
        <v>2402</v>
      </c>
      <c r="U848" s="71" t="s">
        <v>2403</v>
      </c>
      <c r="V848" s="71" t="str">
        <f t="array" ref="V848">IFERROR(INDEX(CBGV,SMALL(IF($V$1=$U$2:$U$958,ROW($S$2:$S$958)-1,""),ROW()),1),"")</f>
        <v/>
      </c>
      <c r="X848"/>
      <c r="Y848"/>
      <c r="Z848"/>
      <c r="AA848"/>
    </row>
    <row r="849" spans="1:27" ht="15">
      <c r="A849" s="71" t="s">
        <v>1646</v>
      </c>
      <c r="B849" s="71" t="s">
        <v>402</v>
      </c>
      <c r="C849" s="71" t="s">
        <v>6973</v>
      </c>
      <c r="E849" s="72" t="s">
        <v>1646</v>
      </c>
      <c r="F849" s="72" t="s">
        <v>1647</v>
      </c>
      <c r="G849" s="72" t="s">
        <v>201</v>
      </c>
      <c r="H849" s="72" t="s">
        <v>1648</v>
      </c>
      <c r="I849" s="72" t="s">
        <v>1633</v>
      </c>
      <c r="S849" s="71" t="s">
        <v>2441</v>
      </c>
      <c r="T849" s="71" t="s">
        <v>2442</v>
      </c>
      <c r="U849" s="71" t="s">
        <v>2403</v>
      </c>
      <c r="V849" s="71" t="str">
        <f t="array" ref="V849">IFERROR(INDEX(CBGV,SMALL(IF($V$1=$U$2:$U$958,ROW($S$2:$S$958)-1,""),ROW()),1),"")</f>
        <v/>
      </c>
      <c r="X849"/>
      <c r="Y849"/>
      <c r="Z849"/>
      <c r="AA849"/>
    </row>
    <row r="850" spans="1:27" ht="15">
      <c r="A850" s="71" t="s">
        <v>5758</v>
      </c>
      <c r="B850" s="71" t="s">
        <v>402</v>
      </c>
      <c r="C850" s="71" t="s">
        <v>6973</v>
      </c>
      <c r="E850" s="72" t="s">
        <v>5758</v>
      </c>
      <c r="F850" s="72" t="s">
        <v>2009</v>
      </c>
      <c r="G850" s="72" t="s">
        <v>201</v>
      </c>
      <c r="H850" s="72" t="s">
        <v>2544</v>
      </c>
      <c r="I850" s="72" t="s">
        <v>5336</v>
      </c>
      <c r="S850" s="71" t="s">
        <v>2445</v>
      </c>
      <c r="T850" s="71" t="s">
        <v>2442</v>
      </c>
      <c r="U850" s="71" t="s">
        <v>2403</v>
      </c>
      <c r="V850" s="71" t="str">
        <f t="array" ref="V850">IFERROR(INDEX(CBGV,SMALL(IF($V$1=$U$2:$U$958,ROW($S$2:$S$958)-1,""),ROW()),1),"")</f>
        <v/>
      </c>
      <c r="X850"/>
      <c r="Y850"/>
      <c r="Z850"/>
      <c r="AA850"/>
    </row>
    <row r="851" spans="1:27" ht="15">
      <c r="A851" s="71" t="s">
        <v>1656</v>
      </c>
      <c r="B851" s="71" t="s">
        <v>402</v>
      </c>
      <c r="C851" s="71" t="s">
        <v>6973</v>
      </c>
      <c r="E851" s="72" t="s">
        <v>1656</v>
      </c>
      <c r="F851" s="72" t="s">
        <v>1657</v>
      </c>
      <c r="G851" s="72" t="s">
        <v>201</v>
      </c>
      <c r="H851" s="72" t="s">
        <v>1214</v>
      </c>
      <c r="I851" s="72" t="s">
        <v>1633</v>
      </c>
      <c r="S851" s="71" t="s">
        <v>2447</v>
      </c>
      <c r="T851" s="71" t="s">
        <v>2402</v>
      </c>
      <c r="U851" s="71" t="s">
        <v>2403</v>
      </c>
      <c r="V851" s="71" t="str">
        <f t="array" ref="V851">IFERROR(INDEX(CBGV,SMALL(IF($V$1=$U$2:$U$958,ROW($S$2:$S$958)-1,""),ROW()),1),"")</f>
        <v/>
      </c>
      <c r="X851"/>
      <c r="Y851"/>
      <c r="Z851"/>
      <c r="AA851"/>
    </row>
    <row r="852" spans="1:27" ht="15">
      <c r="A852" s="71" t="s">
        <v>5761</v>
      </c>
      <c r="B852" s="71" t="s">
        <v>402</v>
      </c>
      <c r="C852" s="71" t="s">
        <v>6973</v>
      </c>
      <c r="E852" s="72" t="s">
        <v>5761</v>
      </c>
      <c r="F852" s="72" t="s">
        <v>5762</v>
      </c>
      <c r="G852" s="72" t="s">
        <v>201</v>
      </c>
      <c r="H852" s="72" t="s">
        <v>1714</v>
      </c>
      <c r="I852" s="72" t="s">
        <v>5336</v>
      </c>
      <c r="S852" s="71" t="s">
        <v>2449</v>
      </c>
      <c r="T852" s="71" t="s">
        <v>2402</v>
      </c>
      <c r="U852" s="71" t="s">
        <v>2403</v>
      </c>
      <c r="V852" s="71" t="str">
        <f t="array" ref="V852">IFERROR(INDEX(CBGV,SMALL(IF($V$1=$U$2:$U$958,ROW($S$2:$S$958)-1,""),ROW()),1),"")</f>
        <v/>
      </c>
      <c r="X852"/>
      <c r="Y852"/>
      <c r="Z852"/>
      <c r="AA852"/>
    </row>
    <row r="853" spans="1:27" ht="15">
      <c r="A853" s="71" t="s">
        <v>1659</v>
      </c>
      <c r="B853" s="71" t="s">
        <v>402</v>
      </c>
      <c r="C853" s="71" t="s">
        <v>6973</v>
      </c>
      <c r="E853" s="72" t="s">
        <v>1659</v>
      </c>
      <c r="F853" s="72" t="s">
        <v>1660</v>
      </c>
      <c r="G853" s="72" t="s">
        <v>1661</v>
      </c>
      <c r="H853" s="72" t="s">
        <v>1662</v>
      </c>
      <c r="I853" s="72" t="s">
        <v>1633</v>
      </c>
      <c r="S853" s="71" t="s">
        <v>2452</v>
      </c>
      <c r="T853" s="71" t="s">
        <v>1535</v>
      </c>
      <c r="U853" s="71" t="s">
        <v>2403</v>
      </c>
      <c r="V853" s="71" t="str">
        <f t="array" ref="V853">IFERROR(INDEX(CBGV,SMALL(IF($V$1=$U$2:$U$958,ROW($S$2:$S$958)-1,""),ROW()),1),"")</f>
        <v/>
      </c>
      <c r="X853"/>
      <c r="Y853"/>
      <c r="Z853"/>
      <c r="AA853"/>
    </row>
    <row r="854" spans="1:27" ht="15">
      <c r="A854" s="71" t="s">
        <v>5785</v>
      </c>
      <c r="B854" s="71" t="s">
        <v>402</v>
      </c>
      <c r="C854" s="71" t="s">
        <v>6973</v>
      </c>
      <c r="E854" s="72" t="s">
        <v>5785</v>
      </c>
      <c r="F854" s="72" t="s">
        <v>5786</v>
      </c>
      <c r="G854" s="72" t="s">
        <v>1154</v>
      </c>
      <c r="H854" s="72" t="s">
        <v>3065</v>
      </c>
      <c r="I854" s="72" t="s">
        <v>5336</v>
      </c>
      <c r="S854" s="71" t="s">
        <v>2456</v>
      </c>
      <c r="T854" s="71" t="s">
        <v>2402</v>
      </c>
      <c r="U854" s="71" t="s">
        <v>2403</v>
      </c>
      <c r="V854" s="71" t="str">
        <f t="array" ref="V854">IFERROR(INDEX(CBGV,SMALL(IF($V$1=$U$2:$U$958,ROW($S$2:$S$958)-1,""),ROW()),1),"")</f>
        <v/>
      </c>
      <c r="X854"/>
      <c r="Y854"/>
      <c r="Z854"/>
      <c r="AA854"/>
    </row>
    <row r="855" spans="1:27" ht="15">
      <c r="A855" s="71" t="s">
        <v>5876</v>
      </c>
      <c r="B855" s="71" t="s">
        <v>402</v>
      </c>
      <c r="C855" s="71" t="s">
        <v>6973</v>
      </c>
      <c r="E855" s="72" t="s">
        <v>5876</v>
      </c>
      <c r="F855" s="72" t="s">
        <v>507</v>
      </c>
      <c r="G855" s="72" t="s">
        <v>1402</v>
      </c>
      <c r="H855" s="72" t="s">
        <v>2389</v>
      </c>
      <c r="I855" s="72" t="s">
        <v>1576</v>
      </c>
      <c r="S855" s="71" t="s">
        <v>2459</v>
      </c>
      <c r="T855" s="71" t="s">
        <v>2402</v>
      </c>
      <c r="U855" s="71" t="s">
        <v>2403</v>
      </c>
      <c r="V855" s="71" t="str">
        <f t="array" ref="V855">IFERROR(INDEX(CBGV,SMALL(IF($V$1=$U$2:$U$958,ROW($S$2:$S$958)-1,""),ROW()),1),"")</f>
        <v/>
      </c>
      <c r="X855"/>
      <c r="Y855"/>
      <c r="Z855"/>
      <c r="AA855"/>
    </row>
    <row r="856" spans="1:27" ht="15">
      <c r="A856" s="71" t="s">
        <v>1650</v>
      </c>
      <c r="B856" s="71" t="s">
        <v>402</v>
      </c>
      <c r="C856" s="71" t="s">
        <v>6973</v>
      </c>
      <c r="E856" s="72" t="s">
        <v>1650</v>
      </c>
      <c r="F856" s="72" t="s">
        <v>1651</v>
      </c>
      <c r="G856" s="72" t="s">
        <v>1652</v>
      </c>
      <c r="H856" s="72" t="s">
        <v>1653</v>
      </c>
      <c r="I856" s="72" t="s">
        <v>1633</v>
      </c>
      <c r="S856" s="71" t="s">
        <v>2461</v>
      </c>
      <c r="T856" s="71" t="s">
        <v>2462</v>
      </c>
      <c r="U856" s="71" t="s">
        <v>2403</v>
      </c>
      <c r="V856" s="71" t="str">
        <f t="array" ref="V856">IFERROR(INDEX(CBGV,SMALL(IF($V$1=$U$2:$U$958,ROW($S$2:$S$958)-1,""),ROW()),1),"")</f>
        <v/>
      </c>
      <c r="X856"/>
      <c r="Y856"/>
      <c r="Z856"/>
      <c r="AA856"/>
    </row>
    <row r="857" spans="1:27" ht="15">
      <c r="A857" s="71" t="s">
        <v>6247</v>
      </c>
      <c r="B857" s="71" t="s">
        <v>402</v>
      </c>
      <c r="C857" s="71" t="s">
        <v>6973</v>
      </c>
      <c r="E857" s="72" t="s">
        <v>6247</v>
      </c>
      <c r="F857" s="72" t="s">
        <v>6248</v>
      </c>
      <c r="G857" s="72" t="s">
        <v>114</v>
      </c>
      <c r="H857" s="72" t="s">
        <v>3145</v>
      </c>
      <c r="I857" s="72" t="s">
        <v>5336</v>
      </c>
      <c r="S857" s="71" t="s">
        <v>2465</v>
      </c>
      <c r="T857" s="71" t="s">
        <v>2462</v>
      </c>
      <c r="U857" s="71" t="s">
        <v>2403</v>
      </c>
      <c r="V857" s="71" t="str">
        <f t="array" ref="V857">IFERROR(INDEX(CBGV,SMALL(IF($V$1=$U$2:$U$958,ROW($S$2:$S$958)-1,""),ROW()),1),"")</f>
        <v/>
      </c>
      <c r="X857"/>
      <c r="Y857"/>
      <c r="Z857"/>
      <c r="AA857"/>
    </row>
    <row r="858" spans="1:27" ht="15">
      <c r="A858" s="71" t="s">
        <v>1664</v>
      </c>
      <c r="B858" s="71" t="s">
        <v>402</v>
      </c>
      <c r="C858" s="71" t="s">
        <v>6973</v>
      </c>
      <c r="E858" s="72" t="s">
        <v>1664</v>
      </c>
      <c r="F858" s="72" t="s">
        <v>284</v>
      </c>
      <c r="G858" s="72" t="s">
        <v>1665</v>
      </c>
      <c r="H858" s="72" t="s">
        <v>1666</v>
      </c>
      <c r="I858" s="72" t="s">
        <v>1633</v>
      </c>
      <c r="S858" s="71" t="s">
        <v>2467</v>
      </c>
      <c r="T858" s="71" t="s">
        <v>1535</v>
      </c>
      <c r="U858" s="71" t="s">
        <v>2403</v>
      </c>
      <c r="V858" s="71" t="str">
        <f t="array" ref="V858">IFERROR(INDEX(CBGV,SMALL(IF($V$1=$U$2:$U$958,ROW($S$2:$S$958)-1,""),ROW()),1),"")</f>
        <v/>
      </c>
      <c r="X858"/>
      <c r="Y858"/>
      <c r="Z858"/>
      <c r="AA858"/>
    </row>
    <row r="859" spans="1:27" ht="15">
      <c r="A859" s="71" t="s">
        <v>5784</v>
      </c>
      <c r="B859" s="71" t="s">
        <v>402</v>
      </c>
      <c r="C859" s="71" t="s">
        <v>6973</v>
      </c>
      <c r="E859" s="72" t="s">
        <v>5784</v>
      </c>
      <c r="F859" s="72" t="s">
        <v>2669</v>
      </c>
      <c r="G859" s="72" t="s">
        <v>391</v>
      </c>
      <c r="H859" s="72" t="s">
        <v>2432</v>
      </c>
      <c r="I859" s="72" t="s">
        <v>5336</v>
      </c>
      <c r="S859" s="71" t="s">
        <v>2469</v>
      </c>
      <c r="T859" s="71" t="s">
        <v>1535</v>
      </c>
      <c r="U859" s="71" t="s">
        <v>2403</v>
      </c>
      <c r="V859" s="71" t="str">
        <f t="array" ref="V859">IFERROR(INDEX(CBGV,SMALL(IF($V$1=$U$2:$U$958,ROW($S$2:$S$958)-1,""),ROW()),1),"")</f>
        <v/>
      </c>
      <c r="X859"/>
      <c r="Y859"/>
      <c r="Z859"/>
      <c r="AA859"/>
    </row>
    <row r="860" spans="1:27" ht="15">
      <c r="A860" s="71" t="s">
        <v>1669</v>
      </c>
      <c r="B860" s="71" t="s">
        <v>402</v>
      </c>
      <c r="C860" s="71" t="s">
        <v>6973</v>
      </c>
      <c r="E860" s="72" t="s">
        <v>1669</v>
      </c>
      <c r="F860" s="72" t="s">
        <v>284</v>
      </c>
      <c r="G860" s="72" t="s">
        <v>391</v>
      </c>
      <c r="H860" s="72" t="s">
        <v>1670</v>
      </c>
      <c r="I860" s="72" t="s">
        <v>1633</v>
      </c>
      <c r="S860" s="71" t="s">
        <v>2472</v>
      </c>
      <c r="T860" s="71" t="s">
        <v>2462</v>
      </c>
      <c r="U860" s="71" t="s">
        <v>2403</v>
      </c>
      <c r="V860" s="71" t="str">
        <f t="array" ref="V860">IFERROR(INDEX(CBGV,SMALL(IF($V$1=$U$2:$U$958,ROW($S$2:$S$958)-1,""),ROW()),1),"")</f>
        <v/>
      </c>
      <c r="X860"/>
      <c r="Y860"/>
      <c r="Z860"/>
      <c r="AA860"/>
    </row>
    <row r="861" spans="1:27" ht="15">
      <c r="A861" s="71" t="s">
        <v>5783</v>
      </c>
      <c r="B861" s="71" t="s">
        <v>402</v>
      </c>
      <c r="C861" s="71" t="s">
        <v>6973</v>
      </c>
      <c r="E861" s="72" t="s">
        <v>5783</v>
      </c>
      <c r="F861" s="72" t="s">
        <v>4749</v>
      </c>
      <c r="G861" s="72" t="s">
        <v>242</v>
      </c>
      <c r="H861" s="72" t="s">
        <v>2208</v>
      </c>
      <c r="I861" s="72" t="s">
        <v>5336</v>
      </c>
      <c r="S861" s="71" t="s">
        <v>2475</v>
      </c>
      <c r="T861" s="71" t="s">
        <v>2462</v>
      </c>
      <c r="U861" s="71" t="s">
        <v>2403</v>
      </c>
      <c r="V861" s="71" t="str">
        <f t="array" ref="V861">IFERROR(INDEX(CBGV,SMALL(IF($V$1=$U$2:$U$958,ROW($S$2:$S$958)-1,""),ROW()),1),"")</f>
        <v/>
      </c>
      <c r="X861"/>
      <c r="Y861"/>
      <c r="Z861"/>
      <c r="AA861"/>
    </row>
    <row r="862" spans="1:27" ht="15">
      <c r="A862" s="71" t="s">
        <v>1672</v>
      </c>
      <c r="B862" s="71" t="s">
        <v>402</v>
      </c>
      <c r="C862" s="71" t="s">
        <v>6973</v>
      </c>
      <c r="E862" s="72" t="s">
        <v>1672</v>
      </c>
      <c r="F862" s="72" t="s">
        <v>557</v>
      </c>
      <c r="G862" s="72" t="s">
        <v>78</v>
      </c>
      <c r="H862" s="72" t="s">
        <v>1673</v>
      </c>
      <c r="I862" s="72" t="s">
        <v>1633</v>
      </c>
      <c r="S862" s="71" t="s">
        <v>2479</v>
      </c>
      <c r="T862" s="71" t="s">
        <v>2402</v>
      </c>
      <c r="U862" s="71" t="s">
        <v>2403</v>
      </c>
      <c r="V862" s="71" t="str">
        <f t="array" ref="V862">IFERROR(INDEX(CBGV,SMALL(IF($V$1=$U$2:$U$958,ROW($S$2:$S$958)-1,""),ROW()),1),"")</f>
        <v/>
      </c>
      <c r="X862"/>
      <c r="Y862"/>
      <c r="Z862"/>
      <c r="AA862"/>
    </row>
    <row r="863" spans="1:27" ht="15">
      <c r="A863" s="71" t="s">
        <v>6249</v>
      </c>
      <c r="B863" s="71" t="s">
        <v>402</v>
      </c>
      <c r="C863" s="71" t="s">
        <v>6973</v>
      </c>
      <c r="E863" s="72" t="s">
        <v>6249</v>
      </c>
      <c r="F863" s="72" t="s">
        <v>246</v>
      </c>
      <c r="G863" s="72" t="s">
        <v>4753</v>
      </c>
      <c r="H863" s="72" t="s">
        <v>1632</v>
      </c>
      <c r="I863" s="72" t="s">
        <v>5336</v>
      </c>
      <c r="S863" s="71" t="s">
        <v>2483</v>
      </c>
      <c r="T863" s="71" t="s">
        <v>2402</v>
      </c>
      <c r="U863" s="71" t="s">
        <v>2403</v>
      </c>
      <c r="V863" s="71" t="str">
        <f t="array" ref="V863">IFERROR(INDEX(CBGV,SMALL(IF($V$1=$U$2:$U$958,ROW($S$2:$S$958)-1,""),ROW()),1),"")</f>
        <v/>
      </c>
      <c r="X863"/>
      <c r="Y863"/>
      <c r="Z863"/>
      <c r="AA863"/>
    </row>
    <row r="864" spans="1:27" ht="15">
      <c r="A864" s="71" t="s">
        <v>1675</v>
      </c>
      <c r="B864" s="71" t="s">
        <v>402</v>
      </c>
      <c r="C864" s="71" t="s">
        <v>6973</v>
      </c>
      <c r="E864" s="72" t="s">
        <v>1675</v>
      </c>
      <c r="F864" s="72" t="s">
        <v>1093</v>
      </c>
      <c r="G864" s="72" t="s">
        <v>84</v>
      </c>
      <c r="H864" s="72" t="s">
        <v>1676</v>
      </c>
      <c r="I864" s="72" t="s">
        <v>1633</v>
      </c>
      <c r="S864" s="71" t="s">
        <v>2485</v>
      </c>
      <c r="T864" s="71" t="s">
        <v>2442</v>
      </c>
      <c r="U864" s="71" t="s">
        <v>2403</v>
      </c>
      <c r="V864" s="71" t="str">
        <f t="array" ref="V864">IFERROR(INDEX(CBGV,SMALL(IF($V$1=$U$2:$U$958,ROW($S$2:$S$958)-1,""),ROW()),1),"")</f>
        <v/>
      </c>
      <c r="X864"/>
      <c r="Y864"/>
      <c r="Z864"/>
      <c r="AA864"/>
    </row>
    <row r="865" spans="1:27" ht="15">
      <c r="A865" s="71" t="s">
        <v>5423</v>
      </c>
      <c r="B865" s="71" t="s">
        <v>402</v>
      </c>
      <c r="C865" s="71" t="s">
        <v>6973</v>
      </c>
      <c r="E865" s="72" t="s">
        <v>5423</v>
      </c>
      <c r="F865" s="72" t="s">
        <v>5424</v>
      </c>
      <c r="G865" s="72" t="s">
        <v>84</v>
      </c>
      <c r="H865" s="72" t="s">
        <v>4921</v>
      </c>
      <c r="I865" s="72" t="s">
        <v>5336</v>
      </c>
      <c r="S865" s="71" t="s">
        <v>2488</v>
      </c>
      <c r="T865" s="71" t="s">
        <v>2442</v>
      </c>
      <c r="U865" s="71" t="s">
        <v>2403</v>
      </c>
      <c r="V865" s="71" t="str">
        <f t="array" ref="V865">IFERROR(INDEX(CBGV,SMALL(IF($V$1=$U$2:$U$958,ROW($S$2:$S$958)-1,""),ROW()),1),"")</f>
        <v/>
      </c>
      <c r="X865"/>
      <c r="Y865"/>
      <c r="Z865"/>
      <c r="AA865"/>
    </row>
    <row r="866" spans="1:27" ht="15">
      <c r="A866" s="71" t="s">
        <v>1679</v>
      </c>
      <c r="B866" s="71" t="s">
        <v>402</v>
      </c>
      <c r="C866" s="71" t="s">
        <v>6973</v>
      </c>
      <c r="E866" s="72" t="s">
        <v>1679</v>
      </c>
      <c r="F866" s="72" t="s">
        <v>1680</v>
      </c>
      <c r="G866" s="72" t="s">
        <v>280</v>
      </c>
      <c r="H866" s="72" t="s">
        <v>1090</v>
      </c>
      <c r="I866" s="72" t="s">
        <v>1633</v>
      </c>
      <c r="S866" s="71" t="s">
        <v>2491</v>
      </c>
      <c r="T866" s="71" t="s">
        <v>2442</v>
      </c>
      <c r="U866" s="71" t="s">
        <v>2403</v>
      </c>
      <c r="V866" s="71" t="str">
        <f t="array" ref="V866">IFERROR(INDEX(CBGV,SMALL(IF($V$1=$U$2:$U$958,ROW($S$2:$S$958)-1,""),ROW()),1),"")</f>
        <v/>
      </c>
      <c r="X866"/>
      <c r="Y866"/>
      <c r="Z866"/>
      <c r="AA866"/>
    </row>
    <row r="867" spans="1:27" ht="15">
      <c r="A867" s="71" t="s">
        <v>5789</v>
      </c>
      <c r="B867" s="71" t="s">
        <v>402</v>
      </c>
      <c r="C867" s="71" t="s">
        <v>6973</v>
      </c>
      <c r="E867" s="72" t="s">
        <v>5789</v>
      </c>
      <c r="F867" s="72" t="s">
        <v>2948</v>
      </c>
      <c r="G867" s="72" t="s">
        <v>280</v>
      </c>
      <c r="H867" s="72" t="s">
        <v>4223</v>
      </c>
      <c r="I867" s="72" t="s">
        <v>5336</v>
      </c>
      <c r="S867" s="71" t="s">
        <v>2494</v>
      </c>
      <c r="T867" s="71" t="s">
        <v>2442</v>
      </c>
      <c r="U867" s="71" t="s">
        <v>2403</v>
      </c>
      <c r="V867" s="71" t="str">
        <f t="array" ref="V867">IFERROR(INDEX(CBGV,SMALL(IF($V$1=$U$2:$U$958,ROW($S$2:$S$958)-1,""),ROW()),1),"")</f>
        <v/>
      </c>
      <c r="X867"/>
      <c r="Y867"/>
      <c r="Z867"/>
      <c r="AA867"/>
    </row>
    <row r="868" spans="1:27" ht="15">
      <c r="A868" s="71" t="s">
        <v>1708</v>
      </c>
      <c r="B868" s="71" t="s">
        <v>402</v>
      </c>
      <c r="C868" s="71" t="s">
        <v>6973</v>
      </c>
      <c r="E868" s="72" t="s">
        <v>1708</v>
      </c>
      <c r="F868" s="72" t="s">
        <v>1709</v>
      </c>
      <c r="G868" s="72" t="s">
        <v>820</v>
      </c>
      <c r="H868" s="72" t="s">
        <v>1710</v>
      </c>
      <c r="I868" s="72" t="s">
        <v>1633</v>
      </c>
      <c r="S868" s="71" t="s">
        <v>2497</v>
      </c>
      <c r="T868" s="71" t="s">
        <v>2462</v>
      </c>
      <c r="U868" s="71" t="s">
        <v>2403</v>
      </c>
      <c r="V868" s="71" t="str">
        <f t="array" ref="V868">IFERROR(INDEX(CBGV,SMALL(IF($V$1=$U$2:$U$958,ROW($S$2:$S$958)-1,""),ROW()),1),"")</f>
        <v/>
      </c>
      <c r="X868"/>
      <c r="Y868"/>
      <c r="Z868"/>
      <c r="AA868"/>
    </row>
    <row r="869" spans="1:27" ht="15">
      <c r="A869" s="71" t="s">
        <v>5787</v>
      </c>
      <c r="B869" s="71" t="s">
        <v>402</v>
      </c>
      <c r="C869" s="71" t="s">
        <v>6973</v>
      </c>
      <c r="E869" s="72" t="s">
        <v>5787</v>
      </c>
      <c r="F869" s="72" t="s">
        <v>5788</v>
      </c>
      <c r="G869" s="72" t="s">
        <v>820</v>
      </c>
      <c r="H869" s="72" t="s">
        <v>3389</v>
      </c>
      <c r="I869" s="72" t="s">
        <v>5336</v>
      </c>
      <c r="S869" s="71" t="s">
        <v>2500</v>
      </c>
      <c r="T869" s="71" t="s">
        <v>2462</v>
      </c>
      <c r="U869" s="71" t="s">
        <v>2403</v>
      </c>
      <c r="V869" s="71" t="str">
        <f t="array" ref="V869">IFERROR(INDEX(CBGV,SMALL(IF($V$1=$U$2:$U$958,ROW($S$2:$S$958)-1,""),ROW()),1),"")</f>
        <v/>
      </c>
      <c r="X869"/>
      <c r="Y869"/>
      <c r="Z869"/>
      <c r="AA869"/>
    </row>
    <row r="870" spans="1:27" ht="15">
      <c r="A870" s="71" t="s">
        <v>1705</v>
      </c>
      <c r="B870" s="71" t="s">
        <v>402</v>
      </c>
      <c r="C870" s="71" t="s">
        <v>6973</v>
      </c>
      <c r="E870" s="72" t="s">
        <v>1705</v>
      </c>
      <c r="F870" s="72" t="s">
        <v>941</v>
      </c>
      <c r="G870" s="72" t="s">
        <v>820</v>
      </c>
      <c r="H870" s="72" t="s">
        <v>1706</v>
      </c>
      <c r="I870" s="72" t="s">
        <v>1633</v>
      </c>
      <c r="S870" s="71" t="s">
        <v>2504</v>
      </c>
      <c r="T870" s="71" t="s">
        <v>1535</v>
      </c>
      <c r="U870" s="71" t="s">
        <v>2403</v>
      </c>
      <c r="V870" s="71" t="str">
        <f t="array" ref="V870">IFERROR(INDEX(CBGV,SMALL(IF($V$1=$U$2:$U$958,ROW($S$2:$S$958)-1,""),ROW()),1),"")</f>
        <v/>
      </c>
      <c r="X870"/>
      <c r="Y870"/>
      <c r="Z870"/>
      <c r="AA870"/>
    </row>
    <row r="871" spans="1:27" ht="15">
      <c r="A871" s="71" t="s">
        <v>5429</v>
      </c>
      <c r="B871" s="71" t="s">
        <v>402</v>
      </c>
      <c r="C871" s="71" t="s">
        <v>6973</v>
      </c>
      <c r="E871" s="72" t="s">
        <v>5429</v>
      </c>
      <c r="F871" s="72" t="s">
        <v>284</v>
      </c>
      <c r="G871" s="72" t="s">
        <v>820</v>
      </c>
      <c r="H871" s="72" t="s">
        <v>2410</v>
      </c>
      <c r="I871" s="72" t="s">
        <v>5336</v>
      </c>
      <c r="S871" s="71" t="s">
        <v>2507</v>
      </c>
      <c r="T871" s="71" t="s">
        <v>2442</v>
      </c>
      <c r="U871" s="71" t="s">
        <v>2403</v>
      </c>
      <c r="V871" s="71" t="str">
        <f t="array" ref="V871">IFERROR(INDEX(CBGV,SMALL(IF($V$1=$U$2:$U$958,ROW($S$2:$S$958)-1,""),ROW()),1),"")</f>
        <v/>
      </c>
      <c r="X871"/>
      <c r="Y871"/>
      <c r="Z871"/>
      <c r="AA871"/>
    </row>
    <row r="872" spans="1:27" ht="15">
      <c r="A872" s="71" t="s">
        <v>1701</v>
      </c>
      <c r="B872" s="71" t="s">
        <v>402</v>
      </c>
      <c r="C872" s="71" t="s">
        <v>6973</v>
      </c>
      <c r="E872" s="72" t="s">
        <v>1701</v>
      </c>
      <c r="F872" s="72" t="s">
        <v>1702</v>
      </c>
      <c r="G872" s="72" t="s">
        <v>764</v>
      </c>
      <c r="H872" s="72" t="s">
        <v>1703</v>
      </c>
      <c r="I872" s="72" t="s">
        <v>1633</v>
      </c>
      <c r="S872" s="71" t="s">
        <v>2510</v>
      </c>
      <c r="T872" s="71" t="s">
        <v>2442</v>
      </c>
      <c r="U872" s="71" t="s">
        <v>2403</v>
      </c>
      <c r="V872" s="71" t="str">
        <f t="array" ref="V872">IFERROR(INDEX(CBGV,SMALL(IF($V$1=$U$2:$U$958,ROW($S$2:$S$958)-1,""),ROW()),1),"")</f>
        <v/>
      </c>
      <c r="X872"/>
      <c r="Y872"/>
      <c r="Z872"/>
      <c r="AA872"/>
    </row>
    <row r="873" spans="1:27" ht="15">
      <c r="A873" s="71" t="s">
        <v>5889</v>
      </c>
      <c r="B873" s="71" t="s">
        <v>402</v>
      </c>
      <c r="C873" s="71" t="s">
        <v>6973</v>
      </c>
      <c r="E873" s="72" t="s">
        <v>5889</v>
      </c>
      <c r="F873" s="72" t="s">
        <v>1414</v>
      </c>
      <c r="G873" s="72" t="s">
        <v>764</v>
      </c>
      <c r="H873" s="72" t="s">
        <v>3580</v>
      </c>
      <c r="I873" s="72" t="s">
        <v>5336</v>
      </c>
      <c r="S873" s="71" t="s">
        <v>2513</v>
      </c>
      <c r="T873" s="71" t="s">
        <v>2442</v>
      </c>
      <c r="U873" s="71" t="s">
        <v>2403</v>
      </c>
      <c r="V873" s="71" t="str">
        <f t="array" ref="V873">IFERROR(INDEX(CBGV,SMALL(IF($V$1=$U$2:$U$958,ROW($S$2:$S$958)-1,""),ROW()),1),"")</f>
        <v/>
      </c>
      <c r="X873"/>
      <c r="Y873"/>
      <c r="Z873"/>
      <c r="AA873"/>
    </row>
    <row r="874" spans="1:27" ht="15">
      <c r="A874" s="71" t="s">
        <v>1698</v>
      </c>
      <c r="B874" s="71" t="s">
        <v>402</v>
      </c>
      <c r="C874" s="71" t="s">
        <v>6973</v>
      </c>
      <c r="E874" s="72" t="s">
        <v>1698</v>
      </c>
      <c r="F874" s="72" t="s">
        <v>1699</v>
      </c>
      <c r="G874" s="72" t="s">
        <v>404</v>
      </c>
      <c r="H874" s="72" t="s">
        <v>982</v>
      </c>
      <c r="I874" s="72" t="s">
        <v>1633</v>
      </c>
      <c r="S874" s="71" t="s">
        <v>2515</v>
      </c>
      <c r="T874" s="71" t="s">
        <v>2442</v>
      </c>
      <c r="U874" s="71" t="s">
        <v>2403</v>
      </c>
      <c r="V874" s="71" t="str">
        <f t="array" ref="V874">IFERROR(INDEX(CBGV,SMALL(IF($V$1=$U$2:$U$958,ROW($S$2:$S$958)-1,""),ROW()),1),"")</f>
        <v/>
      </c>
      <c r="X874"/>
      <c r="Y874"/>
      <c r="Z874"/>
      <c r="AA874"/>
    </row>
    <row r="875" spans="1:27" ht="15">
      <c r="A875" s="71" t="s">
        <v>5430</v>
      </c>
      <c r="B875" s="71" t="s">
        <v>402</v>
      </c>
      <c r="C875" s="71" t="s">
        <v>6973</v>
      </c>
      <c r="E875" s="72" t="s">
        <v>5430</v>
      </c>
      <c r="F875" s="72" t="s">
        <v>5431</v>
      </c>
      <c r="G875" s="72" t="s">
        <v>404</v>
      </c>
      <c r="H875" s="72" t="s">
        <v>3041</v>
      </c>
      <c r="I875" s="72" t="s">
        <v>5336</v>
      </c>
      <c r="S875" s="71" t="s">
        <v>2518</v>
      </c>
      <c r="T875" s="71" t="s">
        <v>2519</v>
      </c>
      <c r="U875" s="71" t="s">
        <v>2403</v>
      </c>
      <c r="V875" s="71" t="str">
        <f t="array" ref="V875">IFERROR(INDEX(CBGV,SMALL(IF($V$1=$U$2:$U$958,ROW($S$2:$S$958)-1,""),ROW()),1),"")</f>
        <v/>
      </c>
      <c r="X875"/>
      <c r="Y875"/>
      <c r="Z875"/>
      <c r="AA875"/>
    </row>
    <row r="876" spans="1:27" ht="15">
      <c r="A876" s="71" t="s">
        <v>1694</v>
      </c>
      <c r="B876" s="71" t="s">
        <v>402</v>
      </c>
      <c r="C876" s="71" t="s">
        <v>6945</v>
      </c>
      <c r="E876" s="72" t="s">
        <v>1694</v>
      </c>
      <c r="F876" s="72" t="s">
        <v>1695</v>
      </c>
      <c r="G876" s="72" t="s">
        <v>838</v>
      </c>
      <c r="H876" s="72" t="s">
        <v>1696</v>
      </c>
      <c r="I876" s="72" t="s">
        <v>1633</v>
      </c>
      <c r="S876" s="71" t="s">
        <v>2521</v>
      </c>
      <c r="T876" s="71" t="s">
        <v>2519</v>
      </c>
      <c r="U876" s="71" t="s">
        <v>2403</v>
      </c>
      <c r="V876" s="71" t="str">
        <f t="array" ref="V876">IFERROR(INDEX(CBGV,SMALL(IF($V$1=$U$2:$U$958,ROW($S$2:$S$958)-1,""),ROW()),1),"")</f>
        <v/>
      </c>
      <c r="X876"/>
      <c r="Y876"/>
      <c r="Z876"/>
      <c r="AA876"/>
    </row>
    <row r="877" spans="1:27" ht="15">
      <c r="A877" s="71" t="s">
        <v>5428</v>
      </c>
      <c r="B877" s="71" t="s">
        <v>402</v>
      </c>
      <c r="C877" s="71" t="s">
        <v>6945</v>
      </c>
      <c r="E877" s="72" t="s">
        <v>5428</v>
      </c>
      <c r="F877" s="72" t="s">
        <v>679</v>
      </c>
      <c r="G877" s="72" t="s">
        <v>838</v>
      </c>
      <c r="H877" s="72" t="s">
        <v>1718</v>
      </c>
      <c r="I877" s="72" t="s">
        <v>5336</v>
      </c>
      <c r="S877" s="71" t="s">
        <v>2524</v>
      </c>
      <c r="T877" s="71" t="s">
        <v>2519</v>
      </c>
      <c r="U877" s="71" t="s">
        <v>2403</v>
      </c>
      <c r="V877" s="71" t="str">
        <f t="array" ref="V877">IFERROR(INDEX(CBGV,SMALL(IF($V$1=$U$2:$U$958,ROW($S$2:$S$958)-1,""),ROW()),1),"")</f>
        <v/>
      </c>
      <c r="X877"/>
      <c r="Y877"/>
      <c r="Z877"/>
      <c r="AA877"/>
    </row>
    <row r="878" spans="1:27" ht="15">
      <c r="A878" s="71" t="s">
        <v>1686</v>
      </c>
      <c r="B878" s="71" t="s">
        <v>402</v>
      </c>
      <c r="C878" s="71" t="s">
        <v>6945</v>
      </c>
      <c r="E878" s="72" t="s">
        <v>1686</v>
      </c>
      <c r="F878" s="72" t="s">
        <v>1687</v>
      </c>
      <c r="G878" s="72" t="s">
        <v>643</v>
      </c>
      <c r="H878" s="72" t="s">
        <v>1688</v>
      </c>
      <c r="I878" s="72" t="s">
        <v>1633</v>
      </c>
      <c r="S878" s="71" t="s">
        <v>2527</v>
      </c>
      <c r="T878" s="71" t="s">
        <v>2519</v>
      </c>
      <c r="U878" s="71" t="s">
        <v>2403</v>
      </c>
      <c r="V878" s="71" t="str">
        <f t="array" ref="V878">IFERROR(INDEX(CBGV,SMALL(IF($V$1=$U$2:$U$958,ROW($S$2:$S$958)-1,""),ROW()),1),"")</f>
        <v/>
      </c>
      <c r="X878"/>
      <c r="Y878"/>
      <c r="Z878"/>
      <c r="AA878"/>
    </row>
    <row r="879" spans="1:27" ht="15">
      <c r="A879" s="71" t="s">
        <v>5337</v>
      </c>
      <c r="B879" s="71" t="s">
        <v>402</v>
      </c>
      <c r="C879" s="71" t="s">
        <v>6945</v>
      </c>
      <c r="E879" s="72" t="s">
        <v>5337</v>
      </c>
      <c r="F879" s="72" t="s">
        <v>788</v>
      </c>
      <c r="G879" s="72" t="s">
        <v>103</v>
      </c>
      <c r="H879" s="72" t="s">
        <v>3206</v>
      </c>
      <c r="I879" s="72" t="s">
        <v>5336</v>
      </c>
      <c r="S879" s="71" t="s">
        <v>2530</v>
      </c>
      <c r="T879" s="71" t="s">
        <v>2519</v>
      </c>
      <c r="U879" s="71" t="s">
        <v>2403</v>
      </c>
      <c r="V879" s="71" t="str">
        <f t="array" ref="V879">IFERROR(INDEX(CBGV,SMALL(IF($V$1=$U$2:$U$958,ROW($S$2:$S$958)-1,""),ROW()),1),"")</f>
        <v/>
      </c>
      <c r="X879"/>
      <c r="Y879"/>
      <c r="Z879"/>
      <c r="AA879"/>
    </row>
    <row r="880" spans="1:27" ht="15">
      <c r="A880" s="71" t="s">
        <v>1691</v>
      </c>
      <c r="B880" s="71" t="s">
        <v>402</v>
      </c>
      <c r="C880" s="71" t="s">
        <v>6945</v>
      </c>
      <c r="E880" s="72" t="s">
        <v>1691</v>
      </c>
      <c r="F880" s="72" t="s">
        <v>296</v>
      </c>
      <c r="G880" s="72" t="s">
        <v>647</v>
      </c>
      <c r="H880" s="72" t="s">
        <v>1692</v>
      </c>
      <c r="I880" s="72" t="s">
        <v>1633</v>
      </c>
      <c r="S880" s="71" t="s">
        <v>2532</v>
      </c>
      <c r="T880" s="71" t="s">
        <v>2519</v>
      </c>
      <c r="U880" s="71" t="s">
        <v>2403</v>
      </c>
      <c r="V880" s="71" t="str">
        <f t="array" ref="V880">IFERROR(INDEX(CBGV,SMALL(IF($V$1=$U$2:$U$958,ROW($S$2:$S$958)-1,""),ROW()),1),"")</f>
        <v/>
      </c>
      <c r="X880"/>
      <c r="Y880"/>
      <c r="Z880"/>
      <c r="AA880"/>
    </row>
    <row r="881" spans="1:27" ht="15">
      <c r="A881" s="71" t="s">
        <v>5441</v>
      </c>
      <c r="B881" s="71" t="s">
        <v>402</v>
      </c>
      <c r="C881" s="71" t="s">
        <v>6945</v>
      </c>
      <c r="E881" s="72" t="s">
        <v>5441</v>
      </c>
      <c r="F881" s="72" t="s">
        <v>403</v>
      </c>
      <c r="G881" s="72" t="s">
        <v>2496</v>
      </c>
      <c r="H881" s="72" t="s">
        <v>1040</v>
      </c>
      <c r="I881" s="72" t="s">
        <v>5336</v>
      </c>
      <c r="S881" s="71" t="s">
        <v>2535</v>
      </c>
      <c r="T881" s="71" t="s">
        <v>2536</v>
      </c>
      <c r="U881" s="71" t="s">
        <v>2403</v>
      </c>
      <c r="V881" s="71" t="str">
        <f t="array" ref="V881">IFERROR(INDEX(CBGV,SMALL(IF($V$1=$U$2:$U$958,ROW($S$2:$S$958)-1,""),ROW()),1),"")</f>
        <v/>
      </c>
      <c r="X881"/>
      <c r="Y881"/>
      <c r="Z881"/>
      <c r="AA881"/>
    </row>
    <row r="882" spans="1:27" ht="15">
      <c r="A882" s="71" t="s">
        <v>1682</v>
      </c>
      <c r="B882" s="71" t="s">
        <v>402</v>
      </c>
      <c r="C882" s="71" t="s">
        <v>6945</v>
      </c>
      <c r="E882" s="72" t="s">
        <v>1682</v>
      </c>
      <c r="F882" s="72" t="s">
        <v>1683</v>
      </c>
      <c r="G882" s="72" t="s">
        <v>436</v>
      </c>
      <c r="H882" s="72" t="s">
        <v>1684</v>
      </c>
      <c r="I882" s="72" t="s">
        <v>1633</v>
      </c>
      <c r="S882" s="71" t="s">
        <v>2538</v>
      </c>
      <c r="T882" s="71" t="s">
        <v>2536</v>
      </c>
      <c r="U882" s="71" t="s">
        <v>2403</v>
      </c>
      <c r="V882" s="71" t="str">
        <f t="array" ref="V882">IFERROR(INDEX(CBGV,SMALL(IF($V$1=$U$2:$U$958,ROW($S$2:$S$958)-1,""),ROW()),1),"")</f>
        <v/>
      </c>
      <c r="X882"/>
      <c r="Y882"/>
      <c r="Z882"/>
      <c r="AA882"/>
    </row>
    <row r="883" spans="1:27" ht="15">
      <c r="A883" s="71" t="s">
        <v>5442</v>
      </c>
      <c r="B883" s="71" t="s">
        <v>402</v>
      </c>
      <c r="C883" s="71" t="s">
        <v>6945</v>
      </c>
      <c r="E883" s="72" t="s">
        <v>5442</v>
      </c>
      <c r="F883" s="72" t="s">
        <v>3190</v>
      </c>
      <c r="G883" s="72" t="s">
        <v>436</v>
      </c>
      <c r="H883" s="72" t="s">
        <v>2540</v>
      </c>
      <c r="I883" s="72" t="s">
        <v>5336</v>
      </c>
      <c r="S883" s="71" t="s">
        <v>2541</v>
      </c>
      <c r="T883" s="71" t="s">
        <v>2536</v>
      </c>
      <c r="U883" s="71" t="s">
        <v>2403</v>
      </c>
      <c r="V883" s="71" t="str">
        <f t="array" ref="V883">IFERROR(INDEX(CBGV,SMALL(IF($V$1=$U$2:$U$958,ROW($S$2:$S$958)-1,""),ROW()),1),"")</f>
        <v/>
      </c>
      <c r="X883"/>
      <c r="Y883"/>
      <c r="Z883"/>
      <c r="AA883"/>
    </row>
    <row r="884" spans="1:27" ht="15">
      <c r="A884" s="71" t="s">
        <v>1712</v>
      </c>
      <c r="B884" s="71" t="s">
        <v>402</v>
      </c>
      <c r="C884" s="71" t="s">
        <v>6945</v>
      </c>
      <c r="E884" s="72" t="s">
        <v>1712</v>
      </c>
      <c r="F884" s="72" t="s">
        <v>1713</v>
      </c>
      <c r="G884" s="72" t="s">
        <v>436</v>
      </c>
      <c r="H884" s="72" t="s">
        <v>1714</v>
      </c>
      <c r="I884" s="72" t="s">
        <v>1633</v>
      </c>
      <c r="S884" s="71" t="s">
        <v>2545</v>
      </c>
      <c r="T884" s="71" t="s">
        <v>2536</v>
      </c>
      <c r="U884" s="71" t="s">
        <v>2403</v>
      </c>
      <c r="V884" s="71" t="str">
        <f t="array" ref="V884">IFERROR(INDEX(CBGV,SMALL(IF($V$1=$U$2:$U$958,ROW($S$2:$S$958)-1,""),ROW()),1),"")</f>
        <v/>
      </c>
      <c r="X884"/>
      <c r="Y884"/>
      <c r="Z884"/>
      <c r="AA884"/>
    </row>
    <row r="885" spans="1:27" ht="15">
      <c r="A885" s="71" t="s">
        <v>5335</v>
      </c>
      <c r="B885" s="71" t="s">
        <v>402</v>
      </c>
      <c r="C885" s="71" t="s">
        <v>6945</v>
      </c>
      <c r="E885" s="72" t="s">
        <v>5335</v>
      </c>
      <c r="F885" s="72" t="s">
        <v>284</v>
      </c>
      <c r="G885" s="72" t="s">
        <v>300</v>
      </c>
      <c r="H885" s="72" t="s">
        <v>3218</v>
      </c>
      <c r="I885" s="72" t="s">
        <v>5336</v>
      </c>
      <c r="S885" s="71" t="s">
        <v>2548</v>
      </c>
      <c r="T885" s="71" t="s">
        <v>2519</v>
      </c>
      <c r="U885" s="71" t="s">
        <v>2403</v>
      </c>
      <c r="V885" s="71" t="str">
        <f t="array" ref="V885">IFERROR(INDEX(CBGV,SMALL(IF($V$1=$U$2:$U$958,ROW($S$2:$S$958)-1,""),ROW()),1),"")</f>
        <v/>
      </c>
      <c r="X885"/>
      <c r="Y885"/>
      <c r="Z885"/>
      <c r="AA885"/>
    </row>
    <row r="886" spans="1:27" ht="15">
      <c r="A886" s="71" t="s">
        <v>1721</v>
      </c>
      <c r="B886" s="71" t="s">
        <v>402</v>
      </c>
      <c r="C886" s="71" t="s">
        <v>6945</v>
      </c>
      <c r="E886" s="72" t="s">
        <v>1721</v>
      </c>
      <c r="F886" s="72" t="s">
        <v>1722</v>
      </c>
      <c r="G886" s="72" t="s">
        <v>426</v>
      </c>
      <c r="H886" s="72" t="s">
        <v>1723</v>
      </c>
      <c r="I886" s="72" t="s">
        <v>1633</v>
      </c>
      <c r="S886" s="71" t="s">
        <v>2551</v>
      </c>
      <c r="T886" s="71" t="s">
        <v>2519</v>
      </c>
      <c r="U886" s="71" t="s">
        <v>2403</v>
      </c>
      <c r="V886" s="71" t="str">
        <f t="array" ref="V886">IFERROR(INDEX(CBGV,SMALL(IF($V$1=$U$2:$U$958,ROW($S$2:$S$958)-1,""),ROW()),1),"")</f>
        <v/>
      </c>
      <c r="X886"/>
      <c r="Y886"/>
      <c r="Z886"/>
      <c r="AA886"/>
    </row>
    <row r="887" spans="1:27" ht="15">
      <c r="A887" s="71" t="s">
        <v>5910</v>
      </c>
      <c r="B887" s="71" t="s">
        <v>402</v>
      </c>
      <c r="C887" s="71" t="s">
        <v>6945</v>
      </c>
      <c r="E887" s="72" t="s">
        <v>5910</v>
      </c>
      <c r="F887" s="72" t="s">
        <v>1709</v>
      </c>
      <c r="G887" s="72" t="s">
        <v>426</v>
      </c>
      <c r="H887" s="72" t="s">
        <v>3300</v>
      </c>
      <c r="I887" s="72" t="s">
        <v>5336</v>
      </c>
      <c r="S887" s="71" t="s">
        <v>2553</v>
      </c>
      <c r="T887" s="71" t="s">
        <v>2519</v>
      </c>
      <c r="U887" s="71" t="s">
        <v>2403</v>
      </c>
      <c r="V887" s="71" t="str">
        <f t="array" ref="V887">IFERROR(INDEX(CBGV,SMALL(IF($V$1=$U$2:$U$958,ROW($S$2:$S$958)-1,""),ROW()),1),"")</f>
        <v/>
      </c>
      <c r="X887"/>
      <c r="Y887"/>
      <c r="Z887"/>
      <c r="AA887"/>
    </row>
    <row r="888" spans="1:27" ht="15">
      <c r="A888" s="71" t="s">
        <v>5341</v>
      </c>
      <c r="B888" s="71" t="s">
        <v>402</v>
      </c>
      <c r="C888" s="71" t="s">
        <v>6945</v>
      </c>
      <c r="E888" s="72" t="s">
        <v>5341</v>
      </c>
      <c r="F888" s="72" t="s">
        <v>2746</v>
      </c>
      <c r="G888" s="72" t="s">
        <v>1044</v>
      </c>
      <c r="H888" s="72" t="s">
        <v>1125</v>
      </c>
      <c r="I888" s="72" t="s">
        <v>5336</v>
      </c>
      <c r="S888" s="71" t="s">
        <v>2557</v>
      </c>
      <c r="T888" s="71" t="s">
        <v>2519</v>
      </c>
      <c r="U888" s="71" t="s">
        <v>2403</v>
      </c>
      <c r="V888" s="71" t="str">
        <f t="array" ref="V888">IFERROR(INDEX(CBGV,SMALL(IF($V$1=$U$2:$U$958,ROW($S$2:$S$958)-1,""),ROW()),1),"")</f>
        <v/>
      </c>
      <c r="X888"/>
      <c r="Y888"/>
      <c r="Z888"/>
      <c r="AA888"/>
    </row>
    <row r="889" spans="1:27" ht="15">
      <c r="A889" s="71" t="s">
        <v>1725</v>
      </c>
      <c r="B889" s="71" t="s">
        <v>402</v>
      </c>
      <c r="C889" s="71" t="s">
        <v>6945</v>
      </c>
      <c r="E889" s="72" t="s">
        <v>1725</v>
      </c>
      <c r="F889" s="72" t="s">
        <v>1726</v>
      </c>
      <c r="G889" s="72" t="s">
        <v>1392</v>
      </c>
      <c r="H889" s="72" t="s">
        <v>1053</v>
      </c>
      <c r="I889" s="72" t="s">
        <v>1633</v>
      </c>
      <c r="S889" s="71" t="s">
        <v>2559</v>
      </c>
      <c r="T889" s="71" t="s">
        <v>2560</v>
      </c>
      <c r="U889" s="71" t="s">
        <v>2403</v>
      </c>
      <c r="V889" s="71" t="str">
        <f t="array" ref="V889">IFERROR(INDEX(CBGV,SMALL(IF($V$1=$U$2:$U$958,ROW($S$2:$S$958)-1,""),ROW()),1),"")</f>
        <v/>
      </c>
      <c r="X889"/>
      <c r="Y889"/>
      <c r="Z889"/>
      <c r="AA889"/>
    </row>
    <row r="890" spans="1:27" ht="15">
      <c r="A890" s="71" t="s">
        <v>5908</v>
      </c>
      <c r="B890" s="71" t="s">
        <v>402</v>
      </c>
      <c r="C890" s="71" t="s">
        <v>6945</v>
      </c>
      <c r="E890" s="72" t="s">
        <v>5908</v>
      </c>
      <c r="F890" s="72" t="s">
        <v>4755</v>
      </c>
      <c r="G890" s="72" t="s">
        <v>5909</v>
      </c>
      <c r="H890" s="72" t="s">
        <v>1477</v>
      </c>
      <c r="I890" s="72" t="s">
        <v>5336</v>
      </c>
      <c r="S890" s="71" t="s">
        <v>2563</v>
      </c>
      <c r="T890" s="71" t="s">
        <v>2560</v>
      </c>
      <c r="U890" s="71" t="s">
        <v>2403</v>
      </c>
      <c r="V890" s="71" t="str">
        <f t="array" ref="V890">IFERROR(INDEX(CBGV,SMALL(IF($V$1=$U$2:$U$958,ROW($S$2:$S$958)-1,""),ROW()),1),"")</f>
        <v/>
      </c>
      <c r="X890"/>
      <c r="Y890"/>
      <c r="Z890"/>
      <c r="AA890"/>
    </row>
    <row r="891" spans="1:27" ht="15">
      <c r="A891" s="71" t="s">
        <v>1716</v>
      </c>
      <c r="B891" s="71" t="s">
        <v>402</v>
      </c>
      <c r="C891" s="71" t="s">
        <v>6945</v>
      </c>
      <c r="E891" s="72" t="s">
        <v>1716</v>
      </c>
      <c r="F891" s="72" t="s">
        <v>1717</v>
      </c>
      <c r="G891" s="72" t="s">
        <v>1030</v>
      </c>
      <c r="H891" s="72" t="s">
        <v>1718</v>
      </c>
      <c r="I891" s="72" t="s">
        <v>1633</v>
      </c>
      <c r="S891" s="71" t="s">
        <v>2566</v>
      </c>
      <c r="T891" s="71" t="s">
        <v>1957</v>
      </c>
      <c r="U891" s="71" t="s">
        <v>2403</v>
      </c>
      <c r="V891" s="71" t="str">
        <f t="array" ref="V891">IFERROR(INDEX(CBGV,SMALL(IF($V$1=$U$2:$U$958,ROW($S$2:$S$958)-1,""),ROW()),1),"")</f>
        <v/>
      </c>
      <c r="X891"/>
      <c r="Y891"/>
      <c r="Z891"/>
      <c r="AA891"/>
    </row>
    <row r="892" spans="1:27" ht="15">
      <c r="A892" s="71" t="s">
        <v>5340</v>
      </c>
      <c r="B892" s="71" t="s">
        <v>402</v>
      </c>
      <c r="C892" s="71" t="s">
        <v>6945</v>
      </c>
      <c r="E892" s="72" t="s">
        <v>5340</v>
      </c>
      <c r="F892" s="72" t="s">
        <v>451</v>
      </c>
      <c r="G892" s="72" t="s">
        <v>2915</v>
      </c>
      <c r="H892" s="72" t="s">
        <v>1049</v>
      </c>
      <c r="I892" s="72" t="s">
        <v>5336</v>
      </c>
      <c r="S892" s="71" t="s">
        <v>2570</v>
      </c>
      <c r="T892" s="71" t="s">
        <v>2560</v>
      </c>
      <c r="U892" s="71" t="s">
        <v>2403</v>
      </c>
      <c r="V892" s="71" t="str">
        <f t="array" ref="V892">IFERROR(INDEX(CBGV,SMALL(IF($V$1=$U$2:$U$958,ROW($S$2:$S$958)-1,""),ROW()),1),"")</f>
        <v/>
      </c>
      <c r="X892"/>
      <c r="Y892"/>
      <c r="Z892"/>
      <c r="AA892"/>
    </row>
    <row r="893" spans="1:27" ht="15">
      <c r="A893" s="71" t="s">
        <v>1728</v>
      </c>
      <c r="B893" s="71" t="s">
        <v>402</v>
      </c>
      <c r="C893" s="71" t="s">
        <v>6945</v>
      </c>
      <c r="E893" s="72" t="s">
        <v>1728</v>
      </c>
      <c r="F893" s="72" t="s">
        <v>651</v>
      </c>
      <c r="G893" s="72" t="s">
        <v>129</v>
      </c>
      <c r="H893" s="72" t="s">
        <v>1729</v>
      </c>
      <c r="I893" s="72" t="s">
        <v>1633</v>
      </c>
      <c r="S893" s="71" t="s">
        <v>2574</v>
      </c>
      <c r="T893" s="71" t="s">
        <v>2536</v>
      </c>
      <c r="U893" s="71" t="s">
        <v>2403</v>
      </c>
      <c r="V893" s="71" t="str">
        <f t="array" ref="V893">IFERROR(INDEX(CBGV,SMALL(IF($V$1=$U$2:$U$958,ROW($S$2:$S$958)-1,""),ROW()),1),"")</f>
        <v/>
      </c>
      <c r="X893"/>
      <c r="Y893"/>
      <c r="Z893"/>
      <c r="AA893"/>
    </row>
    <row r="894" spans="1:27" ht="15">
      <c r="A894" s="71" t="s">
        <v>5926</v>
      </c>
      <c r="B894" s="71" t="s">
        <v>402</v>
      </c>
      <c r="C894" s="71" t="s">
        <v>6945</v>
      </c>
      <c r="E894" s="72" t="s">
        <v>5926</v>
      </c>
      <c r="F894" s="72" t="s">
        <v>5927</v>
      </c>
      <c r="G894" s="72" t="s">
        <v>129</v>
      </c>
      <c r="H894" s="72" t="s">
        <v>4396</v>
      </c>
      <c r="I894" s="72" t="s">
        <v>5336</v>
      </c>
      <c r="S894" s="71" t="s">
        <v>2577</v>
      </c>
      <c r="T894" s="71" t="s">
        <v>2536</v>
      </c>
      <c r="U894" s="71" t="s">
        <v>2403</v>
      </c>
      <c r="V894" s="71" t="str">
        <f t="array" ref="V894">IFERROR(INDEX(CBGV,SMALL(IF($V$1=$U$2:$U$958,ROW($S$2:$S$958)-1,""),ROW()),1),"")</f>
        <v/>
      </c>
      <c r="X894"/>
      <c r="Y894"/>
      <c r="Z894"/>
      <c r="AA894"/>
    </row>
    <row r="895" spans="1:27" ht="15">
      <c r="A895" s="71" t="s">
        <v>1731</v>
      </c>
      <c r="B895" s="71" t="s">
        <v>402</v>
      </c>
      <c r="C895" s="71" t="s">
        <v>6945</v>
      </c>
      <c r="E895" s="72" t="s">
        <v>1731</v>
      </c>
      <c r="F895" s="72" t="s">
        <v>1732</v>
      </c>
      <c r="G895" s="72" t="s">
        <v>129</v>
      </c>
      <c r="H895" s="72" t="s">
        <v>1076</v>
      </c>
      <c r="I895" s="72" t="s">
        <v>1633</v>
      </c>
      <c r="S895" s="71" t="s">
        <v>2579</v>
      </c>
      <c r="T895" s="71" t="s">
        <v>2519</v>
      </c>
      <c r="U895" s="71" t="s">
        <v>2403</v>
      </c>
      <c r="V895" s="71" t="str">
        <f t="array" ref="V895">IFERROR(INDEX(CBGV,SMALL(IF($V$1=$U$2:$U$958,ROW($S$2:$S$958)-1,""),ROW()),1),"")</f>
        <v/>
      </c>
      <c r="X895"/>
      <c r="Y895"/>
      <c r="Z895"/>
      <c r="AA895"/>
    </row>
    <row r="896" spans="1:27" ht="15">
      <c r="A896" s="71" t="s">
        <v>5342</v>
      </c>
      <c r="B896" s="71" t="s">
        <v>402</v>
      </c>
      <c r="C896" s="71" t="s">
        <v>6945</v>
      </c>
      <c r="E896" s="72" t="s">
        <v>5342</v>
      </c>
      <c r="F896" s="72" t="s">
        <v>5343</v>
      </c>
      <c r="G896" s="72" t="s">
        <v>129</v>
      </c>
      <c r="H896" s="72" t="s">
        <v>1751</v>
      </c>
      <c r="I896" s="72" t="s">
        <v>5336</v>
      </c>
      <c r="S896" s="71" t="s">
        <v>2582</v>
      </c>
      <c r="T896" s="71" t="s">
        <v>2583</v>
      </c>
      <c r="U896" s="71" t="s">
        <v>2584</v>
      </c>
      <c r="V896" s="71" t="str">
        <f t="array" ref="V896">IFERROR(INDEX(CBGV,SMALL(IF($V$1=$U$2:$U$958,ROW($S$2:$S$958)-1,""),ROW()),1),"")</f>
        <v/>
      </c>
      <c r="X896"/>
      <c r="Y896"/>
      <c r="Z896"/>
      <c r="AA896"/>
    </row>
    <row r="897" spans="1:27" ht="15">
      <c r="A897" s="71" t="s">
        <v>1734</v>
      </c>
      <c r="B897" s="71" t="s">
        <v>402</v>
      </c>
      <c r="C897" s="71" t="s">
        <v>6945</v>
      </c>
      <c r="E897" s="72" t="s">
        <v>1734</v>
      </c>
      <c r="F897" s="72" t="s">
        <v>1735</v>
      </c>
      <c r="G897" s="72" t="s">
        <v>776</v>
      </c>
      <c r="H897" s="72" t="s">
        <v>1736</v>
      </c>
      <c r="I897" s="72" t="s">
        <v>1633</v>
      </c>
      <c r="S897" s="71" t="s">
        <v>2587</v>
      </c>
      <c r="T897" s="71" t="s">
        <v>2583</v>
      </c>
      <c r="U897" s="71" t="s">
        <v>2584</v>
      </c>
      <c r="V897" s="71" t="str">
        <f t="array" ref="V897">IFERROR(INDEX(CBGV,SMALL(IF($V$1=$U$2:$U$958,ROW($S$2:$S$958)-1,""),ROW()),1),"")</f>
        <v/>
      </c>
      <c r="X897"/>
      <c r="Y897"/>
      <c r="Z897"/>
      <c r="AA897"/>
    </row>
    <row r="898" spans="1:27" ht="15">
      <c r="A898" s="71" t="s">
        <v>1753</v>
      </c>
      <c r="B898" s="71" t="s">
        <v>402</v>
      </c>
      <c r="C898" s="71" t="s">
        <v>6945</v>
      </c>
      <c r="E898" s="72" t="s">
        <v>1753</v>
      </c>
      <c r="F898" s="72" t="s">
        <v>1754</v>
      </c>
      <c r="G898" s="72" t="s">
        <v>309</v>
      </c>
      <c r="H898" s="72" t="s">
        <v>1755</v>
      </c>
      <c r="I898" s="72" t="s">
        <v>1633</v>
      </c>
      <c r="S898" s="71" t="s">
        <v>2590</v>
      </c>
      <c r="T898" s="71" t="s">
        <v>2591</v>
      </c>
      <c r="U898" s="71" t="s">
        <v>2584</v>
      </c>
      <c r="V898" s="71" t="str">
        <f t="array" ref="V898">IFERROR(INDEX(CBGV,SMALL(IF($V$1=$U$2:$U$958,ROW($S$2:$S$958)-1,""),ROW()),1),"")</f>
        <v/>
      </c>
      <c r="X898"/>
      <c r="Y898"/>
      <c r="Z898"/>
      <c r="AA898"/>
    </row>
    <row r="899" spans="1:27" ht="15">
      <c r="A899" s="71" t="s">
        <v>5465</v>
      </c>
      <c r="B899" s="71" t="s">
        <v>402</v>
      </c>
      <c r="C899" s="71" t="s">
        <v>6945</v>
      </c>
      <c r="E899" s="72" t="s">
        <v>5465</v>
      </c>
      <c r="F899" s="72" t="s">
        <v>2843</v>
      </c>
      <c r="G899" s="72" t="s">
        <v>2012</v>
      </c>
      <c r="H899" s="72" t="s">
        <v>3423</v>
      </c>
      <c r="I899" s="72" t="s">
        <v>5336</v>
      </c>
      <c r="S899" s="71" t="s">
        <v>2594</v>
      </c>
      <c r="T899" s="71" t="s">
        <v>2591</v>
      </c>
      <c r="U899" s="71" t="s">
        <v>2584</v>
      </c>
      <c r="V899" s="71" t="str">
        <f t="array" ref="V899">IFERROR(INDEX(CBGV,SMALL(IF($V$1=$U$2:$U$958,ROW($S$2:$S$958)-1,""),ROW()),1),"")</f>
        <v/>
      </c>
      <c r="X899"/>
      <c r="Y899"/>
      <c r="Z899"/>
      <c r="AA899"/>
    </row>
    <row r="900" spans="1:27" ht="15">
      <c r="A900" s="71" t="s">
        <v>1749</v>
      </c>
      <c r="B900" s="71" t="s">
        <v>402</v>
      </c>
      <c r="C900" s="71" t="s">
        <v>6945</v>
      </c>
      <c r="E900" s="72" t="s">
        <v>1749</v>
      </c>
      <c r="F900" s="72" t="s">
        <v>1750</v>
      </c>
      <c r="G900" s="72" t="s">
        <v>898</v>
      </c>
      <c r="H900" s="72" t="s">
        <v>1751</v>
      </c>
      <c r="I900" s="72" t="s">
        <v>1633</v>
      </c>
      <c r="S900" s="71" t="s">
        <v>2147</v>
      </c>
      <c r="T900" s="71" t="s">
        <v>2597</v>
      </c>
      <c r="U900" s="71" t="s">
        <v>2584</v>
      </c>
      <c r="V900" s="71" t="str">
        <f t="array" ref="V900">IFERROR(INDEX(CBGV,SMALL(IF($V$1=$U$2:$U$958,ROW($S$2:$S$958)-1,""),ROW()),1),"")</f>
        <v/>
      </c>
      <c r="X900"/>
      <c r="Y900"/>
      <c r="Z900"/>
      <c r="AA900"/>
    </row>
    <row r="901" spans="1:27" ht="15">
      <c r="A901" s="71" t="s">
        <v>5482</v>
      </c>
      <c r="B901" s="71" t="s">
        <v>402</v>
      </c>
      <c r="C901" s="71" t="s">
        <v>6945</v>
      </c>
      <c r="E901" s="72" t="s">
        <v>5482</v>
      </c>
      <c r="F901" s="72" t="s">
        <v>5483</v>
      </c>
      <c r="G901" s="72" t="s">
        <v>898</v>
      </c>
      <c r="H901" s="72" t="s">
        <v>2898</v>
      </c>
      <c r="I901" s="72" t="s">
        <v>5336</v>
      </c>
      <c r="S901" s="71" t="s">
        <v>2600</v>
      </c>
      <c r="T901" s="71" t="s">
        <v>2597</v>
      </c>
      <c r="U901" s="71" t="s">
        <v>2584</v>
      </c>
      <c r="V901" s="71" t="str">
        <f t="array" ref="V901">IFERROR(INDEX(CBGV,SMALL(IF($V$1=$U$2:$U$958,ROW($S$2:$S$958)-1,""),ROW()),1),"")</f>
        <v/>
      </c>
      <c r="X901"/>
      <c r="Y901"/>
      <c r="Z901"/>
      <c r="AA901"/>
    </row>
    <row r="902" spans="1:27" ht="15">
      <c r="A902" s="71" t="s">
        <v>1746</v>
      </c>
      <c r="B902" s="71" t="s">
        <v>402</v>
      </c>
      <c r="C902" s="71" t="s">
        <v>6945</v>
      </c>
      <c r="E902" s="72" t="s">
        <v>1746</v>
      </c>
      <c r="F902" s="72" t="s">
        <v>362</v>
      </c>
      <c r="G902" s="72" t="s">
        <v>216</v>
      </c>
      <c r="H902" s="72" t="s">
        <v>1747</v>
      </c>
      <c r="I902" s="72" t="s">
        <v>1633</v>
      </c>
      <c r="S902" s="71" t="s">
        <v>2604</v>
      </c>
      <c r="T902" s="71" t="s">
        <v>772</v>
      </c>
      <c r="U902" s="71" t="s">
        <v>2584</v>
      </c>
      <c r="V902" s="71" t="str">
        <f t="array" ref="V902">IFERROR(INDEX(CBGV,SMALL(IF($V$1=$U$2:$U$958,ROW($S$2:$S$958)-1,""),ROW()),1),"")</f>
        <v/>
      </c>
      <c r="X902"/>
      <c r="Y902"/>
      <c r="Z902"/>
      <c r="AA902"/>
    </row>
    <row r="903" spans="1:27" ht="15">
      <c r="A903" s="71" t="s">
        <v>5938</v>
      </c>
      <c r="B903" s="71" t="s">
        <v>402</v>
      </c>
      <c r="C903" s="71" t="s">
        <v>6945</v>
      </c>
      <c r="E903" s="72" t="s">
        <v>5938</v>
      </c>
      <c r="F903" s="72" t="s">
        <v>246</v>
      </c>
      <c r="G903" s="72" t="s">
        <v>216</v>
      </c>
      <c r="H903" s="72" t="s">
        <v>217</v>
      </c>
      <c r="I903" s="72" t="s">
        <v>5336</v>
      </c>
      <c r="S903" s="71" t="s">
        <v>2606</v>
      </c>
      <c r="T903" s="71" t="s">
        <v>772</v>
      </c>
      <c r="U903" s="71" t="s">
        <v>2584</v>
      </c>
      <c r="V903" s="71" t="str">
        <f t="array" ref="V903">IFERROR(INDEX(CBGV,SMALL(IF($V$1=$U$2:$U$958,ROW($S$2:$S$958)-1,""),ROW()),1),"")</f>
        <v/>
      </c>
      <c r="X903"/>
      <c r="Y903"/>
      <c r="Z903"/>
      <c r="AA903"/>
    </row>
    <row r="904" spans="1:27" ht="15">
      <c r="A904" s="71" t="s">
        <v>1742</v>
      </c>
      <c r="B904" s="71" t="s">
        <v>402</v>
      </c>
      <c r="C904" s="71" t="s">
        <v>6945</v>
      </c>
      <c r="E904" s="72" t="s">
        <v>1742</v>
      </c>
      <c r="F904" s="72" t="s">
        <v>1743</v>
      </c>
      <c r="G904" s="72" t="s">
        <v>65</v>
      </c>
      <c r="H904" s="72" t="s">
        <v>1744</v>
      </c>
      <c r="I904" s="72" t="s">
        <v>1633</v>
      </c>
      <c r="S904" s="71" t="s">
        <v>2609</v>
      </c>
      <c r="T904" s="71" t="s">
        <v>2610</v>
      </c>
      <c r="U904" s="71" t="s">
        <v>2584</v>
      </c>
      <c r="V904" s="71" t="str">
        <f t="array" ref="V904">IFERROR(INDEX(CBGV,SMALL(IF($V$1=$U$2:$U$958,ROW($S$2:$S$958)-1,""),ROW()),1),"")</f>
        <v/>
      </c>
      <c r="X904"/>
      <c r="Y904"/>
      <c r="Z904"/>
      <c r="AA904"/>
    </row>
    <row r="905" spans="1:27" ht="15">
      <c r="A905" s="71" t="s">
        <v>5346</v>
      </c>
      <c r="B905" s="71" t="s">
        <v>402</v>
      </c>
      <c r="C905" s="71" t="s">
        <v>6945</v>
      </c>
      <c r="E905" s="72" t="s">
        <v>5346</v>
      </c>
      <c r="F905" s="72" t="s">
        <v>5347</v>
      </c>
      <c r="G905" s="72" t="s">
        <v>140</v>
      </c>
      <c r="H905" s="72" t="s">
        <v>1604</v>
      </c>
      <c r="I905" s="72" t="s">
        <v>5336</v>
      </c>
      <c r="S905" s="71" t="s">
        <v>2615</v>
      </c>
      <c r="T905" s="71" t="s">
        <v>2610</v>
      </c>
      <c r="U905" s="71" t="s">
        <v>2584</v>
      </c>
      <c r="V905" s="71" t="str">
        <f t="array" ref="V905">IFERROR(INDEX(CBGV,SMALL(IF($V$1=$U$2:$U$958,ROW($S$2:$S$958)-1,""),ROW()),1),"")</f>
        <v/>
      </c>
      <c r="X905"/>
      <c r="Y905"/>
      <c r="Z905"/>
      <c r="AA905"/>
    </row>
    <row r="906" spans="1:27" ht="15">
      <c r="A906" s="71" t="s">
        <v>5481</v>
      </c>
      <c r="B906" s="71" t="s">
        <v>402</v>
      </c>
      <c r="C906" s="71" t="s">
        <v>6945</v>
      </c>
      <c r="E906" s="72" t="s">
        <v>5481</v>
      </c>
      <c r="F906" s="72" t="s">
        <v>435</v>
      </c>
      <c r="G906" s="72" t="s">
        <v>1355</v>
      </c>
      <c r="H906" s="72" t="s">
        <v>1692</v>
      </c>
      <c r="I906" s="72" t="s">
        <v>5336</v>
      </c>
      <c r="S906" s="71" t="s">
        <v>2619</v>
      </c>
      <c r="T906" s="71" t="s">
        <v>2620</v>
      </c>
      <c r="U906" s="71" t="s">
        <v>2584</v>
      </c>
      <c r="V906" s="71" t="str">
        <f t="array" ref="V906">IFERROR(INDEX(CBGV,SMALL(IF($V$1=$U$2:$U$958,ROW($S$2:$S$958)-1,""),ROW()),1),"")</f>
        <v/>
      </c>
      <c r="X906"/>
      <c r="Y906"/>
      <c r="Z906"/>
      <c r="AA906"/>
    </row>
    <row r="907" spans="1:27" ht="15">
      <c r="A907" s="71" t="s">
        <v>2213</v>
      </c>
      <c r="B907" s="71" t="s">
        <v>402</v>
      </c>
      <c r="C907" s="71" t="s">
        <v>6945</v>
      </c>
      <c r="E907" s="72" t="s">
        <v>2213</v>
      </c>
      <c r="F907" s="72" t="s">
        <v>2104</v>
      </c>
      <c r="G907" s="72" t="s">
        <v>1355</v>
      </c>
      <c r="H907" s="72" t="s">
        <v>2214</v>
      </c>
      <c r="I907" s="72" t="s">
        <v>1633</v>
      </c>
      <c r="S907" s="71" t="s">
        <v>2623</v>
      </c>
      <c r="T907" s="71" t="s">
        <v>2620</v>
      </c>
      <c r="U907" s="71" t="s">
        <v>2584</v>
      </c>
      <c r="V907" s="71" t="str">
        <f t="array" ref="V907">IFERROR(INDEX(CBGV,SMALL(IF($V$1=$U$2:$U$958,ROW($S$2:$S$958)-1,""),ROW()),1),"")</f>
        <v/>
      </c>
      <c r="X907"/>
      <c r="Y907"/>
      <c r="Z907"/>
      <c r="AA907"/>
    </row>
    <row r="908" spans="1:27" ht="15">
      <c r="A908" s="71" t="s">
        <v>2216</v>
      </c>
      <c r="B908" s="71" t="s">
        <v>402</v>
      </c>
      <c r="C908" s="71" t="s">
        <v>6945</v>
      </c>
      <c r="E908" s="72" t="s">
        <v>2216</v>
      </c>
      <c r="F908" s="72" t="s">
        <v>284</v>
      </c>
      <c r="G908" s="72" t="s">
        <v>2217</v>
      </c>
      <c r="H908" s="72" t="s">
        <v>2218</v>
      </c>
      <c r="I908" s="72" t="s">
        <v>1633</v>
      </c>
      <c r="S908" s="71" t="s">
        <v>2626</v>
      </c>
      <c r="T908" s="71" t="s">
        <v>2627</v>
      </c>
      <c r="U908" s="71" t="s">
        <v>2584</v>
      </c>
      <c r="V908" s="71" t="str">
        <f t="array" ref="V908">IFERROR(INDEX(CBGV,SMALL(IF($V$1=$U$2:$U$958,ROW($S$2:$S$958)-1,""),ROW()),1),"")</f>
        <v/>
      </c>
      <c r="X908"/>
      <c r="Y908"/>
      <c r="Z908"/>
      <c r="AA908"/>
    </row>
    <row r="909" spans="1:27" ht="15">
      <c r="A909" s="71" t="s">
        <v>5503</v>
      </c>
      <c r="B909" s="71" t="s">
        <v>402</v>
      </c>
      <c r="C909" s="71" t="s">
        <v>6945</v>
      </c>
      <c r="E909" s="72" t="s">
        <v>5503</v>
      </c>
      <c r="F909" s="72" t="s">
        <v>5504</v>
      </c>
      <c r="G909" s="72" t="s">
        <v>905</v>
      </c>
      <c r="H909" s="72" t="s">
        <v>4219</v>
      </c>
      <c r="I909" s="72" t="s">
        <v>5336</v>
      </c>
      <c r="S909" s="71" t="s">
        <v>2629</v>
      </c>
      <c r="T909" s="71" t="s">
        <v>2627</v>
      </c>
      <c r="U909" s="71" t="s">
        <v>2584</v>
      </c>
      <c r="V909" s="71" t="str">
        <f t="array" ref="V909">IFERROR(INDEX(CBGV,SMALL(IF($V$1=$U$2:$U$958,ROW($S$2:$S$958)-1,""),ROW()),1),"")</f>
        <v/>
      </c>
      <c r="X909"/>
      <c r="Y909"/>
      <c r="Z909"/>
      <c r="AA909"/>
    </row>
    <row r="910" spans="1:27" ht="15">
      <c r="A910" s="71" t="s">
        <v>2221</v>
      </c>
      <c r="B910" s="71" t="s">
        <v>402</v>
      </c>
      <c r="C910" s="71" t="s">
        <v>6945</v>
      </c>
      <c r="E910" s="72" t="s">
        <v>2221</v>
      </c>
      <c r="F910" s="72" t="s">
        <v>284</v>
      </c>
      <c r="G910" s="72" t="s">
        <v>683</v>
      </c>
      <c r="H910" s="72" t="s">
        <v>2222</v>
      </c>
      <c r="I910" s="72" t="s">
        <v>1633</v>
      </c>
      <c r="S910" s="71" t="s">
        <v>2631</v>
      </c>
      <c r="T910" s="71" t="s">
        <v>2627</v>
      </c>
      <c r="U910" s="71" t="s">
        <v>2584</v>
      </c>
      <c r="V910" s="71" t="str">
        <f t="array" ref="V910">IFERROR(INDEX(CBGV,SMALL(IF($V$1=$U$2:$U$958,ROW($S$2:$S$958)-1,""),ROW()),1),"")</f>
        <v/>
      </c>
      <c r="X910"/>
      <c r="Y910"/>
      <c r="Z910"/>
      <c r="AA910"/>
    </row>
    <row r="911" spans="1:27" ht="15">
      <c r="A911" s="71" t="s">
        <v>5506</v>
      </c>
      <c r="B911" s="71" t="s">
        <v>402</v>
      </c>
      <c r="C911" s="71" t="s">
        <v>6946</v>
      </c>
      <c r="E911" s="72" t="s">
        <v>5506</v>
      </c>
      <c r="F911" s="72" t="s">
        <v>1735</v>
      </c>
      <c r="G911" s="72" t="s">
        <v>933</v>
      </c>
      <c r="H911" s="72" t="s">
        <v>1619</v>
      </c>
      <c r="I911" s="72" t="s">
        <v>5336</v>
      </c>
      <c r="S911" s="71" t="s">
        <v>2632</v>
      </c>
      <c r="T911" s="71" t="s">
        <v>2633</v>
      </c>
      <c r="U911" s="71" t="s">
        <v>2584</v>
      </c>
      <c r="V911" s="71" t="str">
        <f t="array" ref="V911">IFERROR(INDEX(CBGV,SMALL(IF($V$1=$U$2:$U$958,ROW($S$2:$S$958)-1,""),ROW()),1),"")</f>
        <v/>
      </c>
      <c r="X911"/>
      <c r="Y911"/>
      <c r="Z911"/>
      <c r="AA911"/>
    </row>
    <row r="912" spans="1:27" ht="15">
      <c r="A912" s="71" t="s">
        <v>2210</v>
      </c>
      <c r="B912" s="71" t="s">
        <v>402</v>
      </c>
      <c r="C912" s="71" t="s">
        <v>6946</v>
      </c>
      <c r="E912" s="72" t="s">
        <v>2210</v>
      </c>
      <c r="F912" s="72" t="s">
        <v>296</v>
      </c>
      <c r="G912" s="72" t="s">
        <v>933</v>
      </c>
      <c r="H912" s="72" t="s">
        <v>1237</v>
      </c>
      <c r="I912" s="72" t="s">
        <v>1633</v>
      </c>
      <c r="S912" s="71" t="s">
        <v>2634</v>
      </c>
      <c r="T912" s="71" t="s">
        <v>2633</v>
      </c>
      <c r="U912" s="71" t="s">
        <v>2584</v>
      </c>
      <c r="V912" s="71" t="str">
        <f t="array" ref="V912">IFERROR(INDEX(CBGV,SMALL(IF($V$1=$U$2:$U$958,ROW($S$2:$S$958)-1,""),ROW()),1),"")</f>
        <v/>
      </c>
      <c r="X912"/>
      <c r="Y912"/>
      <c r="Z912"/>
      <c r="AA912"/>
    </row>
    <row r="913" spans="1:27" ht="15">
      <c r="A913" s="71" t="s">
        <v>5950</v>
      </c>
      <c r="B913" s="71" t="s">
        <v>402</v>
      </c>
      <c r="C913" s="71" t="s">
        <v>6946</v>
      </c>
      <c r="E913" s="72" t="s">
        <v>5950</v>
      </c>
      <c r="F913" s="72" t="s">
        <v>5951</v>
      </c>
      <c r="G913" s="72" t="s">
        <v>933</v>
      </c>
      <c r="H913" s="72" t="s">
        <v>2432</v>
      </c>
      <c r="I913" s="72" t="s">
        <v>5336</v>
      </c>
      <c r="S913" s="71" t="s">
        <v>2636</v>
      </c>
      <c r="T913" s="71" t="s">
        <v>2633</v>
      </c>
      <c r="U913" s="71" t="s">
        <v>2584</v>
      </c>
      <c r="V913" s="71" t="str">
        <f t="array" ref="V913">IFERROR(INDEX(CBGV,SMALL(IF($V$1=$U$2:$U$958,ROW($S$2:$S$958)-1,""),ROW()),1),"")</f>
        <v/>
      </c>
      <c r="X913"/>
      <c r="Y913"/>
      <c r="Z913"/>
      <c r="AA913"/>
    </row>
    <row r="914" spans="1:27" ht="15">
      <c r="A914" s="71" t="s">
        <v>2203</v>
      </c>
      <c r="B914" s="71" t="s">
        <v>402</v>
      </c>
      <c r="C914" s="71" t="s">
        <v>6946</v>
      </c>
      <c r="E914" s="72" t="s">
        <v>2203</v>
      </c>
      <c r="F914" s="72" t="s">
        <v>498</v>
      </c>
      <c r="G914" s="72" t="s">
        <v>1313</v>
      </c>
      <c r="H914" s="72" t="s">
        <v>2204</v>
      </c>
      <c r="I914" s="72" t="s">
        <v>1633</v>
      </c>
      <c r="S914" s="71" t="s">
        <v>2638</v>
      </c>
      <c r="T914" s="71" t="s">
        <v>2639</v>
      </c>
      <c r="U914" s="71" t="s">
        <v>2584</v>
      </c>
      <c r="V914" s="71" t="str">
        <f t="array" ref="V914">IFERROR(INDEX(CBGV,SMALL(IF($V$1=$U$2:$U$958,ROW($S$2:$S$958)-1,""),ROW()),1),"")</f>
        <v/>
      </c>
      <c r="X914"/>
      <c r="Y914"/>
      <c r="Z914"/>
      <c r="AA914"/>
    </row>
    <row r="915" spans="1:27" ht="15">
      <c r="A915" s="71" t="s">
        <v>5505</v>
      </c>
      <c r="B915" s="71" t="s">
        <v>402</v>
      </c>
      <c r="C915" s="71" t="s">
        <v>6946</v>
      </c>
      <c r="E915" s="72" t="s">
        <v>5505</v>
      </c>
      <c r="F915" s="72" t="s">
        <v>2929</v>
      </c>
      <c r="G915" s="72" t="s">
        <v>460</v>
      </c>
      <c r="H915" s="72" t="s">
        <v>3875</v>
      </c>
      <c r="I915" s="72" t="s">
        <v>5336</v>
      </c>
      <c r="S915" s="71" t="s">
        <v>2640</v>
      </c>
      <c r="T915" s="71" t="s">
        <v>2639</v>
      </c>
      <c r="U915" s="71" t="s">
        <v>2584</v>
      </c>
      <c r="V915" s="71" t="str">
        <f t="array" ref="V915">IFERROR(INDEX(CBGV,SMALL(IF($V$1=$U$2:$U$958,ROW($S$2:$S$958)-1,""),ROW()),1),"")</f>
        <v/>
      </c>
      <c r="X915"/>
      <c r="Y915"/>
      <c r="Z915"/>
      <c r="AA915"/>
    </row>
    <row r="916" spans="1:27" ht="15">
      <c r="A916" s="71" t="s">
        <v>5515</v>
      </c>
      <c r="B916" s="71" t="s">
        <v>402</v>
      </c>
      <c r="C916" s="71" t="s">
        <v>6946</v>
      </c>
      <c r="E916" s="72" t="s">
        <v>5515</v>
      </c>
      <c r="F916" s="72" t="s">
        <v>435</v>
      </c>
      <c r="G916" s="72" t="s">
        <v>466</v>
      </c>
      <c r="H916" s="72" t="s">
        <v>3791</v>
      </c>
      <c r="I916" s="72" t="s">
        <v>5336</v>
      </c>
      <c r="S916" s="71" t="s">
        <v>2645</v>
      </c>
      <c r="T916" s="71" t="s">
        <v>2646</v>
      </c>
      <c r="U916" s="71" t="s">
        <v>2584</v>
      </c>
      <c r="V916" s="71" t="str">
        <f t="array" ref="V916">IFERROR(INDEX(CBGV,SMALL(IF($V$1=$U$2:$U$958,ROW($S$2:$S$958)-1,""),ROW()),1),"")</f>
        <v/>
      </c>
      <c r="X916"/>
      <c r="Y916"/>
      <c r="Z916"/>
      <c r="AA916"/>
    </row>
    <row r="917" spans="1:27" ht="15">
      <c r="A917" s="71" t="s">
        <v>2197</v>
      </c>
      <c r="B917" s="71" t="s">
        <v>402</v>
      </c>
      <c r="C917" s="71" t="s">
        <v>6946</v>
      </c>
      <c r="E917" s="72" t="s">
        <v>2197</v>
      </c>
      <c r="F917" s="72" t="s">
        <v>2198</v>
      </c>
      <c r="G917" s="72" t="s">
        <v>466</v>
      </c>
      <c r="H917" s="72" t="s">
        <v>2199</v>
      </c>
      <c r="I917" s="72" t="s">
        <v>1633</v>
      </c>
      <c r="S917" s="71" t="s">
        <v>2647</v>
      </c>
      <c r="T917" s="71" t="s">
        <v>2646</v>
      </c>
      <c r="U917" s="71" t="s">
        <v>2584</v>
      </c>
      <c r="V917" s="71" t="str">
        <f t="array" ref="V917">IFERROR(INDEX(CBGV,SMALL(IF($V$1=$U$2:$U$958,ROW($S$2:$S$958)-1,""),ROW()),1),"")</f>
        <v/>
      </c>
      <c r="X917"/>
      <c r="Y917"/>
      <c r="Z917"/>
      <c r="AA917"/>
    </row>
    <row r="918" spans="1:27" ht="15">
      <c r="A918" s="71" t="s">
        <v>2201</v>
      </c>
      <c r="B918" s="71" t="s">
        <v>402</v>
      </c>
      <c r="C918" s="71" t="s">
        <v>6946</v>
      </c>
      <c r="E918" s="72" t="s">
        <v>2201</v>
      </c>
      <c r="F918" s="72" t="s">
        <v>435</v>
      </c>
      <c r="G918" s="72" t="s">
        <v>789</v>
      </c>
      <c r="H918" s="72" t="s">
        <v>1619</v>
      </c>
      <c r="I918" s="72" t="s">
        <v>1633</v>
      </c>
      <c r="S918" s="71" t="s">
        <v>2648</v>
      </c>
      <c r="T918" s="71" t="s">
        <v>2649</v>
      </c>
      <c r="U918" s="71" t="s">
        <v>2584</v>
      </c>
      <c r="V918" s="71" t="str">
        <f t="array" ref="V918">IFERROR(INDEX(CBGV,SMALL(IF($V$1=$U$2:$U$958,ROW($S$2:$S$958)-1,""),ROW()),1),"")</f>
        <v/>
      </c>
      <c r="X918"/>
      <c r="Y918"/>
      <c r="Z918"/>
      <c r="AA918"/>
    </row>
    <row r="919" spans="1:27" ht="15">
      <c r="A919" s="71" t="s">
        <v>5962</v>
      </c>
      <c r="B919" s="71" t="s">
        <v>402</v>
      </c>
      <c r="C919" s="71" t="s">
        <v>6946</v>
      </c>
      <c r="E919" s="72" t="s">
        <v>5962</v>
      </c>
      <c r="F919" s="72" t="s">
        <v>2555</v>
      </c>
      <c r="G919" s="72" t="s">
        <v>1089</v>
      </c>
      <c r="H919" s="72" t="s">
        <v>982</v>
      </c>
      <c r="I919" s="72" t="s">
        <v>5336</v>
      </c>
      <c r="S919" s="71" t="s">
        <v>2651</v>
      </c>
      <c r="T919" s="71" t="s">
        <v>2652</v>
      </c>
      <c r="U919" s="71" t="s">
        <v>2584</v>
      </c>
      <c r="V919" s="71" t="str">
        <f t="array" ref="V919">IFERROR(INDEX(CBGV,SMALL(IF($V$1=$U$2:$U$958,ROW($S$2:$S$958)-1,""),ROW()),1),"")</f>
        <v/>
      </c>
      <c r="X919"/>
      <c r="Y919"/>
      <c r="Z919"/>
      <c r="AA919"/>
    </row>
    <row r="920" spans="1:27" ht="15">
      <c r="A920" s="71" t="s">
        <v>2207</v>
      </c>
      <c r="B920" s="71" t="s">
        <v>402</v>
      </c>
      <c r="C920" s="71" t="s">
        <v>6946</v>
      </c>
      <c r="E920" s="72" t="s">
        <v>2207</v>
      </c>
      <c r="F920" s="72" t="s">
        <v>435</v>
      </c>
      <c r="G920" s="72" t="s">
        <v>470</v>
      </c>
      <c r="H920" s="72" t="s">
        <v>2208</v>
      </c>
      <c r="I920" s="72" t="s">
        <v>1633</v>
      </c>
      <c r="S920" s="71" t="s">
        <v>2655</v>
      </c>
      <c r="T920" s="71" t="s">
        <v>2656</v>
      </c>
      <c r="U920" s="71" t="s">
        <v>2584</v>
      </c>
      <c r="V920" s="71" t="str">
        <f t="array" ref="V920">IFERROR(INDEX(CBGV,SMALL(IF($V$1=$U$2:$U$958,ROW($S$2:$S$958)-1,""),ROW()),1),"")</f>
        <v/>
      </c>
      <c r="X920"/>
      <c r="Y920"/>
      <c r="Z920"/>
      <c r="AA920"/>
    </row>
    <row r="921" spans="1:27" ht="15">
      <c r="A921" s="71" t="s">
        <v>5514</v>
      </c>
      <c r="B921" s="71" t="s">
        <v>402</v>
      </c>
      <c r="C921" s="71" t="s">
        <v>6946</v>
      </c>
      <c r="E921" s="72" t="s">
        <v>5514</v>
      </c>
      <c r="F921" s="72" t="s">
        <v>3574</v>
      </c>
      <c r="G921" s="72" t="s">
        <v>470</v>
      </c>
      <c r="H921" s="72" t="s">
        <v>4023</v>
      </c>
      <c r="I921" s="72" t="s">
        <v>5336</v>
      </c>
      <c r="S921" s="71" t="s">
        <v>2657</v>
      </c>
      <c r="T921" s="71" t="s">
        <v>2656</v>
      </c>
      <c r="U921" s="71" t="s">
        <v>2584</v>
      </c>
      <c r="V921" s="71" t="str">
        <f t="array" ref="V921">IFERROR(INDEX(CBGV,SMALL(IF($V$1=$U$2:$U$958,ROW($S$2:$S$958)-1,""),ROW()),1),"")</f>
        <v/>
      </c>
      <c r="X921"/>
      <c r="Y921"/>
      <c r="Z921"/>
      <c r="AA921"/>
    </row>
    <row r="922" spans="1:27" ht="15">
      <c r="A922" s="71" t="s">
        <v>2190</v>
      </c>
      <c r="B922" s="71" t="s">
        <v>402</v>
      </c>
      <c r="C922" s="71" t="s">
        <v>6946</v>
      </c>
      <c r="E922" s="72" t="s">
        <v>2190</v>
      </c>
      <c r="F922" s="72" t="s">
        <v>451</v>
      </c>
      <c r="G922" s="72" t="s">
        <v>2166</v>
      </c>
      <c r="H922" s="72" t="s">
        <v>1718</v>
      </c>
      <c r="I922" s="72" t="s">
        <v>1633</v>
      </c>
      <c r="S922" s="71" t="s">
        <v>2658</v>
      </c>
      <c r="T922" s="71" t="s">
        <v>2620</v>
      </c>
      <c r="U922" s="71" t="s">
        <v>2584</v>
      </c>
      <c r="V922" s="71" t="str">
        <f t="array" ref="V922">IFERROR(INDEX(CBGV,SMALL(IF($V$1=$U$2:$U$958,ROW($S$2:$S$958)-1,""),ROW()),1),"")</f>
        <v/>
      </c>
      <c r="X922"/>
      <c r="Y922"/>
      <c r="Z922"/>
      <c r="AA922"/>
    </row>
    <row r="923" spans="1:27" ht="15">
      <c r="A923" s="71" t="s">
        <v>2187</v>
      </c>
      <c r="B923" s="71" t="s">
        <v>402</v>
      </c>
      <c r="C923" s="71" t="s">
        <v>6946</v>
      </c>
      <c r="E923" s="72" t="s">
        <v>2187</v>
      </c>
      <c r="F923" s="72" t="s">
        <v>2188</v>
      </c>
      <c r="G923" s="72" t="s">
        <v>1548</v>
      </c>
      <c r="H923" s="72" t="s">
        <v>1003</v>
      </c>
      <c r="I923" s="72" t="s">
        <v>1633</v>
      </c>
      <c r="S923" s="71" t="s">
        <v>2659</v>
      </c>
      <c r="T923" s="71" t="s">
        <v>2620</v>
      </c>
      <c r="U923" s="71" t="s">
        <v>2584</v>
      </c>
      <c r="V923" s="71" t="str">
        <f t="array" ref="V923">IFERROR(INDEX(CBGV,SMALL(IF($V$1=$U$2:$U$958,ROW($S$2:$S$958)-1,""),ROW()),1),"")</f>
        <v/>
      </c>
      <c r="X923"/>
      <c r="Y923"/>
      <c r="Z923"/>
      <c r="AA923"/>
    </row>
    <row r="924" spans="1:27" ht="15">
      <c r="A924" s="71" t="s">
        <v>5523</v>
      </c>
      <c r="B924" s="71" t="s">
        <v>402</v>
      </c>
      <c r="C924" s="71" t="s">
        <v>6946</v>
      </c>
      <c r="E924" s="72" t="s">
        <v>5523</v>
      </c>
      <c r="F924" s="72" t="s">
        <v>1816</v>
      </c>
      <c r="G924" s="72" t="s">
        <v>1548</v>
      </c>
      <c r="H924" s="72" t="s">
        <v>4505</v>
      </c>
      <c r="I924" s="72" t="s">
        <v>5336</v>
      </c>
      <c r="S924" s="71" t="s">
        <v>2662</v>
      </c>
      <c r="T924" s="71" t="s">
        <v>2620</v>
      </c>
      <c r="U924" s="71" t="s">
        <v>2584</v>
      </c>
      <c r="V924" s="71" t="str">
        <f t="array" ref="V924">IFERROR(INDEX(CBGV,SMALL(IF($V$1=$U$2:$U$958,ROW($S$2:$S$958)-1,""),ROW()),1),"")</f>
        <v/>
      </c>
      <c r="X924"/>
      <c r="Y924"/>
      <c r="Z924"/>
      <c r="AA924"/>
    </row>
    <row r="925" spans="1:27" ht="15">
      <c r="A925" s="71" t="s">
        <v>2412</v>
      </c>
      <c r="B925" s="71" t="s">
        <v>402</v>
      </c>
      <c r="C925" s="71" t="s">
        <v>6946</v>
      </c>
      <c r="E925" s="72" t="s">
        <v>2412</v>
      </c>
      <c r="F925" s="72" t="s">
        <v>2413</v>
      </c>
      <c r="G925" s="72" t="s">
        <v>322</v>
      </c>
      <c r="H925" s="72" t="s">
        <v>1744</v>
      </c>
      <c r="I925" s="72" t="s">
        <v>1633</v>
      </c>
      <c r="S925" s="71" t="s">
        <v>2665</v>
      </c>
      <c r="T925" s="71" t="s">
        <v>2656</v>
      </c>
      <c r="U925" s="71" t="s">
        <v>2584</v>
      </c>
      <c r="V925" s="71" t="str">
        <f t="array" ref="V925">IFERROR(INDEX(CBGV,SMALL(IF($V$1=$U$2:$U$958,ROW($S$2:$S$958)-1,""),ROW()),1),"")</f>
        <v/>
      </c>
      <c r="X925"/>
      <c r="Y925"/>
      <c r="Z925"/>
      <c r="AA925"/>
    </row>
    <row r="926" spans="1:27" ht="15">
      <c r="A926" s="71" t="s">
        <v>5351</v>
      </c>
      <c r="B926" s="71" t="s">
        <v>402</v>
      </c>
      <c r="C926" s="71" t="s">
        <v>6946</v>
      </c>
      <c r="E926" s="72" t="s">
        <v>5351</v>
      </c>
      <c r="F926" s="72" t="s">
        <v>2882</v>
      </c>
      <c r="G926" s="72" t="s">
        <v>322</v>
      </c>
      <c r="H926" s="72" t="s">
        <v>3992</v>
      </c>
      <c r="I926" s="72" t="s">
        <v>5336</v>
      </c>
      <c r="S926" s="71" t="s">
        <v>2666</v>
      </c>
      <c r="T926" s="71" t="s">
        <v>2667</v>
      </c>
      <c r="U926" s="71" t="s">
        <v>2584</v>
      </c>
      <c r="V926" s="71" t="str">
        <f t="array" ref="V926">IFERROR(INDEX(CBGV,SMALL(IF($V$1=$U$2:$U$958,ROW($S$2:$S$958)-1,""),ROW()),1),"")</f>
        <v/>
      </c>
      <c r="X926"/>
      <c r="Y926"/>
      <c r="Z926"/>
      <c r="AA926"/>
    </row>
    <row r="927" spans="1:27" ht="15">
      <c r="A927" s="71" t="s">
        <v>2415</v>
      </c>
      <c r="B927" s="71" t="s">
        <v>402</v>
      </c>
      <c r="C927" s="71" t="s">
        <v>6946</v>
      </c>
      <c r="E927" s="72" t="s">
        <v>2415</v>
      </c>
      <c r="F927" s="72" t="s">
        <v>2416</v>
      </c>
      <c r="G927" s="72" t="s">
        <v>939</v>
      </c>
      <c r="H927" s="72" t="s">
        <v>1624</v>
      </c>
      <c r="I927" s="72" t="s">
        <v>1633</v>
      </c>
      <c r="S927" s="71" t="s">
        <v>2668</v>
      </c>
      <c r="T927" s="71" t="s">
        <v>2667</v>
      </c>
      <c r="U927" s="71" t="s">
        <v>2584</v>
      </c>
      <c r="V927" s="71" t="str">
        <f t="array" ref="V927">IFERROR(INDEX(CBGV,SMALL(IF($V$1=$U$2:$U$958,ROW($S$2:$S$958)-1,""),ROW()),1),"")</f>
        <v/>
      </c>
      <c r="X927"/>
      <c r="Y927"/>
      <c r="Z927"/>
      <c r="AA927"/>
    </row>
    <row r="928" spans="1:27" ht="15">
      <c r="A928" s="71" t="s">
        <v>5521</v>
      </c>
      <c r="B928" s="71" t="s">
        <v>402</v>
      </c>
      <c r="C928" s="71" t="s">
        <v>6946</v>
      </c>
      <c r="E928" s="72" t="s">
        <v>5521</v>
      </c>
      <c r="F928" s="72" t="s">
        <v>2948</v>
      </c>
      <c r="G928" s="72" t="s">
        <v>939</v>
      </c>
      <c r="H928" s="72" t="s">
        <v>2998</v>
      </c>
      <c r="I928" s="72" t="s">
        <v>5336</v>
      </c>
      <c r="S928" s="71" t="s">
        <v>2670</v>
      </c>
      <c r="T928" s="71" t="s">
        <v>2667</v>
      </c>
      <c r="U928" s="71" t="s">
        <v>2584</v>
      </c>
      <c r="V928" s="71" t="str">
        <f t="array" ref="V928">IFERROR(INDEX(CBGV,SMALL(IF($V$1=$U$2:$U$958,ROW($S$2:$S$958)-1,""),ROW()),1),"")</f>
        <v/>
      </c>
      <c r="X928"/>
      <c r="Y928"/>
      <c r="Z928"/>
      <c r="AA928"/>
    </row>
    <row r="929" spans="1:27" ht="15">
      <c r="A929" s="71" t="s">
        <v>2405</v>
      </c>
      <c r="B929" s="71" t="s">
        <v>402</v>
      </c>
      <c r="C929" s="71" t="s">
        <v>6946</v>
      </c>
      <c r="E929" s="72" t="s">
        <v>2405</v>
      </c>
      <c r="F929" s="72" t="s">
        <v>2406</v>
      </c>
      <c r="G929" s="72" t="s">
        <v>698</v>
      </c>
      <c r="H929" s="72" t="s">
        <v>1261</v>
      </c>
      <c r="I929" s="72" t="s">
        <v>1633</v>
      </c>
      <c r="S929" s="71" t="s">
        <v>2672</v>
      </c>
      <c r="T929" s="71" t="s">
        <v>2673</v>
      </c>
      <c r="U929" s="71" t="s">
        <v>2584</v>
      </c>
      <c r="V929" s="71" t="str">
        <f t="array" ref="V929">IFERROR(INDEX(CBGV,SMALL(IF($V$1=$U$2:$U$958,ROW($S$2:$S$958)-1,""),ROW()),1),"")</f>
        <v/>
      </c>
      <c r="X929"/>
      <c r="Y929"/>
      <c r="Z929"/>
      <c r="AA929"/>
    </row>
    <row r="930" spans="1:27" ht="15">
      <c r="A930" s="71" t="s">
        <v>5558</v>
      </c>
      <c r="B930" s="71" t="s">
        <v>402</v>
      </c>
      <c r="C930" s="71" t="s">
        <v>6946</v>
      </c>
      <c r="E930" s="72" t="s">
        <v>5558</v>
      </c>
      <c r="F930" s="72" t="s">
        <v>435</v>
      </c>
      <c r="G930" s="72" t="s">
        <v>698</v>
      </c>
      <c r="H930" s="72" t="s">
        <v>1703</v>
      </c>
      <c r="I930" s="72" t="s">
        <v>5336</v>
      </c>
      <c r="S930" s="71" t="s">
        <v>2674</v>
      </c>
      <c r="T930" s="71" t="s">
        <v>2673</v>
      </c>
      <c r="U930" s="71" t="s">
        <v>2584</v>
      </c>
      <c r="V930" s="71" t="str">
        <f t="array" ref="V930">IFERROR(INDEX(CBGV,SMALL(IF($V$1=$U$2:$U$958,ROW($S$2:$S$958)-1,""),ROW()),1),"")</f>
        <v/>
      </c>
      <c r="X930"/>
      <c r="Y930"/>
      <c r="Z930"/>
      <c r="AA930"/>
    </row>
    <row r="931" spans="1:27" ht="15">
      <c r="A931" s="71" t="s">
        <v>2408</v>
      </c>
      <c r="B931" s="71" t="s">
        <v>402</v>
      </c>
      <c r="C931" s="71" t="s">
        <v>6946</v>
      </c>
      <c r="E931" s="72" t="s">
        <v>2408</v>
      </c>
      <c r="F931" s="72" t="s">
        <v>2409</v>
      </c>
      <c r="G931" s="72" t="s">
        <v>802</v>
      </c>
      <c r="H931" s="72" t="s">
        <v>2410</v>
      </c>
      <c r="I931" s="72" t="s">
        <v>1633</v>
      </c>
      <c r="S931" s="71" t="s">
        <v>2675</v>
      </c>
      <c r="T931" s="71" t="s">
        <v>2673</v>
      </c>
      <c r="U931" s="71" t="s">
        <v>2584</v>
      </c>
      <c r="V931" s="71" t="str">
        <f t="array" ref="V931">IFERROR(INDEX(CBGV,SMALL(IF($V$1=$U$2:$U$958,ROW($S$2:$S$958)-1,""),ROW()),1),"")</f>
        <v/>
      </c>
      <c r="X931"/>
      <c r="Y931"/>
      <c r="Z931"/>
      <c r="AA931"/>
    </row>
    <row r="932" spans="1:27" ht="15">
      <c r="A932" s="71" t="s">
        <v>5972</v>
      </c>
      <c r="B932" s="71" t="s">
        <v>402</v>
      </c>
      <c r="C932" s="71" t="s">
        <v>6946</v>
      </c>
      <c r="E932" s="72" t="s">
        <v>5972</v>
      </c>
      <c r="F932" s="72" t="s">
        <v>425</v>
      </c>
      <c r="G932" s="72" t="s">
        <v>482</v>
      </c>
      <c r="H932" s="72" t="s">
        <v>1022</v>
      </c>
      <c r="I932" s="72" t="s">
        <v>5336</v>
      </c>
      <c r="S932" s="71" t="s">
        <v>2676</v>
      </c>
      <c r="T932" s="71" t="s">
        <v>2652</v>
      </c>
      <c r="U932" s="71" t="s">
        <v>2584</v>
      </c>
      <c r="V932" s="71" t="str">
        <f t="array" ref="V932">IFERROR(INDEX(CBGV,SMALL(IF($V$1=$U$2:$U$958,ROW($S$2:$S$958)-1,""),ROW()),1),"")</f>
        <v/>
      </c>
      <c r="X932"/>
      <c r="Y932"/>
      <c r="Z932"/>
      <c r="AA932"/>
    </row>
    <row r="933" spans="1:27" ht="15">
      <c r="A933" s="71" t="s">
        <v>2418</v>
      </c>
      <c r="B933" s="71" t="s">
        <v>402</v>
      </c>
      <c r="C933" s="71" t="s">
        <v>6946</v>
      </c>
      <c r="E933" s="72" t="s">
        <v>2418</v>
      </c>
      <c r="F933" s="72" t="s">
        <v>403</v>
      </c>
      <c r="G933" s="72" t="s">
        <v>482</v>
      </c>
      <c r="H933" s="72" t="s">
        <v>1218</v>
      </c>
      <c r="I933" s="72" t="s">
        <v>1633</v>
      </c>
      <c r="S933" s="71" t="s">
        <v>2677</v>
      </c>
      <c r="T933" s="71" t="s">
        <v>2652</v>
      </c>
      <c r="U933" s="71" t="s">
        <v>2584</v>
      </c>
      <c r="V933" s="71" t="str">
        <f t="array" ref="V933">IFERROR(INDEX(CBGV,SMALL(IF($V$1=$U$2:$U$958,ROW($S$2:$S$958)-1,""),ROW()),1),"")</f>
        <v/>
      </c>
      <c r="X933"/>
      <c r="Y933"/>
      <c r="Z933"/>
      <c r="AA933"/>
    </row>
    <row r="934" spans="1:27" ht="15">
      <c r="A934" s="71" t="s">
        <v>5555</v>
      </c>
      <c r="B934" s="71" t="s">
        <v>402</v>
      </c>
      <c r="C934" s="71" t="s">
        <v>6946</v>
      </c>
      <c r="E934" s="72" t="s">
        <v>5555</v>
      </c>
      <c r="F934" s="72" t="s">
        <v>403</v>
      </c>
      <c r="G934" s="72" t="s">
        <v>482</v>
      </c>
      <c r="H934" s="72" t="s">
        <v>3076</v>
      </c>
      <c r="I934" s="72" t="s">
        <v>5336</v>
      </c>
      <c r="S934" s="71" t="s">
        <v>2678</v>
      </c>
      <c r="T934" s="71" t="s">
        <v>2679</v>
      </c>
      <c r="U934" s="71" t="s">
        <v>2584</v>
      </c>
      <c r="V934" s="71" t="str">
        <f t="array" ref="V934">IFERROR(INDEX(CBGV,SMALL(IF($V$1=$U$2:$U$958,ROW($S$2:$S$958)-1,""),ROW()),1),"")</f>
        <v/>
      </c>
      <c r="X934"/>
      <c r="Y934"/>
      <c r="Z934"/>
      <c r="AA934"/>
    </row>
    <row r="935" spans="1:27" ht="15">
      <c r="A935" s="71" t="s">
        <v>2420</v>
      </c>
      <c r="B935" s="71" t="s">
        <v>402</v>
      </c>
      <c r="C935" s="71" t="s">
        <v>6946</v>
      </c>
      <c r="E935" s="72" t="s">
        <v>2420</v>
      </c>
      <c r="F935" s="72" t="s">
        <v>2421</v>
      </c>
      <c r="G935" s="72" t="s">
        <v>482</v>
      </c>
      <c r="H935" s="72" t="s">
        <v>1226</v>
      </c>
      <c r="I935" s="72" t="s">
        <v>1633</v>
      </c>
      <c r="S935" s="71" t="s">
        <v>2680</v>
      </c>
      <c r="T935" s="71" t="s">
        <v>2679</v>
      </c>
      <c r="U935" s="71" t="s">
        <v>2584</v>
      </c>
      <c r="V935" s="71" t="str">
        <f t="array" ref="V935">IFERROR(INDEX(CBGV,SMALL(IF($V$1=$U$2:$U$958,ROW($S$2:$S$958)-1,""),ROW()),1),"")</f>
        <v/>
      </c>
      <c r="X935"/>
      <c r="Y935"/>
      <c r="Z935"/>
      <c r="AA935"/>
    </row>
    <row r="936" spans="1:27" ht="15">
      <c r="A936" s="71" t="s">
        <v>5556</v>
      </c>
      <c r="B936" s="71" t="s">
        <v>402</v>
      </c>
      <c r="C936" s="71" t="s">
        <v>6946</v>
      </c>
      <c r="E936" s="72" t="s">
        <v>5556</v>
      </c>
      <c r="F936" s="72" t="s">
        <v>5557</v>
      </c>
      <c r="G936" s="72" t="s">
        <v>482</v>
      </c>
      <c r="H936" s="72" t="s">
        <v>1206</v>
      </c>
      <c r="I936" s="72" t="s">
        <v>5336</v>
      </c>
      <c r="S936" s="71" t="s">
        <v>2681</v>
      </c>
      <c r="T936" s="71" t="s">
        <v>2682</v>
      </c>
      <c r="U936" s="71" t="s">
        <v>2584</v>
      </c>
      <c r="V936" s="71" t="str">
        <f t="array" ref="V936">IFERROR(INDEX(CBGV,SMALL(IF($V$1=$U$2:$U$958,ROW($S$2:$S$958)-1,""),ROW()),1),"")</f>
        <v/>
      </c>
      <c r="X936"/>
      <c r="Y936"/>
      <c r="Z936"/>
      <c r="AA936"/>
    </row>
    <row r="937" spans="1:27" ht="15">
      <c r="A937" s="71" t="s">
        <v>2423</v>
      </c>
      <c r="B937" s="71" t="s">
        <v>402</v>
      </c>
      <c r="C937" s="71" t="s">
        <v>6946</v>
      </c>
      <c r="E937" s="72" t="s">
        <v>2423</v>
      </c>
      <c r="F937" s="72" t="s">
        <v>2424</v>
      </c>
      <c r="G937" s="72" t="s">
        <v>182</v>
      </c>
      <c r="H937" s="72" t="s">
        <v>2425</v>
      </c>
      <c r="I937" s="72" t="s">
        <v>1633</v>
      </c>
      <c r="S937" s="71" t="s">
        <v>2683</v>
      </c>
      <c r="T937" s="71" t="s">
        <v>2679</v>
      </c>
      <c r="U937" s="71" t="s">
        <v>2584</v>
      </c>
      <c r="V937" s="71" t="str">
        <f t="array" ref="V937">IFERROR(INDEX(CBGV,SMALL(IF($V$1=$U$2:$U$958,ROW($S$2:$S$958)-1,""),ROW()),1),"")</f>
        <v/>
      </c>
      <c r="X937"/>
      <c r="Y937"/>
      <c r="Z937"/>
      <c r="AA937"/>
    </row>
    <row r="938" spans="1:27" ht="15">
      <c r="A938" s="71" t="s">
        <v>5513</v>
      </c>
      <c r="B938" s="71" t="s">
        <v>402</v>
      </c>
      <c r="C938" s="71" t="s">
        <v>6946</v>
      </c>
      <c r="E938" s="72" t="s">
        <v>5513</v>
      </c>
      <c r="F938" s="72" t="s">
        <v>4720</v>
      </c>
      <c r="G938" s="72" t="s">
        <v>156</v>
      </c>
      <c r="H938" s="72" t="s">
        <v>3300</v>
      </c>
      <c r="I938" s="72" t="s">
        <v>5336</v>
      </c>
      <c r="S938" s="71" t="s">
        <v>2684</v>
      </c>
      <c r="T938" s="71" t="s">
        <v>2685</v>
      </c>
      <c r="U938" s="71" t="s">
        <v>2584</v>
      </c>
      <c r="V938" s="71" t="str">
        <f t="array" ref="V938">IFERROR(INDEX(CBGV,SMALL(IF($V$1=$U$2:$U$958,ROW($S$2:$S$958)-1,""),ROW()),1),"")</f>
        <v/>
      </c>
      <c r="X938"/>
      <c r="Y938"/>
      <c r="Z938"/>
      <c r="AA938"/>
    </row>
    <row r="939" spans="1:27" ht="15">
      <c r="A939" s="71" t="s">
        <v>2181</v>
      </c>
      <c r="B939" s="71" t="s">
        <v>402</v>
      </c>
      <c r="C939" s="71" t="s">
        <v>6946</v>
      </c>
      <c r="E939" s="72" t="s">
        <v>2181</v>
      </c>
      <c r="F939" s="72" t="s">
        <v>2182</v>
      </c>
      <c r="G939" s="72" t="s">
        <v>188</v>
      </c>
      <c r="H939" s="72" t="s">
        <v>2183</v>
      </c>
      <c r="I939" s="72" t="s">
        <v>1633</v>
      </c>
      <c r="S939" s="71" t="s">
        <v>2687</v>
      </c>
      <c r="T939" s="71" t="s">
        <v>2685</v>
      </c>
      <c r="U939" s="71" t="s">
        <v>2584</v>
      </c>
      <c r="V939" s="71" t="str">
        <f t="array" ref="V939">IFERROR(INDEX(CBGV,SMALL(IF($V$1=$U$2:$U$958,ROW($S$2:$S$958)-1,""),ROW()),1),"")</f>
        <v/>
      </c>
      <c r="X939"/>
      <c r="Y939"/>
      <c r="Z939"/>
      <c r="AA939"/>
    </row>
    <row r="940" spans="1:27" ht="15">
      <c r="A940" s="71" t="s">
        <v>5522</v>
      </c>
      <c r="B940" s="71" t="s">
        <v>402</v>
      </c>
      <c r="C940" s="71" t="s">
        <v>6946</v>
      </c>
      <c r="E940" s="72" t="s">
        <v>5522</v>
      </c>
      <c r="F940" s="72" t="s">
        <v>498</v>
      </c>
      <c r="G940" s="72" t="s">
        <v>188</v>
      </c>
      <c r="H940" s="72" t="s">
        <v>4498</v>
      </c>
      <c r="I940" s="72" t="s">
        <v>5336</v>
      </c>
      <c r="S940" s="71" t="s">
        <v>2689</v>
      </c>
      <c r="T940" s="71" t="s">
        <v>2685</v>
      </c>
      <c r="U940" s="71" t="s">
        <v>2584</v>
      </c>
      <c r="V940" s="71" t="str">
        <f t="array" ref="V940">IFERROR(INDEX(CBGV,SMALL(IF($V$1=$U$2:$U$958,ROW($S$2:$S$958)-1,""),ROW()),1),"")</f>
        <v/>
      </c>
      <c r="X940"/>
      <c r="Y940"/>
      <c r="Z940"/>
      <c r="AA940"/>
    </row>
    <row r="941" spans="1:27" ht="15">
      <c r="A941" s="71" t="s">
        <v>5571</v>
      </c>
      <c r="B941" s="71" t="s">
        <v>402</v>
      </c>
      <c r="C941" s="71" t="s">
        <v>6946</v>
      </c>
      <c r="E941" s="72" t="s">
        <v>5571</v>
      </c>
      <c r="F941" s="72" t="s">
        <v>876</v>
      </c>
      <c r="G941" s="72" t="s">
        <v>707</v>
      </c>
      <c r="H941" s="72" t="s">
        <v>5241</v>
      </c>
      <c r="I941" s="72" t="s">
        <v>5336</v>
      </c>
      <c r="S941" s="71" t="s">
        <v>2691</v>
      </c>
      <c r="T941" s="71" t="s">
        <v>2692</v>
      </c>
      <c r="U941" s="71" t="s">
        <v>2584</v>
      </c>
      <c r="V941" s="71" t="str">
        <f t="array" ref="V941">IFERROR(INDEX(CBGV,SMALL(IF($V$1=$U$2:$U$958,ROW($S$2:$S$958)-1,""),ROW()),1),"")</f>
        <v/>
      </c>
      <c r="X941"/>
      <c r="Y941"/>
      <c r="Z941"/>
      <c r="AA941"/>
    </row>
    <row r="942" spans="1:27" ht="15">
      <c r="A942" s="71" t="s">
        <v>2427</v>
      </c>
      <c r="B942" s="71" t="s">
        <v>402</v>
      </c>
      <c r="C942" s="71" t="s">
        <v>6946</v>
      </c>
      <c r="E942" s="72" t="s">
        <v>2427</v>
      </c>
      <c r="F942" s="72" t="s">
        <v>435</v>
      </c>
      <c r="G942" s="72" t="s">
        <v>712</v>
      </c>
      <c r="H942" s="72" t="s">
        <v>2428</v>
      </c>
      <c r="I942" s="72" t="s">
        <v>1633</v>
      </c>
      <c r="S942" s="71" t="s">
        <v>2694</v>
      </c>
      <c r="T942" s="71" t="s">
        <v>2692</v>
      </c>
      <c r="U942" s="71" t="s">
        <v>2584</v>
      </c>
      <c r="V942" s="71" t="str">
        <f t="array" ref="V942">IFERROR(INDEX(CBGV,SMALL(IF($V$1=$U$2:$U$958,ROW($S$2:$S$958)-1,""),ROW()),1),"")</f>
        <v/>
      </c>
      <c r="X942"/>
      <c r="Y942"/>
      <c r="Z942"/>
      <c r="AA942"/>
    </row>
    <row r="943" spans="1:27" ht="15">
      <c r="A943" s="71" t="s">
        <v>5570</v>
      </c>
      <c r="B943" s="71" t="s">
        <v>402</v>
      </c>
      <c r="C943" s="71" t="s">
        <v>6946</v>
      </c>
      <c r="E943" s="72" t="s">
        <v>5570</v>
      </c>
      <c r="F943" s="72" t="s">
        <v>2843</v>
      </c>
      <c r="G943" s="72" t="s">
        <v>712</v>
      </c>
      <c r="H943" s="72" t="s">
        <v>3330</v>
      </c>
      <c r="I943" s="72" t="s">
        <v>5336</v>
      </c>
      <c r="S943" s="71" t="s">
        <v>2695</v>
      </c>
      <c r="T943" s="71" t="s">
        <v>2696</v>
      </c>
      <c r="U943" s="71" t="s">
        <v>2584</v>
      </c>
      <c r="V943" s="71" t="str">
        <f t="array" ref="V943">IFERROR(INDEX(CBGV,SMALL(IF($V$1=$U$2:$U$958,ROW($S$2:$S$958)-1,""),ROW()),1),"")</f>
        <v/>
      </c>
      <c r="X943"/>
      <c r="Y943"/>
      <c r="Z943"/>
      <c r="AA943"/>
    </row>
    <row r="944" spans="1:27" ht="15">
      <c r="A944" s="71" t="s">
        <v>2430</v>
      </c>
      <c r="B944" s="71" t="s">
        <v>402</v>
      </c>
      <c r="C944" s="71" t="s">
        <v>6946</v>
      </c>
      <c r="E944" s="72" t="s">
        <v>2430</v>
      </c>
      <c r="F944" s="72" t="s">
        <v>2431</v>
      </c>
      <c r="G944" s="72" t="s">
        <v>363</v>
      </c>
      <c r="H944" s="72" t="s">
        <v>2432</v>
      </c>
      <c r="I944" s="72" t="s">
        <v>1633</v>
      </c>
      <c r="S944" s="71" t="s">
        <v>2697</v>
      </c>
      <c r="T944" s="71" t="s">
        <v>2696</v>
      </c>
      <c r="U944" s="71" t="s">
        <v>2584</v>
      </c>
      <c r="V944" s="71" t="str">
        <f t="array" ref="V944">IFERROR(INDEX(CBGV,SMALL(IF($V$1=$U$2:$U$958,ROW($S$2:$S$958)-1,""),ROW()),1),"")</f>
        <v/>
      </c>
      <c r="X944"/>
      <c r="Y944"/>
      <c r="Z944"/>
      <c r="AA944"/>
    </row>
    <row r="945" spans="1:27" ht="15">
      <c r="A945" s="71" t="s">
        <v>5355</v>
      </c>
      <c r="B945" s="71" t="s">
        <v>402</v>
      </c>
      <c r="C945" s="71" t="s">
        <v>6946</v>
      </c>
      <c r="E945" s="72" t="s">
        <v>5355</v>
      </c>
      <c r="F945" s="72" t="s">
        <v>435</v>
      </c>
      <c r="G945" s="72" t="s">
        <v>363</v>
      </c>
      <c r="H945" s="72" t="s">
        <v>1146</v>
      </c>
      <c r="I945" s="72" t="s">
        <v>5336</v>
      </c>
      <c r="S945" s="71" t="s">
        <v>2699</v>
      </c>
      <c r="T945" s="71" t="s">
        <v>2700</v>
      </c>
      <c r="U945" s="71" t="s">
        <v>2584</v>
      </c>
      <c r="V945" s="71" t="str">
        <f t="array" ref="V945">IFERROR(INDEX(CBGV,SMALL(IF($V$1=$U$2:$U$958,ROW($S$2:$S$958)-1,""),ROW()),1),"")</f>
        <v/>
      </c>
      <c r="X945"/>
      <c r="Y945"/>
      <c r="Z945"/>
      <c r="AA945"/>
    </row>
    <row r="946" spans="1:27" ht="15">
      <c r="A946" s="71" t="s">
        <v>3174</v>
      </c>
      <c r="B946" s="71" t="s">
        <v>407</v>
      </c>
      <c r="C946" s="71" t="s">
        <v>6950</v>
      </c>
      <c r="E946" s="72" t="s">
        <v>3174</v>
      </c>
      <c r="F946" s="72" t="s">
        <v>435</v>
      </c>
      <c r="G946" s="72" t="s">
        <v>1631</v>
      </c>
      <c r="H946" s="72" t="s">
        <v>3175</v>
      </c>
      <c r="I946" s="72" t="s">
        <v>3176</v>
      </c>
      <c r="S946" s="71" t="s">
        <v>2701</v>
      </c>
      <c r="T946" s="71" t="s">
        <v>2700</v>
      </c>
      <c r="U946" s="71" t="s">
        <v>2584</v>
      </c>
      <c r="V946" s="71" t="str">
        <f t="array" ref="V946">IFERROR(INDEX(CBGV,SMALL(IF($V$1=$U$2:$U$958,ROW($S$2:$S$958)-1,""),ROW()),1),"")</f>
        <v/>
      </c>
      <c r="X946"/>
      <c r="Y946"/>
      <c r="Z946"/>
      <c r="AA946"/>
    </row>
    <row r="947" spans="1:27" ht="15">
      <c r="A947" s="71" t="s">
        <v>3397</v>
      </c>
      <c r="B947" s="71" t="s">
        <v>407</v>
      </c>
      <c r="C947" s="71" t="s">
        <v>6950</v>
      </c>
      <c r="E947" s="72" t="s">
        <v>3397</v>
      </c>
      <c r="F947" s="72" t="s">
        <v>3398</v>
      </c>
      <c r="G947" s="72" t="s">
        <v>201</v>
      </c>
      <c r="H947" s="72" t="s">
        <v>3399</v>
      </c>
      <c r="I947" s="72" t="s">
        <v>3394</v>
      </c>
      <c r="S947" s="71" t="s">
        <v>2702</v>
      </c>
      <c r="T947" s="71" t="s">
        <v>2692</v>
      </c>
      <c r="U947" s="71" t="s">
        <v>2584</v>
      </c>
      <c r="V947" s="71" t="str">
        <f t="array" ref="V947">IFERROR(INDEX(CBGV,SMALL(IF($V$1=$U$2:$U$958,ROW($S$2:$S$958)-1,""),ROW()),1),"")</f>
        <v/>
      </c>
      <c r="X947"/>
      <c r="Y947"/>
      <c r="Z947"/>
      <c r="AA947"/>
    </row>
    <row r="948" spans="1:27" ht="15">
      <c r="A948" s="71" t="s">
        <v>3201</v>
      </c>
      <c r="B948" s="71" t="s">
        <v>407</v>
      </c>
      <c r="C948" s="71" t="s">
        <v>6950</v>
      </c>
      <c r="E948" s="72" t="s">
        <v>3201</v>
      </c>
      <c r="F948" s="72" t="s">
        <v>3202</v>
      </c>
      <c r="G948" s="72" t="s">
        <v>201</v>
      </c>
      <c r="H948" s="72" t="s">
        <v>3203</v>
      </c>
      <c r="I948" s="72" t="s">
        <v>3176</v>
      </c>
      <c r="S948" s="71" t="s">
        <v>2704</v>
      </c>
      <c r="T948" s="71" t="s">
        <v>2646</v>
      </c>
      <c r="U948" s="71" t="s">
        <v>2584</v>
      </c>
      <c r="V948" s="71" t="str">
        <f t="array" ref="V948">IFERROR(INDEX(CBGV,SMALL(IF($V$1=$U$2:$U$958,ROW($S$2:$S$958)-1,""),ROW()),1),"")</f>
        <v/>
      </c>
      <c r="X948"/>
      <c r="Y948"/>
      <c r="Z948"/>
      <c r="AA948"/>
    </row>
    <row r="949" spans="1:27" ht="15">
      <c r="A949" s="71" t="s">
        <v>3395</v>
      </c>
      <c r="B949" s="71" t="s">
        <v>407</v>
      </c>
      <c r="C949" s="71" t="s">
        <v>6950</v>
      </c>
      <c r="E949" s="72" t="s">
        <v>3395</v>
      </c>
      <c r="F949" s="72" t="s">
        <v>3396</v>
      </c>
      <c r="G949" s="72" t="s">
        <v>201</v>
      </c>
      <c r="H949" s="72" t="s">
        <v>2987</v>
      </c>
      <c r="I949" s="72" t="s">
        <v>3394</v>
      </c>
      <c r="S949" s="71" t="s">
        <v>2705</v>
      </c>
      <c r="T949" s="71" t="s">
        <v>2649</v>
      </c>
      <c r="U949" s="71" t="s">
        <v>2584</v>
      </c>
      <c r="V949" s="71" t="str">
        <f t="array" ref="V949">IFERROR(INDEX(CBGV,SMALL(IF($V$1=$U$2:$U$958,ROW($S$2:$S$958)-1,""),ROW()),1),"")</f>
        <v/>
      </c>
      <c r="X949"/>
      <c r="Y949"/>
      <c r="Z949"/>
      <c r="AA949"/>
    </row>
    <row r="950" spans="1:27" ht="15">
      <c r="A950" s="71" t="s">
        <v>4575</v>
      </c>
      <c r="B950" s="71" t="s">
        <v>407</v>
      </c>
      <c r="C950" s="71" t="s">
        <v>6950</v>
      </c>
      <c r="E950" s="72" t="s">
        <v>4575</v>
      </c>
      <c r="F950" s="72" t="s">
        <v>246</v>
      </c>
      <c r="G950" s="72" t="s">
        <v>201</v>
      </c>
      <c r="H950" s="72" t="s">
        <v>4576</v>
      </c>
      <c r="I950" s="72" t="s">
        <v>167</v>
      </c>
      <c r="S950" s="71" t="s">
        <v>2706</v>
      </c>
      <c r="T950" s="71" t="s">
        <v>2649</v>
      </c>
      <c r="U950" s="71" t="s">
        <v>2584</v>
      </c>
      <c r="V950" s="71" t="str">
        <f t="array" ref="V950">IFERROR(INDEX(CBGV,SMALL(IF($V$1=$U$2:$U$958,ROW($S$2:$S$958)-1,""),ROW()),1),"")</f>
        <v/>
      </c>
      <c r="X950"/>
      <c r="Y950"/>
      <c r="Z950"/>
      <c r="AA950"/>
    </row>
    <row r="951" spans="1:27" ht="15">
      <c r="A951" s="71" t="s">
        <v>3209</v>
      </c>
      <c r="B951" s="71" t="s">
        <v>407</v>
      </c>
      <c r="C951" s="71" t="s">
        <v>6950</v>
      </c>
      <c r="E951" s="72" t="s">
        <v>3209</v>
      </c>
      <c r="F951" s="72" t="s">
        <v>246</v>
      </c>
      <c r="G951" s="72" t="s">
        <v>201</v>
      </c>
      <c r="H951" s="72" t="s">
        <v>2436</v>
      </c>
      <c r="I951" s="72" t="s">
        <v>3176</v>
      </c>
      <c r="S951" s="71" t="s">
        <v>2708</v>
      </c>
      <c r="T951" s="71" t="s">
        <v>2682</v>
      </c>
      <c r="U951" s="71" t="s">
        <v>2584</v>
      </c>
      <c r="V951" s="71" t="str">
        <f t="array" ref="V951">IFERROR(INDEX(CBGV,SMALL(IF($V$1=$U$2:$U$958,ROW($S$2:$S$958)-1,""),ROW()),1),"")</f>
        <v/>
      </c>
      <c r="X951"/>
      <c r="Y951"/>
      <c r="Z951"/>
      <c r="AA951"/>
    </row>
    <row r="952" spans="1:27" ht="15">
      <c r="A952" s="71" t="s">
        <v>3392</v>
      </c>
      <c r="B952" s="71" t="s">
        <v>407</v>
      </c>
      <c r="C952" s="71" t="s">
        <v>6950</v>
      </c>
      <c r="E952" s="72" t="s">
        <v>3392</v>
      </c>
      <c r="F952" s="72" t="s">
        <v>3393</v>
      </c>
      <c r="G952" s="72" t="s">
        <v>201</v>
      </c>
      <c r="H952" s="72" t="s">
        <v>1281</v>
      </c>
      <c r="I952" s="72" t="s">
        <v>3394</v>
      </c>
      <c r="S952" s="71" t="s">
        <v>2709</v>
      </c>
      <c r="T952" s="71" t="s">
        <v>2682</v>
      </c>
      <c r="U952" s="71" t="s">
        <v>2584</v>
      </c>
      <c r="V952" s="71" t="str">
        <f t="array" ref="V952">IFERROR(INDEX(CBGV,SMALL(IF($V$1=$U$2:$U$958,ROW($S$2:$S$958)-1,""),ROW()),1),"")</f>
        <v/>
      </c>
      <c r="X952"/>
      <c r="Y952"/>
      <c r="Z952"/>
      <c r="AA952"/>
    </row>
    <row r="953" spans="1:27" ht="15">
      <c r="A953" s="71" t="s">
        <v>3207</v>
      </c>
      <c r="B953" s="71" t="s">
        <v>407</v>
      </c>
      <c r="C953" s="71" t="s">
        <v>6950</v>
      </c>
      <c r="E953" s="72" t="s">
        <v>3207</v>
      </c>
      <c r="F953" s="72" t="s">
        <v>3208</v>
      </c>
      <c r="G953" s="72" t="s">
        <v>201</v>
      </c>
      <c r="H953" s="72" t="s">
        <v>1138</v>
      </c>
      <c r="I953" s="72" t="s">
        <v>3176</v>
      </c>
      <c r="S953" s="71" t="s">
        <v>2710</v>
      </c>
      <c r="T953" s="71" t="s">
        <v>2700</v>
      </c>
      <c r="U953" s="71" t="s">
        <v>2584</v>
      </c>
      <c r="V953" s="71" t="str">
        <f t="array" ref="V953">IFERROR(INDEX(CBGV,SMALL(IF($V$1=$U$2:$U$958,ROW($S$2:$S$958)-1,""),ROW()),1),"")</f>
        <v/>
      </c>
      <c r="X953"/>
      <c r="Y953"/>
      <c r="Z953"/>
      <c r="AA953"/>
    </row>
    <row r="954" spans="1:27" ht="15">
      <c r="A954" s="71" t="s">
        <v>3400</v>
      </c>
      <c r="B954" s="71" t="s">
        <v>407</v>
      </c>
      <c r="C954" s="71" t="s">
        <v>6950</v>
      </c>
      <c r="E954" s="72" t="s">
        <v>3400</v>
      </c>
      <c r="F954" s="72" t="s">
        <v>679</v>
      </c>
      <c r="G954" s="72" t="s">
        <v>201</v>
      </c>
      <c r="H954" s="72" t="s">
        <v>1025</v>
      </c>
      <c r="I954" s="72" t="s">
        <v>3394</v>
      </c>
      <c r="S954" s="71" t="s">
        <v>2711</v>
      </c>
      <c r="T954" s="71" t="s">
        <v>2685</v>
      </c>
      <c r="U954" s="71" t="s">
        <v>2584</v>
      </c>
      <c r="V954" s="71" t="str">
        <f t="array" ref="V954">IFERROR(INDEX(CBGV,SMALL(IF($V$1=$U$2:$U$958,ROW($S$2:$S$958)-1,""),ROW()),1),"")</f>
        <v/>
      </c>
      <c r="X954"/>
      <c r="Y954"/>
      <c r="Z954"/>
      <c r="AA954"/>
    </row>
    <row r="955" spans="1:27" ht="15">
      <c r="A955" s="71" t="s">
        <v>3204</v>
      </c>
      <c r="B955" s="71" t="s">
        <v>407</v>
      </c>
      <c r="C955" s="71" t="s">
        <v>6950</v>
      </c>
      <c r="E955" s="72" t="s">
        <v>3204</v>
      </c>
      <c r="F955" s="72" t="s">
        <v>3205</v>
      </c>
      <c r="G955" s="72" t="s">
        <v>201</v>
      </c>
      <c r="H955" s="72" t="s">
        <v>3206</v>
      </c>
      <c r="I955" s="72" t="s">
        <v>3176</v>
      </c>
      <c r="S955" s="71" t="s">
        <v>2712</v>
      </c>
      <c r="T955" s="71" t="s">
        <v>1946</v>
      </c>
      <c r="U955" s="71" t="s">
        <v>2584</v>
      </c>
      <c r="V955" s="71" t="str">
        <f t="array" ref="V955">IFERROR(INDEX(CBGV,SMALL(IF($V$1=$U$2:$U$958,ROW($S$2:$S$958)-1,""),ROW()),1),"")</f>
        <v/>
      </c>
      <c r="X955"/>
      <c r="Y955"/>
      <c r="Z955"/>
      <c r="AA955"/>
    </row>
    <row r="956" spans="1:27" ht="15">
      <c r="A956" s="71" t="s">
        <v>3402</v>
      </c>
      <c r="B956" s="71" t="s">
        <v>407</v>
      </c>
      <c r="C956" s="71" t="s">
        <v>6950</v>
      </c>
      <c r="E956" s="72" t="s">
        <v>3402</v>
      </c>
      <c r="F956" s="72" t="s">
        <v>417</v>
      </c>
      <c r="G956" s="72" t="s">
        <v>201</v>
      </c>
      <c r="H956" s="72" t="s">
        <v>3403</v>
      </c>
      <c r="I956" s="72" t="s">
        <v>3394</v>
      </c>
      <c r="S956" s="71" t="s">
        <v>1342</v>
      </c>
      <c r="T956" s="71" t="s">
        <v>1946</v>
      </c>
      <c r="U956" s="71" t="s">
        <v>2584</v>
      </c>
      <c r="V956" s="71" t="str">
        <f t="array" ref="V956">IFERROR(INDEX(CBGV,SMALL(IF($V$1=$U$2:$U$958,ROW($S$2:$S$958)-1,""),ROW()),1),"")</f>
        <v/>
      </c>
      <c r="X956"/>
      <c r="Y956"/>
      <c r="Z956"/>
      <c r="AA956"/>
    </row>
    <row r="957" spans="1:27" ht="15">
      <c r="A957" s="71" t="s">
        <v>3217</v>
      </c>
      <c r="B957" s="71" t="s">
        <v>407</v>
      </c>
      <c r="C957" s="71" t="s">
        <v>6950</v>
      </c>
      <c r="E957" s="72" t="s">
        <v>3217</v>
      </c>
      <c r="F957" s="72" t="s">
        <v>246</v>
      </c>
      <c r="G957" s="72" t="s">
        <v>3165</v>
      </c>
      <c r="H957" s="72" t="s">
        <v>3218</v>
      </c>
      <c r="I957" s="72" t="s">
        <v>3176</v>
      </c>
      <c r="S957" s="71" t="s">
        <v>2714</v>
      </c>
      <c r="T957" s="71" t="s">
        <v>2646</v>
      </c>
      <c r="U957" s="71" t="s">
        <v>2584</v>
      </c>
      <c r="V957" s="71" t="str">
        <f t="array" ref="V957">IFERROR(INDEX(CBGV,SMALL(IF($V$1=$U$2:$U$958,ROW($S$2:$S$958)-1,""),ROW()),1),"")</f>
        <v/>
      </c>
      <c r="X957"/>
      <c r="Y957"/>
      <c r="Z957"/>
      <c r="AA957"/>
    </row>
    <row r="958" spans="1:27" ht="15">
      <c r="A958" s="71" t="s">
        <v>3404</v>
      </c>
      <c r="B958" s="71" t="s">
        <v>407</v>
      </c>
      <c r="C958" s="71" t="s">
        <v>6950</v>
      </c>
      <c r="E958" s="72" t="s">
        <v>3404</v>
      </c>
      <c r="F958" s="72" t="s">
        <v>491</v>
      </c>
      <c r="G958" s="72" t="s">
        <v>3165</v>
      </c>
      <c r="H958" s="72" t="s">
        <v>3211</v>
      </c>
      <c r="I958" s="72" t="s">
        <v>3394</v>
      </c>
      <c r="S958" s="71" t="s">
        <v>2719</v>
      </c>
      <c r="T958" s="71" t="s">
        <v>2679</v>
      </c>
      <c r="U958" s="71" t="s">
        <v>2584</v>
      </c>
      <c r="V958" s="71" t="str">
        <f t="array" ref="V958">IFERROR(INDEX(CBGV,SMALL(IF($V$1=$U$2:$U$958,ROW($S$2:$S$958)-1,""),ROW()),1),"")</f>
        <v/>
      </c>
      <c r="X958"/>
      <c r="Y958"/>
      <c r="Z958"/>
      <c r="AA958"/>
    </row>
    <row r="959" spans="1:27" ht="15">
      <c r="A959" s="71" t="s">
        <v>3219</v>
      </c>
      <c r="B959" s="71" t="s">
        <v>407</v>
      </c>
      <c r="C959" s="71" t="s">
        <v>6950</v>
      </c>
      <c r="E959" s="72" t="s">
        <v>3219</v>
      </c>
      <c r="F959" s="72" t="s">
        <v>417</v>
      </c>
      <c r="G959" s="72" t="s">
        <v>2761</v>
      </c>
      <c r="H959" s="72" t="s">
        <v>1007</v>
      </c>
      <c r="I959" s="72" t="s">
        <v>3176</v>
      </c>
      <c r="X959"/>
      <c r="Y959"/>
      <c r="Z959"/>
      <c r="AA959"/>
    </row>
    <row r="960" spans="1:27" ht="15">
      <c r="A960" s="71" t="s">
        <v>3220</v>
      </c>
      <c r="B960" s="71" t="s">
        <v>407</v>
      </c>
      <c r="C960" s="71" t="s">
        <v>6950</v>
      </c>
      <c r="E960" s="72" t="s">
        <v>3220</v>
      </c>
      <c r="F960" s="72" t="s">
        <v>3221</v>
      </c>
      <c r="G960" s="72" t="s">
        <v>1817</v>
      </c>
      <c r="H960" s="72" t="s">
        <v>3222</v>
      </c>
      <c r="I960" s="72" t="s">
        <v>3176</v>
      </c>
      <c r="X960"/>
      <c r="Y960"/>
      <c r="Z960"/>
      <c r="AA960"/>
    </row>
    <row r="961" spans="1:27" ht="15">
      <c r="A961" s="71" t="s">
        <v>3405</v>
      </c>
      <c r="B961" s="71" t="s">
        <v>407</v>
      </c>
      <c r="C961" s="71" t="s">
        <v>6950</v>
      </c>
      <c r="E961" s="72" t="s">
        <v>3405</v>
      </c>
      <c r="F961" s="72" t="s">
        <v>693</v>
      </c>
      <c r="G961" s="72" t="s">
        <v>1165</v>
      </c>
      <c r="H961" s="72" t="s">
        <v>2547</v>
      </c>
      <c r="I961" s="72" t="s">
        <v>3394</v>
      </c>
      <c r="X961"/>
      <c r="Y961"/>
      <c r="Z961"/>
      <c r="AA961"/>
    </row>
    <row r="962" spans="1:27" ht="15">
      <c r="A962" s="71" t="s">
        <v>3401</v>
      </c>
      <c r="B962" s="71" t="s">
        <v>407</v>
      </c>
      <c r="C962" s="71" t="s">
        <v>6950</v>
      </c>
      <c r="E962" s="72" t="s">
        <v>3401</v>
      </c>
      <c r="F962" s="72" t="s">
        <v>2859</v>
      </c>
      <c r="G962" s="72" t="s">
        <v>1652</v>
      </c>
      <c r="H962" s="72" t="s">
        <v>1102</v>
      </c>
      <c r="I962" s="72" t="s">
        <v>3394</v>
      </c>
      <c r="X962"/>
      <c r="Y962"/>
      <c r="Z962"/>
      <c r="AA962"/>
    </row>
    <row r="963" spans="1:27" ht="15">
      <c r="A963" s="71" t="s">
        <v>3223</v>
      </c>
      <c r="B963" s="71" t="s">
        <v>407</v>
      </c>
      <c r="C963" s="71" t="s">
        <v>6950</v>
      </c>
      <c r="E963" s="72" t="s">
        <v>3223</v>
      </c>
      <c r="F963" s="72" t="s">
        <v>435</v>
      </c>
      <c r="G963" s="72" t="s">
        <v>391</v>
      </c>
      <c r="H963" s="72" t="s">
        <v>3224</v>
      </c>
      <c r="I963" s="72" t="s">
        <v>3176</v>
      </c>
      <c r="X963"/>
      <c r="Y963"/>
      <c r="Z963"/>
      <c r="AA963"/>
    </row>
    <row r="964" spans="1:27" ht="15">
      <c r="A964" s="71" t="s">
        <v>3417</v>
      </c>
      <c r="B964" s="71" t="s">
        <v>407</v>
      </c>
      <c r="C964" s="71" t="s">
        <v>6950</v>
      </c>
      <c r="E964" s="72" t="s">
        <v>3417</v>
      </c>
      <c r="F964" s="72" t="s">
        <v>128</v>
      </c>
      <c r="G964" s="72" t="s">
        <v>391</v>
      </c>
      <c r="H964" s="72" t="s">
        <v>1222</v>
      </c>
      <c r="I964" s="72" t="s">
        <v>3394</v>
      </c>
      <c r="X964"/>
      <c r="Y964"/>
      <c r="Z964"/>
      <c r="AA964"/>
    </row>
    <row r="965" spans="1:27" ht="15">
      <c r="A965" s="71" t="s">
        <v>3231</v>
      </c>
      <c r="B965" s="71" t="s">
        <v>407</v>
      </c>
      <c r="C965" s="71" t="s">
        <v>6950</v>
      </c>
      <c r="E965" s="72" t="s">
        <v>3231</v>
      </c>
      <c r="F965" s="72" t="s">
        <v>451</v>
      </c>
      <c r="G965" s="72" t="s">
        <v>285</v>
      </c>
      <c r="H965" s="72" t="s">
        <v>3232</v>
      </c>
      <c r="I965" s="72" t="s">
        <v>3176</v>
      </c>
      <c r="X965"/>
      <c r="Y965"/>
      <c r="Z965"/>
      <c r="AA965"/>
    </row>
    <row r="966" spans="1:27" ht="15">
      <c r="A966" s="71" t="s">
        <v>3409</v>
      </c>
      <c r="B966" s="71" t="s">
        <v>407</v>
      </c>
      <c r="C966" s="71" t="s">
        <v>6950</v>
      </c>
      <c r="E966" s="72" t="s">
        <v>3409</v>
      </c>
      <c r="F966" s="72" t="s">
        <v>296</v>
      </c>
      <c r="G966" s="72" t="s">
        <v>285</v>
      </c>
      <c r="H966" s="72" t="s">
        <v>3410</v>
      </c>
      <c r="I966" s="72" t="s">
        <v>3394</v>
      </c>
      <c r="X966"/>
      <c r="Y966"/>
      <c r="Z966"/>
      <c r="AA966"/>
    </row>
    <row r="967" spans="1:27" ht="15">
      <c r="A967" s="71" t="s">
        <v>3411</v>
      </c>
      <c r="B967" s="71" t="s">
        <v>407</v>
      </c>
      <c r="C967" s="71" t="s">
        <v>6950</v>
      </c>
      <c r="E967" s="72" t="s">
        <v>3411</v>
      </c>
      <c r="F967" s="72" t="s">
        <v>2304</v>
      </c>
      <c r="G967" s="72" t="s">
        <v>3412</v>
      </c>
      <c r="H967" s="72" t="s">
        <v>3413</v>
      </c>
      <c r="I967" s="72" t="s">
        <v>3394</v>
      </c>
      <c r="X967"/>
      <c r="Y967"/>
      <c r="Z967"/>
      <c r="AA967"/>
    </row>
    <row r="968" spans="1:27" ht="15">
      <c r="A968" s="71" t="s">
        <v>3230</v>
      </c>
      <c r="B968" s="71" t="s">
        <v>407</v>
      </c>
      <c r="C968" s="71" t="s">
        <v>6950</v>
      </c>
      <c r="E968" s="72" t="s">
        <v>3230</v>
      </c>
      <c r="F968" s="72" t="s">
        <v>2925</v>
      </c>
      <c r="G968" s="72" t="s">
        <v>84</v>
      </c>
      <c r="H968" s="72" t="s">
        <v>1718</v>
      </c>
      <c r="I968" s="72" t="s">
        <v>3176</v>
      </c>
      <c r="X968"/>
      <c r="Y968"/>
      <c r="Z968"/>
      <c r="AA968"/>
    </row>
    <row r="969" spans="1:27" ht="15">
      <c r="A969" s="71" t="s">
        <v>3414</v>
      </c>
      <c r="B969" s="71" t="s">
        <v>407</v>
      </c>
      <c r="C969" s="71" t="s">
        <v>6950</v>
      </c>
      <c r="E969" s="72" t="s">
        <v>3414</v>
      </c>
      <c r="F969" s="72" t="s">
        <v>3415</v>
      </c>
      <c r="G969" s="72" t="s">
        <v>280</v>
      </c>
      <c r="H969" s="72" t="s">
        <v>3416</v>
      </c>
      <c r="I969" s="72" t="s">
        <v>3394</v>
      </c>
      <c r="X969"/>
      <c r="Y969"/>
      <c r="Z969"/>
      <c r="AA969"/>
    </row>
    <row r="970" spans="1:27" ht="15">
      <c r="A970" s="71" t="s">
        <v>3233</v>
      </c>
      <c r="B970" s="71" t="s">
        <v>407</v>
      </c>
      <c r="C970" s="71" t="s">
        <v>6950</v>
      </c>
      <c r="E970" s="72" t="s">
        <v>3233</v>
      </c>
      <c r="F970" s="72" t="s">
        <v>3234</v>
      </c>
      <c r="G970" s="72" t="s">
        <v>280</v>
      </c>
      <c r="H970" s="72" t="s">
        <v>3235</v>
      </c>
      <c r="I970" s="72" t="s">
        <v>3176</v>
      </c>
      <c r="X970"/>
      <c r="Y970"/>
      <c r="Z970"/>
      <c r="AA970"/>
    </row>
    <row r="971" spans="1:27" ht="15">
      <c r="A971" s="71" t="s">
        <v>3424</v>
      </c>
      <c r="B971" s="71" t="s">
        <v>407</v>
      </c>
      <c r="C971" s="71" t="s">
        <v>6950</v>
      </c>
      <c r="E971" s="72" t="s">
        <v>3424</v>
      </c>
      <c r="F971" s="72" t="s">
        <v>651</v>
      </c>
      <c r="G971" s="72" t="s">
        <v>820</v>
      </c>
      <c r="H971" s="72" t="s">
        <v>3425</v>
      </c>
      <c r="I971" s="72" t="s">
        <v>3394</v>
      </c>
      <c r="X971"/>
      <c r="Y971"/>
      <c r="Z971"/>
      <c r="AA971"/>
    </row>
    <row r="972" spans="1:27" ht="15">
      <c r="A972" s="71" t="s">
        <v>3236</v>
      </c>
      <c r="B972" s="71" t="s">
        <v>407</v>
      </c>
      <c r="C972" s="71" t="s">
        <v>6950</v>
      </c>
      <c r="E972" s="72" t="s">
        <v>3236</v>
      </c>
      <c r="F972" s="72" t="s">
        <v>3237</v>
      </c>
      <c r="G972" s="72" t="s">
        <v>820</v>
      </c>
      <c r="H972" s="72" t="s">
        <v>3052</v>
      </c>
      <c r="I972" s="72" t="s">
        <v>3176</v>
      </c>
      <c r="X972"/>
      <c r="Y972"/>
      <c r="Z972"/>
      <c r="AA972"/>
    </row>
    <row r="973" spans="1:27" ht="15">
      <c r="A973" s="71" t="s">
        <v>3420</v>
      </c>
      <c r="B973" s="71" t="s">
        <v>407</v>
      </c>
      <c r="C973" s="71" t="s">
        <v>6951</v>
      </c>
      <c r="E973" s="72" t="s">
        <v>3420</v>
      </c>
      <c r="F973" s="72" t="s">
        <v>941</v>
      </c>
      <c r="G973" s="72" t="s">
        <v>820</v>
      </c>
      <c r="H973" s="72" t="s">
        <v>2214</v>
      </c>
      <c r="I973" s="72" t="s">
        <v>3394</v>
      </c>
      <c r="X973"/>
      <c r="Y973"/>
      <c r="Z973"/>
      <c r="AA973"/>
    </row>
    <row r="974" spans="1:27" ht="15">
      <c r="A974" s="71" t="s">
        <v>3238</v>
      </c>
      <c r="B974" s="71" t="s">
        <v>407</v>
      </c>
      <c r="C974" s="71" t="s">
        <v>6951</v>
      </c>
      <c r="E974" s="72" t="s">
        <v>3238</v>
      </c>
      <c r="F974" s="72" t="s">
        <v>3239</v>
      </c>
      <c r="G974" s="72" t="s">
        <v>196</v>
      </c>
      <c r="H974" s="72" t="s">
        <v>1281</v>
      </c>
      <c r="I974" s="72" t="s">
        <v>3176</v>
      </c>
      <c r="X974"/>
      <c r="Y974"/>
      <c r="Z974"/>
      <c r="AA974"/>
    </row>
    <row r="975" spans="1:27" ht="15">
      <c r="A975" s="71" t="s">
        <v>3422</v>
      </c>
      <c r="B975" s="71" t="s">
        <v>407</v>
      </c>
      <c r="C975" s="71" t="s">
        <v>6951</v>
      </c>
      <c r="E975" s="72" t="s">
        <v>3422</v>
      </c>
      <c r="F975" s="72" t="s">
        <v>1551</v>
      </c>
      <c r="G975" s="72" t="s">
        <v>764</v>
      </c>
      <c r="H975" s="72" t="s">
        <v>3423</v>
      </c>
      <c r="I975" s="72" t="s">
        <v>3394</v>
      </c>
      <c r="X975"/>
      <c r="Y975"/>
      <c r="Z975"/>
      <c r="AA975"/>
    </row>
    <row r="976" spans="1:27" ht="15">
      <c r="A976" s="71" t="s">
        <v>3242</v>
      </c>
      <c r="B976" s="71" t="s">
        <v>407</v>
      </c>
      <c r="C976" s="71" t="s">
        <v>6951</v>
      </c>
      <c r="E976" s="72" t="s">
        <v>3242</v>
      </c>
      <c r="F976" s="72" t="s">
        <v>884</v>
      </c>
      <c r="G976" s="72" t="s">
        <v>171</v>
      </c>
      <c r="H976" s="72" t="s">
        <v>3145</v>
      </c>
      <c r="I976" s="72" t="s">
        <v>3176</v>
      </c>
      <c r="X976"/>
      <c r="Y976"/>
      <c r="Z976"/>
      <c r="AA976"/>
    </row>
    <row r="977" spans="1:27" ht="15">
      <c r="A977" s="71" t="s">
        <v>3421</v>
      </c>
      <c r="B977" s="71" t="s">
        <v>407</v>
      </c>
      <c r="C977" s="71" t="s">
        <v>6951</v>
      </c>
      <c r="E977" s="72" t="s">
        <v>3421</v>
      </c>
      <c r="F977" s="72" t="s">
        <v>403</v>
      </c>
      <c r="G977" s="72" t="s">
        <v>171</v>
      </c>
      <c r="H977" s="72" t="s">
        <v>3264</v>
      </c>
      <c r="I977" s="72" t="s">
        <v>3394</v>
      </c>
      <c r="X977"/>
      <c r="Y977"/>
      <c r="Z977"/>
      <c r="AA977"/>
    </row>
    <row r="978" spans="1:27" ht="15">
      <c r="A978" s="71" t="s">
        <v>3240</v>
      </c>
      <c r="B978" s="71" t="s">
        <v>407</v>
      </c>
      <c r="C978" s="71" t="s">
        <v>6951</v>
      </c>
      <c r="E978" s="72" t="s">
        <v>3240</v>
      </c>
      <c r="F978" s="72" t="s">
        <v>3241</v>
      </c>
      <c r="G978" s="72" t="s">
        <v>404</v>
      </c>
      <c r="H978" s="72" t="s">
        <v>2993</v>
      </c>
      <c r="I978" s="72" t="s">
        <v>3176</v>
      </c>
      <c r="X978"/>
      <c r="Y978"/>
      <c r="Z978"/>
      <c r="AA978"/>
    </row>
    <row r="979" spans="1:27" ht="15">
      <c r="A979" s="71" t="s">
        <v>3431</v>
      </c>
      <c r="B979" s="71" t="s">
        <v>407</v>
      </c>
      <c r="C979" s="71" t="s">
        <v>6951</v>
      </c>
      <c r="E979" s="72" t="s">
        <v>3431</v>
      </c>
      <c r="F979" s="72" t="s">
        <v>2250</v>
      </c>
      <c r="G979" s="72" t="s">
        <v>838</v>
      </c>
      <c r="H979" s="72" t="s">
        <v>3317</v>
      </c>
      <c r="I979" s="72" t="s">
        <v>3394</v>
      </c>
      <c r="X979"/>
      <c r="Y979"/>
      <c r="Z979"/>
      <c r="AA979"/>
    </row>
    <row r="980" spans="1:27" ht="15">
      <c r="A980" s="71" t="s">
        <v>3255</v>
      </c>
      <c r="B980" s="71" t="s">
        <v>407</v>
      </c>
      <c r="C980" s="71" t="s">
        <v>6951</v>
      </c>
      <c r="E980" s="72" t="s">
        <v>3255</v>
      </c>
      <c r="F980" s="72" t="s">
        <v>2836</v>
      </c>
      <c r="G980" s="72" t="s">
        <v>145</v>
      </c>
      <c r="H980" s="72" t="s">
        <v>3256</v>
      </c>
      <c r="I980" s="72" t="s">
        <v>3176</v>
      </c>
      <c r="X980"/>
      <c r="Y980"/>
      <c r="Z980"/>
      <c r="AA980"/>
    </row>
    <row r="981" spans="1:27" ht="15">
      <c r="A981" s="71" t="s">
        <v>3426</v>
      </c>
      <c r="B981" s="71" t="s">
        <v>407</v>
      </c>
      <c r="C981" s="71" t="s">
        <v>6951</v>
      </c>
      <c r="E981" s="72" t="s">
        <v>3426</v>
      </c>
      <c r="F981" s="72" t="s">
        <v>498</v>
      </c>
      <c r="G981" s="72" t="s">
        <v>418</v>
      </c>
      <c r="H981" s="72" t="s">
        <v>3427</v>
      </c>
      <c r="I981" s="72" t="s">
        <v>3394</v>
      </c>
      <c r="X981"/>
      <c r="Y981"/>
      <c r="Z981"/>
      <c r="AA981"/>
    </row>
    <row r="982" spans="1:27" ht="15">
      <c r="A982" s="71" t="s">
        <v>3254</v>
      </c>
      <c r="B982" s="71" t="s">
        <v>407</v>
      </c>
      <c r="C982" s="71" t="s">
        <v>6951</v>
      </c>
      <c r="E982" s="72" t="s">
        <v>3254</v>
      </c>
      <c r="F982" s="72" t="s">
        <v>90</v>
      </c>
      <c r="G982" s="72" t="s">
        <v>103</v>
      </c>
      <c r="H982" s="72" t="s">
        <v>1474</v>
      </c>
      <c r="I982" s="72" t="s">
        <v>3176</v>
      </c>
      <c r="X982"/>
      <c r="Y982"/>
      <c r="Z982"/>
      <c r="AA982"/>
    </row>
    <row r="983" spans="1:27" ht="15">
      <c r="A983" s="71" t="s">
        <v>3428</v>
      </c>
      <c r="B983" s="71" t="s">
        <v>407</v>
      </c>
      <c r="C983" s="71" t="s">
        <v>6951</v>
      </c>
      <c r="E983" s="72" t="s">
        <v>3428</v>
      </c>
      <c r="F983" s="72" t="s">
        <v>3244</v>
      </c>
      <c r="G983" s="72" t="s">
        <v>647</v>
      </c>
      <c r="H983" s="72" t="s">
        <v>3429</v>
      </c>
      <c r="I983" s="72" t="s">
        <v>3394</v>
      </c>
      <c r="X983"/>
      <c r="Y983"/>
      <c r="Z983"/>
      <c r="AA983"/>
    </row>
    <row r="984" spans="1:27" ht="15">
      <c r="A984" s="71" t="s">
        <v>2111</v>
      </c>
      <c r="B984" s="71" t="s">
        <v>407</v>
      </c>
      <c r="C984" s="71" t="s">
        <v>6951</v>
      </c>
      <c r="E984" s="72" t="s">
        <v>2111</v>
      </c>
      <c r="F984" s="72" t="s">
        <v>2112</v>
      </c>
      <c r="G984" s="72" t="s">
        <v>352</v>
      </c>
      <c r="H984" s="72" t="s">
        <v>730</v>
      </c>
      <c r="I984" s="72" t="s">
        <v>2071</v>
      </c>
      <c r="X984"/>
      <c r="Y984"/>
      <c r="Z984"/>
      <c r="AA984"/>
    </row>
    <row r="985" spans="1:27" ht="15">
      <c r="A985" s="71" t="s">
        <v>3257</v>
      </c>
      <c r="B985" s="71" t="s">
        <v>407</v>
      </c>
      <c r="C985" s="71" t="s">
        <v>6951</v>
      </c>
      <c r="E985" s="72" t="s">
        <v>3257</v>
      </c>
      <c r="F985" s="72" t="s">
        <v>313</v>
      </c>
      <c r="G985" s="72" t="s">
        <v>430</v>
      </c>
      <c r="H985" s="72" t="s">
        <v>3258</v>
      </c>
      <c r="I985" s="72" t="s">
        <v>3176</v>
      </c>
      <c r="X985"/>
      <c r="Y985"/>
      <c r="Z985"/>
      <c r="AA985"/>
    </row>
    <row r="986" spans="1:27" ht="15">
      <c r="A986" s="71" t="s">
        <v>3430</v>
      </c>
      <c r="B986" s="71" t="s">
        <v>407</v>
      </c>
      <c r="C986" s="71" t="s">
        <v>6951</v>
      </c>
      <c r="E986" s="72" t="s">
        <v>3430</v>
      </c>
      <c r="F986" s="72" t="s">
        <v>1400</v>
      </c>
      <c r="G986" s="72" t="s">
        <v>436</v>
      </c>
      <c r="H986" s="72" t="s">
        <v>3338</v>
      </c>
      <c r="I986" s="72" t="s">
        <v>3394</v>
      </c>
      <c r="X986"/>
      <c r="Y986"/>
      <c r="Z986"/>
      <c r="AA986"/>
    </row>
    <row r="987" spans="1:27" ht="15">
      <c r="A987" s="71" t="s">
        <v>3259</v>
      </c>
      <c r="B987" s="71" t="s">
        <v>407</v>
      </c>
      <c r="C987" s="71" t="s">
        <v>6951</v>
      </c>
      <c r="E987" s="72" t="s">
        <v>3259</v>
      </c>
      <c r="F987" s="72" t="s">
        <v>3260</v>
      </c>
      <c r="G987" s="72" t="s">
        <v>436</v>
      </c>
      <c r="H987" s="72" t="s">
        <v>2214</v>
      </c>
      <c r="I987" s="72" t="s">
        <v>3176</v>
      </c>
      <c r="X987"/>
      <c r="Y987"/>
      <c r="Z987"/>
      <c r="AA987"/>
    </row>
    <row r="988" spans="1:27" ht="15">
      <c r="A988" s="71" t="s">
        <v>3435</v>
      </c>
      <c r="B988" s="71" t="s">
        <v>407</v>
      </c>
      <c r="C988" s="71" t="s">
        <v>6951</v>
      </c>
      <c r="E988" s="72" t="s">
        <v>3435</v>
      </c>
      <c r="F988" s="72" t="s">
        <v>511</v>
      </c>
      <c r="G988" s="72" t="s">
        <v>436</v>
      </c>
      <c r="H988" s="72" t="s">
        <v>1211</v>
      </c>
      <c r="I988" s="72" t="s">
        <v>3394</v>
      </c>
      <c r="X988"/>
      <c r="Y988"/>
      <c r="Z988"/>
      <c r="AA988"/>
    </row>
    <row r="989" spans="1:27" ht="15">
      <c r="A989" s="71" t="s">
        <v>3266</v>
      </c>
      <c r="B989" s="71" t="s">
        <v>407</v>
      </c>
      <c r="C989" s="71" t="s">
        <v>6951</v>
      </c>
      <c r="E989" s="72" t="s">
        <v>3266</v>
      </c>
      <c r="F989" s="72" t="s">
        <v>425</v>
      </c>
      <c r="G989" s="72" t="s">
        <v>426</v>
      </c>
      <c r="H989" s="72" t="s">
        <v>1277</v>
      </c>
      <c r="I989" s="72" t="s">
        <v>3176</v>
      </c>
      <c r="X989"/>
      <c r="Y989"/>
      <c r="Z989"/>
      <c r="AA989"/>
    </row>
    <row r="990" spans="1:27" ht="15">
      <c r="A990" s="71" t="s">
        <v>3436</v>
      </c>
      <c r="B990" s="71" t="s">
        <v>407</v>
      </c>
      <c r="C990" s="71" t="s">
        <v>6951</v>
      </c>
      <c r="E990" s="72" t="s">
        <v>3436</v>
      </c>
      <c r="F990" s="72" t="s">
        <v>3437</v>
      </c>
      <c r="G990" s="72" t="s">
        <v>426</v>
      </c>
      <c r="H990" s="72" t="s">
        <v>1692</v>
      </c>
      <c r="I990" s="72" t="s">
        <v>3394</v>
      </c>
      <c r="X990"/>
      <c r="Y990"/>
      <c r="Z990"/>
      <c r="AA990"/>
    </row>
    <row r="991" spans="1:27" ht="15">
      <c r="A991" s="71" t="s">
        <v>3265</v>
      </c>
      <c r="B991" s="71" t="s">
        <v>407</v>
      </c>
      <c r="C991" s="71" t="s">
        <v>6951</v>
      </c>
      <c r="E991" s="72" t="s">
        <v>3265</v>
      </c>
      <c r="F991" s="72" t="s">
        <v>2474</v>
      </c>
      <c r="G991" s="72" t="s">
        <v>426</v>
      </c>
      <c r="H991" s="72" t="s">
        <v>993</v>
      </c>
      <c r="I991" s="72" t="s">
        <v>3176</v>
      </c>
      <c r="X991"/>
      <c r="Y991"/>
      <c r="Z991"/>
      <c r="AA991"/>
    </row>
    <row r="992" spans="1:27" ht="15">
      <c r="A992" s="71" t="s">
        <v>3432</v>
      </c>
      <c r="B992" s="71" t="s">
        <v>407</v>
      </c>
      <c r="C992" s="71" t="s">
        <v>6951</v>
      </c>
      <c r="E992" s="72" t="s">
        <v>3432</v>
      </c>
      <c r="F992" s="72" t="s">
        <v>2104</v>
      </c>
      <c r="G992" s="72" t="s">
        <v>828</v>
      </c>
      <c r="H992" s="72" t="s">
        <v>2499</v>
      </c>
      <c r="I992" s="72" t="s">
        <v>3394</v>
      </c>
      <c r="X992"/>
      <c r="Y992"/>
      <c r="Z992"/>
      <c r="AA992"/>
    </row>
    <row r="993" spans="1:27" ht="15">
      <c r="A993" s="71" t="s">
        <v>3267</v>
      </c>
      <c r="B993" s="71" t="s">
        <v>407</v>
      </c>
      <c r="C993" s="71" t="s">
        <v>6951</v>
      </c>
      <c r="E993" s="72" t="s">
        <v>3267</v>
      </c>
      <c r="F993" s="72" t="s">
        <v>3268</v>
      </c>
      <c r="G993" s="72" t="s">
        <v>1044</v>
      </c>
      <c r="H993" s="72" t="s">
        <v>1045</v>
      </c>
      <c r="I993" s="72" t="s">
        <v>3176</v>
      </c>
      <c r="X993"/>
      <c r="Y993"/>
      <c r="Z993"/>
      <c r="AA993"/>
    </row>
    <row r="994" spans="1:27" ht="15">
      <c r="A994" s="71" t="s">
        <v>3433</v>
      </c>
      <c r="B994" s="71" t="s">
        <v>407</v>
      </c>
      <c r="C994" s="71" t="s">
        <v>6951</v>
      </c>
      <c r="E994" s="72" t="s">
        <v>3433</v>
      </c>
      <c r="F994" s="72" t="s">
        <v>2757</v>
      </c>
      <c r="G994" s="72" t="s">
        <v>3434</v>
      </c>
      <c r="H994" s="72" t="s">
        <v>1641</v>
      </c>
      <c r="I994" s="72" t="s">
        <v>3394</v>
      </c>
      <c r="X994"/>
      <c r="Y994"/>
      <c r="Z994"/>
      <c r="AA994"/>
    </row>
    <row r="995" spans="1:27" ht="15">
      <c r="A995" s="71" t="s">
        <v>5850</v>
      </c>
      <c r="B995" s="71" t="s">
        <v>407</v>
      </c>
      <c r="C995" s="71" t="s">
        <v>6951</v>
      </c>
      <c r="E995" s="72" t="s">
        <v>5850</v>
      </c>
      <c r="F995" s="72" t="s">
        <v>313</v>
      </c>
      <c r="G995" s="72" t="s">
        <v>5851</v>
      </c>
      <c r="H995" s="72" t="s">
        <v>2817</v>
      </c>
      <c r="I995" s="72" t="s">
        <v>2077</v>
      </c>
      <c r="X995"/>
      <c r="Y995"/>
      <c r="Z995"/>
      <c r="AA995"/>
    </row>
    <row r="996" spans="1:27" ht="15">
      <c r="A996" s="71" t="s">
        <v>3263</v>
      </c>
      <c r="B996" s="71" t="s">
        <v>407</v>
      </c>
      <c r="C996" s="71" t="s">
        <v>6951</v>
      </c>
      <c r="E996" s="72" t="s">
        <v>3263</v>
      </c>
      <c r="F996" s="72" t="s">
        <v>425</v>
      </c>
      <c r="G996" s="72" t="s">
        <v>901</v>
      </c>
      <c r="H996" s="72" t="s">
        <v>3264</v>
      </c>
      <c r="I996" s="72" t="s">
        <v>3176</v>
      </c>
      <c r="X996"/>
      <c r="Y996"/>
      <c r="Z996"/>
      <c r="AA996"/>
    </row>
    <row r="997" spans="1:27" ht="15">
      <c r="A997" s="71" t="s">
        <v>3459</v>
      </c>
      <c r="B997" s="71" t="s">
        <v>407</v>
      </c>
      <c r="C997" s="71" t="s">
        <v>6951</v>
      </c>
      <c r="E997" s="72" t="s">
        <v>3459</v>
      </c>
      <c r="F997" s="72" t="s">
        <v>435</v>
      </c>
      <c r="G997" s="72" t="s">
        <v>901</v>
      </c>
      <c r="H997" s="72" t="s">
        <v>2208</v>
      </c>
      <c r="I997" s="72" t="s">
        <v>3394</v>
      </c>
      <c r="X997"/>
      <c r="Y997"/>
      <c r="Z997"/>
      <c r="AA997"/>
    </row>
    <row r="998" spans="1:27" ht="15">
      <c r="A998" s="71" t="s">
        <v>3289</v>
      </c>
      <c r="B998" s="71" t="s">
        <v>407</v>
      </c>
      <c r="C998" s="71" t="s">
        <v>6951</v>
      </c>
      <c r="E998" s="72" t="s">
        <v>3289</v>
      </c>
      <c r="F998" s="72" t="s">
        <v>435</v>
      </c>
      <c r="G998" s="72" t="s">
        <v>2748</v>
      </c>
      <c r="H998" s="72" t="s">
        <v>3290</v>
      </c>
      <c r="I998" s="72" t="s">
        <v>3176</v>
      </c>
      <c r="X998"/>
      <c r="Y998"/>
      <c r="Z998"/>
      <c r="AA998"/>
    </row>
    <row r="999" spans="1:27" ht="15">
      <c r="A999" s="71" t="s">
        <v>3457</v>
      </c>
      <c r="B999" s="71" t="s">
        <v>407</v>
      </c>
      <c r="C999" s="71" t="s">
        <v>6951</v>
      </c>
      <c r="E999" s="72" t="s">
        <v>3457</v>
      </c>
      <c r="F999" s="72" t="s">
        <v>1422</v>
      </c>
      <c r="G999" s="72" t="s">
        <v>2748</v>
      </c>
      <c r="H999" s="72" t="s">
        <v>3458</v>
      </c>
      <c r="I999" s="72" t="s">
        <v>3394</v>
      </c>
      <c r="X999"/>
      <c r="Y999"/>
      <c r="Z999"/>
      <c r="AA999"/>
    </row>
    <row r="1000" spans="1:27" ht="15">
      <c r="A1000" s="71" t="s">
        <v>3287</v>
      </c>
      <c r="B1000" s="71" t="s">
        <v>407</v>
      </c>
      <c r="C1000" s="71" t="s">
        <v>6969</v>
      </c>
      <c r="E1000" s="72" t="s">
        <v>3287</v>
      </c>
      <c r="F1000" s="72" t="s">
        <v>455</v>
      </c>
      <c r="G1000" s="72" t="s">
        <v>129</v>
      </c>
      <c r="H1000" s="72" t="s">
        <v>3288</v>
      </c>
      <c r="I1000" s="72" t="s">
        <v>3176</v>
      </c>
      <c r="X1000"/>
      <c r="Y1000"/>
      <c r="Z1000"/>
      <c r="AA1000"/>
    </row>
    <row r="1001" spans="1:27" ht="15">
      <c r="A1001" s="71" t="s">
        <v>3460</v>
      </c>
      <c r="B1001" s="71" t="s">
        <v>407</v>
      </c>
      <c r="C1001" s="71" t="s">
        <v>6969</v>
      </c>
      <c r="E1001" s="72" t="s">
        <v>3460</v>
      </c>
      <c r="F1001" s="72" t="s">
        <v>1414</v>
      </c>
      <c r="G1001" s="72" t="s">
        <v>129</v>
      </c>
      <c r="H1001" s="72" t="s">
        <v>3461</v>
      </c>
      <c r="I1001" s="72" t="s">
        <v>3394</v>
      </c>
      <c r="X1001"/>
      <c r="Y1001"/>
      <c r="Z1001"/>
      <c r="AA1001"/>
    </row>
    <row r="1002" spans="1:27" ht="15">
      <c r="A1002" s="71" t="s">
        <v>3293</v>
      </c>
      <c r="B1002" s="71" t="s">
        <v>407</v>
      </c>
      <c r="C1002" s="71" t="s">
        <v>6969</v>
      </c>
      <c r="E1002" s="72" t="s">
        <v>3293</v>
      </c>
      <c r="F1002" s="72" t="s">
        <v>1575</v>
      </c>
      <c r="G1002" s="72" t="s">
        <v>129</v>
      </c>
      <c r="H1002" s="72" t="s">
        <v>3294</v>
      </c>
      <c r="I1002" s="72" t="s">
        <v>3176</v>
      </c>
      <c r="X1002"/>
      <c r="Y1002"/>
      <c r="Z1002"/>
      <c r="AA1002"/>
    </row>
    <row r="1003" spans="1:27" ht="15">
      <c r="A1003" s="71" t="s">
        <v>3583</v>
      </c>
      <c r="B1003" s="71" t="s">
        <v>407</v>
      </c>
      <c r="C1003" s="71" t="s">
        <v>6969</v>
      </c>
      <c r="E1003" s="72" t="s">
        <v>3583</v>
      </c>
      <c r="F1003" s="72" t="s">
        <v>3584</v>
      </c>
      <c r="G1003" s="72" t="s">
        <v>129</v>
      </c>
      <c r="H1003" s="72" t="s">
        <v>3585</v>
      </c>
      <c r="I1003" s="72" t="s">
        <v>3394</v>
      </c>
      <c r="X1003"/>
      <c r="Y1003"/>
      <c r="Z1003"/>
      <c r="AA1003"/>
    </row>
    <row r="1004" spans="1:27" ht="15">
      <c r="A1004" s="71" t="s">
        <v>3291</v>
      </c>
      <c r="B1004" s="71" t="s">
        <v>407</v>
      </c>
      <c r="C1004" s="71" t="s">
        <v>6969</v>
      </c>
      <c r="E1004" s="72" t="s">
        <v>3291</v>
      </c>
      <c r="F1004" s="72" t="s">
        <v>3292</v>
      </c>
      <c r="G1004" s="72" t="s">
        <v>309</v>
      </c>
      <c r="H1004" s="72" t="s">
        <v>1688</v>
      </c>
      <c r="I1004" s="72" t="s">
        <v>3176</v>
      </c>
      <c r="X1004"/>
      <c r="Y1004"/>
      <c r="Z1004"/>
      <c r="AA1004"/>
    </row>
    <row r="1005" spans="1:27" ht="15">
      <c r="A1005" s="71" t="s">
        <v>3581</v>
      </c>
      <c r="B1005" s="71" t="s">
        <v>407</v>
      </c>
      <c r="C1005" s="71" t="s">
        <v>6969</v>
      </c>
      <c r="E1005" s="72" t="s">
        <v>3581</v>
      </c>
      <c r="F1005" s="72" t="s">
        <v>1594</v>
      </c>
      <c r="G1005" s="72" t="s">
        <v>309</v>
      </c>
      <c r="H1005" s="72" t="s">
        <v>3389</v>
      </c>
      <c r="I1005" s="72" t="s">
        <v>3394</v>
      </c>
      <c r="X1005"/>
      <c r="Y1005"/>
      <c r="Z1005"/>
      <c r="AA1005"/>
    </row>
    <row r="1006" spans="1:27" ht="15">
      <c r="A1006" s="71" t="s">
        <v>3303</v>
      </c>
      <c r="B1006" s="71" t="s">
        <v>407</v>
      </c>
      <c r="C1006" s="71" t="s">
        <v>6969</v>
      </c>
      <c r="E1006" s="72" t="s">
        <v>3303</v>
      </c>
      <c r="F1006" s="72" t="s">
        <v>3304</v>
      </c>
      <c r="G1006" s="72" t="s">
        <v>2735</v>
      </c>
      <c r="H1006" s="72" t="s">
        <v>2526</v>
      </c>
      <c r="I1006" s="72" t="s">
        <v>3176</v>
      </c>
      <c r="X1006"/>
      <c r="Y1006"/>
      <c r="Z1006"/>
      <c r="AA1006"/>
    </row>
    <row r="1007" spans="1:27" ht="15">
      <c r="A1007" s="71" t="s">
        <v>3582</v>
      </c>
      <c r="B1007" s="71" t="s">
        <v>407</v>
      </c>
      <c r="C1007" s="71" t="s">
        <v>6969</v>
      </c>
      <c r="E1007" s="72" t="s">
        <v>3582</v>
      </c>
      <c r="F1007" s="72" t="s">
        <v>435</v>
      </c>
      <c r="G1007" s="72" t="s">
        <v>2735</v>
      </c>
      <c r="H1007" s="72" t="s">
        <v>1441</v>
      </c>
      <c r="I1007" s="72" t="s">
        <v>3394</v>
      </c>
      <c r="X1007"/>
      <c r="Y1007"/>
      <c r="Z1007"/>
      <c r="AA1007"/>
    </row>
    <row r="1008" spans="1:27" ht="15">
      <c r="A1008" s="71" t="s">
        <v>3301</v>
      </c>
      <c r="B1008" s="71" t="s">
        <v>407</v>
      </c>
      <c r="C1008" s="71" t="s">
        <v>6969</v>
      </c>
      <c r="E1008" s="72" t="s">
        <v>3301</v>
      </c>
      <c r="F1008" s="72" t="s">
        <v>3302</v>
      </c>
      <c r="G1008" s="72" t="s">
        <v>59</v>
      </c>
      <c r="H1008" s="72" t="s">
        <v>3290</v>
      </c>
      <c r="I1008" s="72" t="s">
        <v>3176</v>
      </c>
      <c r="X1008"/>
      <c r="Y1008"/>
      <c r="Z1008"/>
      <c r="AA1008"/>
    </row>
    <row r="1009" spans="1:27" ht="15">
      <c r="A1009" s="71" t="s">
        <v>3586</v>
      </c>
      <c r="B1009" s="71" t="s">
        <v>407</v>
      </c>
      <c r="C1009" s="71" t="s">
        <v>6969</v>
      </c>
      <c r="E1009" s="72" t="s">
        <v>3586</v>
      </c>
      <c r="F1009" s="72" t="s">
        <v>2104</v>
      </c>
      <c r="G1009" s="72" t="s">
        <v>3587</v>
      </c>
      <c r="H1009" s="72" t="s">
        <v>3588</v>
      </c>
      <c r="I1009" s="72" t="s">
        <v>3394</v>
      </c>
      <c r="X1009"/>
      <c r="Y1009"/>
      <c r="Z1009"/>
      <c r="AA1009"/>
    </row>
    <row r="1010" spans="1:27" ht="15">
      <c r="A1010" s="71" t="s">
        <v>3298</v>
      </c>
      <c r="B1010" s="71" t="s">
        <v>407</v>
      </c>
      <c r="C1010" s="71" t="s">
        <v>6969</v>
      </c>
      <c r="E1010" s="72" t="s">
        <v>3298</v>
      </c>
      <c r="F1010" s="72" t="s">
        <v>3299</v>
      </c>
      <c r="G1010" s="72" t="s">
        <v>216</v>
      </c>
      <c r="H1010" s="72" t="s">
        <v>3300</v>
      </c>
      <c r="I1010" s="72" t="s">
        <v>3176</v>
      </c>
      <c r="X1010"/>
      <c r="Y1010"/>
      <c r="Z1010"/>
      <c r="AA1010"/>
    </row>
    <row r="1011" spans="1:27" ht="15">
      <c r="A1011" s="71" t="s">
        <v>3594</v>
      </c>
      <c r="B1011" s="71" t="s">
        <v>407</v>
      </c>
      <c r="C1011" s="71" t="s">
        <v>6969</v>
      </c>
      <c r="E1011" s="72" t="s">
        <v>3594</v>
      </c>
      <c r="F1011" s="72" t="s">
        <v>1299</v>
      </c>
      <c r="G1011" s="72" t="s">
        <v>216</v>
      </c>
      <c r="H1011" s="72" t="s">
        <v>3595</v>
      </c>
      <c r="I1011" s="72" t="s">
        <v>3394</v>
      </c>
      <c r="X1011"/>
      <c r="Y1011"/>
      <c r="Z1011"/>
      <c r="AA1011"/>
    </row>
    <row r="1012" spans="1:27" ht="15">
      <c r="A1012" s="71" t="s">
        <v>3295</v>
      </c>
      <c r="B1012" s="71" t="s">
        <v>407</v>
      </c>
      <c r="C1012" s="71" t="s">
        <v>6969</v>
      </c>
      <c r="E1012" s="72" t="s">
        <v>3295</v>
      </c>
      <c r="F1012" s="72" t="s">
        <v>3296</v>
      </c>
      <c r="G1012" s="72" t="s">
        <v>140</v>
      </c>
      <c r="H1012" s="72" t="s">
        <v>3297</v>
      </c>
      <c r="I1012" s="72" t="s">
        <v>3176</v>
      </c>
      <c r="X1012"/>
      <c r="Y1012"/>
      <c r="Z1012"/>
      <c r="AA1012"/>
    </row>
    <row r="1013" spans="1:27" ht="15">
      <c r="A1013" s="71" t="s">
        <v>3589</v>
      </c>
      <c r="B1013" s="71" t="s">
        <v>407</v>
      </c>
      <c r="C1013" s="71" t="s">
        <v>6969</v>
      </c>
      <c r="E1013" s="72" t="s">
        <v>3589</v>
      </c>
      <c r="F1013" s="72" t="s">
        <v>425</v>
      </c>
      <c r="G1013" s="72" t="s">
        <v>1355</v>
      </c>
      <c r="H1013" s="72" t="s">
        <v>3354</v>
      </c>
      <c r="I1013" s="72" t="s">
        <v>3394</v>
      </c>
      <c r="X1013"/>
      <c r="Y1013"/>
      <c r="Z1013"/>
      <c r="AA1013"/>
    </row>
    <row r="1014" spans="1:27" ht="15">
      <c r="A1014" s="71" t="s">
        <v>3333</v>
      </c>
      <c r="B1014" s="71" t="s">
        <v>407</v>
      </c>
      <c r="C1014" s="71" t="s">
        <v>6969</v>
      </c>
      <c r="E1014" s="72" t="s">
        <v>3333</v>
      </c>
      <c r="F1014" s="72" t="s">
        <v>763</v>
      </c>
      <c r="G1014" s="72" t="s">
        <v>3334</v>
      </c>
      <c r="H1014" s="72" t="s">
        <v>3288</v>
      </c>
      <c r="I1014" s="72" t="s">
        <v>3176</v>
      </c>
      <c r="X1014"/>
      <c r="Y1014"/>
      <c r="Z1014"/>
      <c r="AA1014"/>
    </row>
    <row r="1015" spans="1:27" ht="15">
      <c r="A1015" s="71" t="s">
        <v>3590</v>
      </c>
      <c r="B1015" s="71" t="s">
        <v>407</v>
      </c>
      <c r="C1015" s="71" t="s">
        <v>6969</v>
      </c>
      <c r="E1015" s="72" t="s">
        <v>3590</v>
      </c>
      <c r="F1015" s="72" t="s">
        <v>3591</v>
      </c>
      <c r="G1015" s="72" t="s">
        <v>1463</v>
      </c>
      <c r="H1015" s="72" t="s">
        <v>2458</v>
      </c>
      <c r="I1015" s="72" t="s">
        <v>3394</v>
      </c>
      <c r="X1015"/>
      <c r="Y1015"/>
      <c r="Z1015"/>
      <c r="AA1015"/>
    </row>
    <row r="1016" spans="1:27" ht="15">
      <c r="A1016" s="71" t="s">
        <v>3329</v>
      </c>
      <c r="B1016" s="71" t="s">
        <v>407</v>
      </c>
      <c r="C1016" s="71" t="s">
        <v>6969</v>
      </c>
      <c r="E1016" s="72" t="s">
        <v>3329</v>
      </c>
      <c r="F1016" s="72" t="s">
        <v>763</v>
      </c>
      <c r="G1016" s="72" t="s">
        <v>905</v>
      </c>
      <c r="H1016" s="72" t="s">
        <v>3330</v>
      </c>
      <c r="I1016" s="72" t="s">
        <v>3176</v>
      </c>
      <c r="X1016"/>
      <c r="Y1016"/>
      <c r="Z1016"/>
      <c r="AA1016"/>
    </row>
    <row r="1017" spans="1:27" ht="15">
      <c r="A1017" s="71" t="s">
        <v>3592</v>
      </c>
      <c r="B1017" s="71" t="s">
        <v>407</v>
      </c>
      <c r="C1017" s="71" t="s">
        <v>6969</v>
      </c>
      <c r="E1017" s="72" t="s">
        <v>3592</v>
      </c>
      <c r="F1017" s="72" t="s">
        <v>3593</v>
      </c>
      <c r="G1017" s="72" t="s">
        <v>871</v>
      </c>
      <c r="H1017" s="72" t="s">
        <v>3074</v>
      </c>
      <c r="I1017" s="72" t="s">
        <v>3394</v>
      </c>
      <c r="X1017"/>
      <c r="Y1017"/>
      <c r="Z1017"/>
      <c r="AA1017"/>
    </row>
    <row r="1018" spans="1:27" ht="15">
      <c r="A1018" s="71" t="s">
        <v>3335</v>
      </c>
      <c r="B1018" s="71" t="s">
        <v>407</v>
      </c>
      <c r="C1018" s="71" t="s">
        <v>6969</v>
      </c>
      <c r="E1018" s="72" t="s">
        <v>3335</v>
      </c>
      <c r="F1018" s="72" t="s">
        <v>561</v>
      </c>
      <c r="G1018" s="72" t="s">
        <v>933</v>
      </c>
      <c r="H1018" s="72" t="s">
        <v>3096</v>
      </c>
      <c r="I1018" s="72" t="s">
        <v>3176</v>
      </c>
      <c r="X1018"/>
      <c r="Y1018"/>
      <c r="Z1018"/>
      <c r="AA1018"/>
    </row>
    <row r="1019" spans="1:27" ht="15">
      <c r="A1019" s="71" t="s">
        <v>3579</v>
      </c>
      <c r="B1019" s="71" t="s">
        <v>407</v>
      </c>
      <c r="C1019" s="71" t="s">
        <v>6969</v>
      </c>
      <c r="E1019" s="72" t="s">
        <v>3579</v>
      </c>
      <c r="F1019" s="72" t="s">
        <v>561</v>
      </c>
      <c r="G1019" s="72" t="s">
        <v>933</v>
      </c>
      <c r="H1019" s="72" t="s">
        <v>3580</v>
      </c>
      <c r="I1019" s="72" t="s">
        <v>3394</v>
      </c>
      <c r="X1019"/>
      <c r="Y1019"/>
      <c r="Z1019"/>
      <c r="AA1019"/>
    </row>
    <row r="1020" spans="1:27" ht="15">
      <c r="A1020" s="71" t="s">
        <v>3331</v>
      </c>
      <c r="B1020" s="71" t="s">
        <v>407</v>
      </c>
      <c r="C1020" s="71" t="s">
        <v>6969</v>
      </c>
      <c r="E1020" s="72" t="s">
        <v>3331</v>
      </c>
      <c r="F1020" s="72" t="s">
        <v>3332</v>
      </c>
      <c r="G1020" s="72" t="s">
        <v>933</v>
      </c>
      <c r="H1020" s="72" t="s">
        <v>1653</v>
      </c>
      <c r="I1020" s="72" t="s">
        <v>3176</v>
      </c>
      <c r="X1020"/>
      <c r="Y1020"/>
      <c r="Z1020"/>
      <c r="AA1020"/>
    </row>
    <row r="1021" spans="1:27" ht="15">
      <c r="A1021" s="71" t="s">
        <v>3576</v>
      </c>
      <c r="B1021" s="71" t="s">
        <v>407</v>
      </c>
      <c r="C1021" s="71" t="s">
        <v>6969</v>
      </c>
      <c r="E1021" s="72" t="s">
        <v>3576</v>
      </c>
      <c r="F1021" s="72" t="s">
        <v>296</v>
      </c>
      <c r="G1021" s="72" t="s">
        <v>2725</v>
      </c>
      <c r="H1021" s="72" t="s">
        <v>2261</v>
      </c>
      <c r="I1021" s="72" t="s">
        <v>3394</v>
      </c>
      <c r="X1021"/>
      <c r="Y1021"/>
      <c r="Z1021"/>
      <c r="AA1021"/>
    </row>
    <row r="1022" spans="1:27" ht="15">
      <c r="A1022" s="71" t="s">
        <v>3345</v>
      </c>
      <c r="B1022" s="71" t="s">
        <v>407</v>
      </c>
      <c r="C1022" s="71" t="s">
        <v>6969</v>
      </c>
      <c r="E1022" s="72" t="s">
        <v>3345</v>
      </c>
      <c r="F1022" s="72" t="s">
        <v>3346</v>
      </c>
      <c r="G1022" s="72" t="s">
        <v>466</v>
      </c>
      <c r="H1022" s="72" t="s">
        <v>1248</v>
      </c>
      <c r="I1022" s="72" t="s">
        <v>3176</v>
      </c>
      <c r="X1022"/>
      <c r="Y1022"/>
      <c r="Z1022"/>
      <c r="AA1022"/>
    </row>
    <row r="1023" spans="1:27" ht="15">
      <c r="A1023" s="71" t="s">
        <v>3577</v>
      </c>
      <c r="B1023" s="71" t="s">
        <v>407</v>
      </c>
      <c r="C1023" s="71" t="s">
        <v>6969</v>
      </c>
      <c r="E1023" s="72" t="s">
        <v>3577</v>
      </c>
      <c r="F1023" s="72" t="s">
        <v>3578</v>
      </c>
      <c r="G1023" s="72" t="s">
        <v>466</v>
      </c>
      <c r="H1023" s="72" t="s">
        <v>3317</v>
      </c>
      <c r="I1023" s="72" t="s">
        <v>3394</v>
      </c>
      <c r="X1023"/>
      <c r="Y1023"/>
      <c r="Z1023"/>
      <c r="AA1023"/>
    </row>
    <row r="1024" spans="1:27" ht="15">
      <c r="A1024" s="71" t="s">
        <v>3575</v>
      </c>
      <c r="B1024" s="71" t="s">
        <v>407</v>
      </c>
      <c r="C1024" s="71" t="s">
        <v>6969</v>
      </c>
      <c r="E1024" s="72" t="s">
        <v>3575</v>
      </c>
      <c r="F1024" s="72" t="s">
        <v>2757</v>
      </c>
      <c r="G1024" s="72" t="s">
        <v>789</v>
      </c>
      <c r="H1024" s="72" t="s">
        <v>1714</v>
      </c>
      <c r="I1024" s="72" t="s">
        <v>3394</v>
      </c>
      <c r="X1024"/>
      <c r="Y1024"/>
      <c r="Z1024"/>
      <c r="AA1024"/>
    </row>
    <row r="1025" spans="1:27" ht="15">
      <c r="A1025" s="71" t="s">
        <v>3347</v>
      </c>
      <c r="B1025" s="71" t="s">
        <v>407</v>
      </c>
      <c r="C1025" s="71" t="s">
        <v>6969</v>
      </c>
      <c r="E1025" s="72" t="s">
        <v>3347</v>
      </c>
      <c r="F1025" s="72" t="s">
        <v>77</v>
      </c>
      <c r="G1025" s="72" t="s">
        <v>1910</v>
      </c>
      <c r="H1025" s="72" t="s">
        <v>3206</v>
      </c>
      <c r="I1025" s="72" t="s">
        <v>3176</v>
      </c>
      <c r="X1025"/>
      <c r="Y1025"/>
      <c r="Z1025"/>
      <c r="AA1025"/>
    </row>
    <row r="1026" spans="1:27" ht="15">
      <c r="A1026" s="71" t="s">
        <v>3689</v>
      </c>
      <c r="B1026" s="71" t="s">
        <v>407</v>
      </c>
      <c r="C1026" s="71" t="s">
        <v>6968</v>
      </c>
      <c r="E1026" s="72" t="s">
        <v>3689</v>
      </c>
      <c r="F1026" s="72" t="s">
        <v>451</v>
      </c>
      <c r="G1026" s="72" t="s">
        <v>470</v>
      </c>
      <c r="H1026" s="72" t="s">
        <v>3690</v>
      </c>
      <c r="I1026" s="72" t="s">
        <v>3394</v>
      </c>
      <c r="X1026"/>
      <c r="Y1026"/>
      <c r="Z1026"/>
      <c r="AA1026"/>
    </row>
    <row r="1027" spans="1:27" ht="15">
      <c r="A1027" s="71" t="s">
        <v>3342</v>
      </c>
      <c r="B1027" s="71" t="s">
        <v>407</v>
      </c>
      <c r="C1027" s="71" t="s">
        <v>6968</v>
      </c>
      <c r="E1027" s="72" t="s">
        <v>3342</v>
      </c>
      <c r="F1027" s="72" t="s">
        <v>3343</v>
      </c>
      <c r="G1027" s="72" t="s">
        <v>470</v>
      </c>
      <c r="H1027" s="72" t="s">
        <v>3344</v>
      </c>
      <c r="I1027" s="72" t="s">
        <v>3176</v>
      </c>
      <c r="X1027"/>
      <c r="Y1027"/>
      <c r="Z1027"/>
      <c r="AA1027"/>
    </row>
    <row r="1028" spans="1:27" ht="15">
      <c r="A1028" s="71" t="s">
        <v>3683</v>
      </c>
      <c r="B1028" s="71" t="s">
        <v>407</v>
      </c>
      <c r="C1028" s="71" t="s">
        <v>6968</v>
      </c>
      <c r="E1028" s="72" t="s">
        <v>3683</v>
      </c>
      <c r="F1028" s="72" t="s">
        <v>317</v>
      </c>
      <c r="G1028" s="72" t="s">
        <v>2736</v>
      </c>
      <c r="H1028" s="72" t="s">
        <v>3684</v>
      </c>
      <c r="I1028" s="72" t="s">
        <v>3394</v>
      </c>
      <c r="X1028"/>
      <c r="Y1028"/>
      <c r="Z1028"/>
      <c r="AA1028"/>
    </row>
    <row r="1029" spans="1:27" ht="15">
      <c r="A1029" s="71" t="s">
        <v>3362</v>
      </c>
      <c r="B1029" s="71" t="s">
        <v>407</v>
      </c>
      <c r="C1029" s="71" t="s">
        <v>6968</v>
      </c>
      <c r="E1029" s="72" t="s">
        <v>3362</v>
      </c>
      <c r="F1029" s="72" t="s">
        <v>296</v>
      </c>
      <c r="G1029" s="72" t="s">
        <v>935</v>
      </c>
      <c r="H1029" s="72" t="s">
        <v>1747</v>
      </c>
      <c r="I1029" s="72" t="s">
        <v>3176</v>
      </c>
      <c r="X1029"/>
      <c r="Y1029"/>
      <c r="Z1029"/>
      <c r="AA1029"/>
    </row>
    <row r="1030" spans="1:27" ht="15">
      <c r="A1030" s="71" t="s">
        <v>3685</v>
      </c>
      <c r="B1030" s="71" t="s">
        <v>407</v>
      </c>
      <c r="C1030" s="71" t="s">
        <v>6968</v>
      </c>
      <c r="E1030" s="72" t="s">
        <v>3685</v>
      </c>
      <c r="F1030" s="72" t="s">
        <v>528</v>
      </c>
      <c r="G1030" s="72" t="s">
        <v>3098</v>
      </c>
      <c r="H1030" s="72" t="s">
        <v>3686</v>
      </c>
      <c r="I1030" s="72" t="s">
        <v>3394</v>
      </c>
      <c r="X1030"/>
      <c r="Y1030"/>
      <c r="Z1030"/>
      <c r="AA1030"/>
    </row>
    <row r="1031" spans="1:27" ht="15">
      <c r="A1031" s="71" t="s">
        <v>3359</v>
      </c>
      <c r="B1031" s="71" t="s">
        <v>407</v>
      </c>
      <c r="C1031" s="71" t="s">
        <v>6968</v>
      </c>
      <c r="E1031" s="72" t="s">
        <v>3359</v>
      </c>
      <c r="F1031" s="72" t="s">
        <v>3360</v>
      </c>
      <c r="G1031" s="72" t="s">
        <v>1548</v>
      </c>
      <c r="H1031" s="72" t="s">
        <v>2981</v>
      </c>
      <c r="I1031" s="72" t="s">
        <v>3176</v>
      </c>
      <c r="X1031"/>
      <c r="Y1031"/>
      <c r="Z1031"/>
      <c r="AA1031"/>
    </row>
    <row r="1032" spans="1:27" ht="15">
      <c r="A1032" s="71" t="s">
        <v>3693</v>
      </c>
      <c r="B1032" s="71" t="s">
        <v>407</v>
      </c>
      <c r="C1032" s="71" t="s">
        <v>6968</v>
      </c>
      <c r="E1032" s="72" t="s">
        <v>3693</v>
      </c>
      <c r="F1032" s="72" t="s">
        <v>2842</v>
      </c>
      <c r="G1032" s="72" t="s">
        <v>793</v>
      </c>
      <c r="H1032" s="72" t="s">
        <v>1751</v>
      </c>
      <c r="I1032" s="72" t="s">
        <v>3394</v>
      </c>
      <c r="X1032"/>
      <c r="Y1032"/>
      <c r="Z1032"/>
      <c r="AA1032"/>
    </row>
    <row r="1033" spans="1:27" ht="15">
      <c r="A1033" s="71" t="s">
        <v>3361</v>
      </c>
      <c r="B1033" s="71" t="s">
        <v>407</v>
      </c>
      <c r="C1033" s="71" t="s">
        <v>6968</v>
      </c>
      <c r="E1033" s="72" t="s">
        <v>3361</v>
      </c>
      <c r="F1033" s="72" t="s">
        <v>1188</v>
      </c>
      <c r="G1033" s="72" t="s">
        <v>322</v>
      </c>
      <c r="H1033" s="72" t="s">
        <v>1234</v>
      </c>
      <c r="I1033" s="72" t="s">
        <v>3176</v>
      </c>
      <c r="X1033"/>
      <c r="Y1033"/>
      <c r="Z1033"/>
      <c r="AA1033"/>
    </row>
    <row r="1034" spans="1:27" ht="15">
      <c r="A1034" s="71" t="s">
        <v>3691</v>
      </c>
      <c r="B1034" s="71" t="s">
        <v>407</v>
      </c>
      <c r="C1034" s="71" t="s">
        <v>6968</v>
      </c>
      <c r="E1034" s="72" t="s">
        <v>3691</v>
      </c>
      <c r="F1034" s="72" t="s">
        <v>3692</v>
      </c>
      <c r="G1034" s="72" t="s">
        <v>572</v>
      </c>
      <c r="H1034" s="72" t="s">
        <v>3317</v>
      </c>
      <c r="I1034" s="72" t="s">
        <v>3394</v>
      </c>
      <c r="X1034"/>
      <c r="Y1034"/>
      <c r="Z1034"/>
      <c r="AA1034"/>
    </row>
    <row r="1035" spans="1:27" ht="15">
      <c r="A1035" s="71" t="s">
        <v>3369</v>
      </c>
      <c r="B1035" s="71" t="s">
        <v>407</v>
      </c>
      <c r="C1035" s="71" t="s">
        <v>6968</v>
      </c>
      <c r="E1035" s="72" t="s">
        <v>3369</v>
      </c>
      <c r="F1035" s="72" t="s">
        <v>3370</v>
      </c>
      <c r="G1035" s="72" t="s">
        <v>939</v>
      </c>
      <c r="H1035" s="72" t="s">
        <v>3371</v>
      </c>
      <c r="I1035" s="72" t="s">
        <v>3176</v>
      </c>
      <c r="X1035"/>
      <c r="Y1035"/>
      <c r="Z1035"/>
      <c r="AA1035"/>
    </row>
    <row r="1036" spans="1:27" ht="15">
      <c r="A1036" s="71" t="s">
        <v>3694</v>
      </c>
      <c r="B1036" s="71" t="s">
        <v>407</v>
      </c>
      <c r="C1036" s="71" t="s">
        <v>6968</v>
      </c>
      <c r="E1036" s="72" t="s">
        <v>3694</v>
      </c>
      <c r="F1036" s="72" t="s">
        <v>1240</v>
      </c>
      <c r="G1036" s="72" t="s">
        <v>861</v>
      </c>
      <c r="H1036" s="72" t="s">
        <v>1676</v>
      </c>
      <c r="I1036" s="72" t="s">
        <v>3394</v>
      </c>
      <c r="X1036"/>
      <c r="Y1036"/>
      <c r="Z1036"/>
      <c r="AA1036"/>
    </row>
    <row r="1037" spans="1:27" ht="15">
      <c r="A1037" s="71" t="s">
        <v>3372</v>
      </c>
      <c r="B1037" s="71" t="s">
        <v>407</v>
      </c>
      <c r="C1037" s="71" t="s">
        <v>6968</v>
      </c>
      <c r="E1037" s="72" t="s">
        <v>3372</v>
      </c>
      <c r="F1037" s="72" t="s">
        <v>1907</v>
      </c>
      <c r="G1037" s="72" t="s">
        <v>348</v>
      </c>
      <c r="H1037" s="72" t="s">
        <v>1102</v>
      </c>
      <c r="I1037" s="72" t="s">
        <v>3176</v>
      </c>
      <c r="X1037"/>
      <c r="Y1037"/>
      <c r="Z1037"/>
      <c r="AA1037"/>
    </row>
    <row r="1038" spans="1:27" ht="15">
      <c r="A1038" s="71" t="s">
        <v>3695</v>
      </c>
      <c r="B1038" s="71" t="s">
        <v>407</v>
      </c>
      <c r="C1038" s="71" t="s">
        <v>6968</v>
      </c>
      <c r="E1038" s="72" t="s">
        <v>3695</v>
      </c>
      <c r="F1038" s="72" t="s">
        <v>435</v>
      </c>
      <c r="G1038" s="72" t="s">
        <v>833</v>
      </c>
      <c r="H1038" s="72" t="s">
        <v>1706</v>
      </c>
      <c r="I1038" s="72" t="s">
        <v>3394</v>
      </c>
      <c r="X1038"/>
      <c r="Y1038"/>
      <c r="Z1038"/>
      <c r="AA1038"/>
    </row>
    <row r="1039" spans="1:27" ht="15">
      <c r="A1039" s="71" t="s">
        <v>3367</v>
      </c>
      <c r="B1039" s="71" t="s">
        <v>407</v>
      </c>
      <c r="C1039" s="71" t="s">
        <v>6968</v>
      </c>
      <c r="E1039" s="72" t="s">
        <v>3367</v>
      </c>
      <c r="F1039" s="72" t="s">
        <v>3368</v>
      </c>
      <c r="G1039" s="72" t="s">
        <v>482</v>
      </c>
      <c r="H1039" s="72" t="s">
        <v>966</v>
      </c>
      <c r="I1039" s="72" t="s">
        <v>3176</v>
      </c>
      <c r="X1039"/>
      <c r="Y1039"/>
      <c r="Z1039"/>
      <c r="AA1039"/>
    </row>
    <row r="1040" spans="1:27">
      <c r="A1040" s="71" t="s">
        <v>3366</v>
      </c>
      <c r="B1040" s="71" t="s">
        <v>407</v>
      </c>
      <c r="C1040" s="71" t="s">
        <v>6968</v>
      </c>
      <c r="E1040" s="72" t="s">
        <v>3366</v>
      </c>
      <c r="F1040" s="72" t="s">
        <v>435</v>
      </c>
      <c r="G1040" s="72" t="s">
        <v>482</v>
      </c>
      <c r="H1040" s="72" t="s">
        <v>1195</v>
      </c>
      <c r="I1040" s="72" t="s">
        <v>3176</v>
      </c>
    </row>
    <row r="1041" spans="1:9">
      <c r="A1041" s="71" t="s">
        <v>3732</v>
      </c>
      <c r="B1041" s="71" t="s">
        <v>407</v>
      </c>
      <c r="C1041" s="71" t="s">
        <v>6968</v>
      </c>
      <c r="E1041" s="72" t="s">
        <v>3732</v>
      </c>
      <c r="F1041" s="72" t="s">
        <v>403</v>
      </c>
      <c r="G1041" s="72" t="s">
        <v>482</v>
      </c>
      <c r="H1041" s="72" t="s">
        <v>3705</v>
      </c>
      <c r="I1041" s="72" t="s">
        <v>3394</v>
      </c>
    </row>
    <row r="1042" spans="1:9">
      <c r="A1042" s="71" t="s">
        <v>3733</v>
      </c>
      <c r="B1042" s="71" t="s">
        <v>407</v>
      </c>
      <c r="C1042" s="71" t="s">
        <v>6968</v>
      </c>
      <c r="E1042" s="72" t="s">
        <v>3733</v>
      </c>
      <c r="F1042" s="72" t="s">
        <v>876</v>
      </c>
      <c r="G1042" s="72" t="s">
        <v>482</v>
      </c>
      <c r="H1042" s="72" t="s">
        <v>3734</v>
      </c>
      <c r="I1042" s="72" t="s">
        <v>3394</v>
      </c>
    </row>
    <row r="1043" spans="1:9">
      <c r="A1043" s="71" t="s">
        <v>3382</v>
      </c>
      <c r="B1043" s="71" t="s">
        <v>407</v>
      </c>
      <c r="C1043" s="71" t="s">
        <v>6968</v>
      </c>
      <c r="E1043" s="72" t="s">
        <v>3382</v>
      </c>
      <c r="F1043" s="72" t="s">
        <v>284</v>
      </c>
      <c r="G1043" s="72" t="s">
        <v>482</v>
      </c>
      <c r="H1043" s="72" t="s">
        <v>3383</v>
      </c>
      <c r="I1043" s="72" t="s">
        <v>3176</v>
      </c>
    </row>
    <row r="1044" spans="1:9">
      <c r="A1044" s="71" t="s">
        <v>3730</v>
      </c>
      <c r="B1044" s="71" t="s">
        <v>407</v>
      </c>
      <c r="C1044" s="71" t="s">
        <v>6968</v>
      </c>
      <c r="E1044" s="72" t="s">
        <v>3730</v>
      </c>
      <c r="F1044" s="72" t="s">
        <v>435</v>
      </c>
      <c r="G1044" s="72" t="s">
        <v>212</v>
      </c>
      <c r="H1044" s="72" t="s">
        <v>3731</v>
      </c>
      <c r="I1044" s="72" t="s">
        <v>3394</v>
      </c>
    </row>
    <row r="1045" spans="1:9">
      <c r="A1045" s="71" t="s">
        <v>3358</v>
      </c>
      <c r="B1045" s="71" t="s">
        <v>407</v>
      </c>
      <c r="C1045" s="71" t="s">
        <v>6968</v>
      </c>
      <c r="E1045" s="72" t="s">
        <v>3358</v>
      </c>
      <c r="F1045" s="72" t="s">
        <v>2337</v>
      </c>
      <c r="G1045" s="72" t="s">
        <v>337</v>
      </c>
      <c r="H1045" s="72" t="s">
        <v>1211</v>
      </c>
      <c r="I1045" s="72" t="s">
        <v>3176</v>
      </c>
    </row>
    <row r="1046" spans="1:9">
      <c r="A1046" s="71" t="s">
        <v>3687</v>
      </c>
      <c r="B1046" s="71" t="s">
        <v>407</v>
      </c>
      <c r="C1046" s="71" t="s">
        <v>6968</v>
      </c>
      <c r="E1046" s="72" t="s">
        <v>3687</v>
      </c>
      <c r="F1046" s="72" t="s">
        <v>3688</v>
      </c>
      <c r="G1046" s="72" t="s">
        <v>337</v>
      </c>
      <c r="H1046" s="72" t="s">
        <v>3194</v>
      </c>
      <c r="I1046" s="72" t="s">
        <v>3394</v>
      </c>
    </row>
    <row r="1047" spans="1:9">
      <c r="A1047" s="71" t="s">
        <v>3384</v>
      </c>
      <c r="B1047" s="71" t="s">
        <v>407</v>
      </c>
      <c r="C1047" s="71" t="s">
        <v>6968</v>
      </c>
      <c r="E1047" s="72" t="s">
        <v>3384</v>
      </c>
      <c r="F1047" s="72" t="s">
        <v>3385</v>
      </c>
      <c r="G1047" s="72" t="s">
        <v>707</v>
      </c>
      <c r="H1047" s="72" t="s">
        <v>1138</v>
      </c>
      <c r="I1047" s="72" t="s">
        <v>3176</v>
      </c>
    </row>
    <row r="1048" spans="1:9">
      <c r="A1048" s="71" t="s">
        <v>3735</v>
      </c>
      <c r="B1048" s="71" t="s">
        <v>407</v>
      </c>
      <c r="C1048" s="71" t="s">
        <v>6968</v>
      </c>
      <c r="E1048" s="72" t="s">
        <v>3735</v>
      </c>
      <c r="F1048" s="72" t="s">
        <v>3736</v>
      </c>
      <c r="G1048" s="72" t="s">
        <v>712</v>
      </c>
      <c r="H1048" s="72" t="s">
        <v>1627</v>
      </c>
      <c r="I1048" s="72" t="s">
        <v>3394</v>
      </c>
    </row>
    <row r="1049" spans="1:9">
      <c r="A1049" s="71" t="s">
        <v>3386</v>
      </c>
      <c r="B1049" s="71" t="s">
        <v>407</v>
      </c>
      <c r="C1049" s="71" t="s">
        <v>6968</v>
      </c>
      <c r="E1049" s="72" t="s">
        <v>3386</v>
      </c>
      <c r="F1049" s="72" t="s">
        <v>3387</v>
      </c>
      <c r="G1049" s="72" t="s">
        <v>3388</v>
      </c>
      <c r="H1049" s="72" t="s">
        <v>3389</v>
      </c>
      <c r="I1049" s="72" t="s">
        <v>3176</v>
      </c>
    </row>
    <row r="1050" spans="1:9">
      <c r="A1050" s="71" t="s">
        <v>3390</v>
      </c>
      <c r="B1050" s="71" t="s">
        <v>407</v>
      </c>
      <c r="C1050" s="71" t="s">
        <v>6968</v>
      </c>
      <c r="E1050" s="72" t="s">
        <v>3390</v>
      </c>
      <c r="F1050" s="72" t="s">
        <v>435</v>
      </c>
      <c r="G1050" s="72" t="s">
        <v>503</v>
      </c>
      <c r="H1050" s="72" t="s">
        <v>3228</v>
      </c>
      <c r="I1050" s="72" t="s">
        <v>3176</v>
      </c>
    </row>
    <row r="1051" spans="1:9">
      <c r="A1051" s="71" t="s">
        <v>3749</v>
      </c>
      <c r="B1051" s="71" t="s">
        <v>407</v>
      </c>
      <c r="C1051" s="71" t="s">
        <v>6968</v>
      </c>
      <c r="E1051" s="72" t="s">
        <v>3749</v>
      </c>
      <c r="F1051" s="72" t="s">
        <v>284</v>
      </c>
      <c r="G1051" s="72" t="s">
        <v>503</v>
      </c>
      <c r="H1051" s="72" t="s">
        <v>1653</v>
      </c>
      <c r="I1051" s="72" t="s">
        <v>3394</v>
      </c>
    </row>
    <row r="1052" spans="1:9">
      <c r="A1052" s="71" t="s">
        <v>6240</v>
      </c>
      <c r="B1052" s="71" t="s">
        <v>386</v>
      </c>
      <c r="C1052" s="71" t="s">
        <v>6957</v>
      </c>
      <c r="E1052" s="72" t="s">
        <v>6240</v>
      </c>
      <c r="F1052" s="72" t="s">
        <v>6241</v>
      </c>
      <c r="G1052" s="72" t="s">
        <v>1631</v>
      </c>
      <c r="H1052" s="72" t="s">
        <v>3721</v>
      </c>
      <c r="I1052" s="72" t="s">
        <v>5799</v>
      </c>
    </row>
    <row r="1053" spans="1:9">
      <c r="A1053" s="71" t="s">
        <v>6429</v>
      </c>
      <c r="B1053" s="71" t="s">
        <v>386</v>
      </c>
      <c r="C1053" s="71" t="s">
        <v>6957</v>
      </c>
      <c r="E1053" s="72" t="s">
        <v>6429</v>
      </c>
      <c r="F1053" s="72" t="s">
        <v>2477</v>
      </c>
      <c r="G1053" s="72" t="s">
        <v>1631</v>
      </c>
      <c r="H1053" s="72" t="s">
        <v>3330</v>
      </c>
      <c r="I1053" s="72" t="s">
        <v>5818</v>
      </c>
    </row>
    <row r="1054" spans="1:9">
      <c r="A1054" s="71" t="s">
        <v>6611</v>
      </c>
      <c r="B1054" s="71" t="s">
        <v>386</v>
      </c>
      <c r="C1054" s="71" t="s">
        <v>6957</v>
      </c>
      <c r="E1054" s="72" t="s">
        <v>6611</v>
      </c>
      <c r="F1054" s="72" t="s">
        <v>6537</v>
      </c>
      <c r="G1054" s="72" t="s">
        <v>201</v>
      </c>
      <c r="H1054" s="72" t="s">
        <v>3294</v>
      </c>
      <c r="I1054" s="72" t="s">
        <v>5799</v>
      </c>
    </row>
    <row r="1055" spans="1:9">
      <c r="A1055" s="71" t="s">
        <v>6428</v>
      </c>
      <c r="B1055" s="71" t="s">
        <v>386</v>
      </c>
      <c r="C1055" s="71" t="s">
        <v>6957</v>
      </c>
      <c r="E1055" s="72" t="s">
        <v>6428</v>
      </c>
      <c r="F1055" s="72" t="s">
        <v>890</v>
      </c>
      <c r="G1055" s="72" t="s">
        <v>201</v>
      </c>
      <c r="H1055" s="72" t="s">
        <v>1200</v>
      </c>
      <c r="I1055" s="72" t="s">
        <v>5818</v>
      </c>
    </row>
    <row r="1056" spans="1:9">
      <c r="A1056" s="71" t="s">
        <v>6430</v>
      </c>
      <c r="B1056" s="71" t="s">
        <v>386</v>
      </c>
      <c r="C1056" s="71" t="s">
        <v>6957</v>
      </c>
      <c r="E1056" s="72" t="s">
        <v>6430</v>
      </c>
      <c r="F1056" s="72" t="s">
        <v>5408</v>
      </c>
      <c r="G1056" s="72" t="s">
        <v>201</v>
      </c>
      <c r="H1056" s="72" t="s">
        <v>3819</v>
      </c>
      <c r="I1056" s="72" t="s">
        <v>5818</v>
      </c>
    </row>
    <row r="1057" spans="1:9">
      <c r="A1057" s="71" t="s">
        <v>6245</v>
      </c>
      <c r="B1057" s="71" t="s">
        <v>386</v>
      </c>
      <c r="C1057" s="71" t="s">
        <v>6957</v>
      </c>
      <c r="E1057" s="72" t="s">
        <v>6245</v>
      </c>
      <c r="F1057" s="72" t="s">
        <v>520</v>
      </c>
      <c r="G1057" s="72" t="s">
        <v>201</v>
      </c>
      <c r="H1057" s="72" t="s">
        <v>1121</v>
      </c>
      <c r="I1057" s="72" t="s">
        <v>5799</v>
      </c>
    </row>
    <row r="1058" spans="1:9">
      <c r="A1058" s="71" t="s">
        <v>6243</v>
      </c>
      <c r="B1058" s="71" t="s">
        <v>386</v>
      </c>
      <c r="C1058" s="71" t="s">
        <v>6957</v>
      </c>
      <c r="E1058" s="72" t="s">
        <v>6243</v>
      </c>
      <c r="F1058" s="72" t="s">
        <v>2116</v>
      </c>
      <c r="G1058" s="72" t="s">
        <v>201</v>
      </c>
      <c r="H1058" s="72" t="s">
        <v>6244</v>
      </c>
      <c r="I1058" s="72" t="s">
        <v>5799</v>
      </c>
    </row>
    <row r="1059" spans="1:9">
      <c r="A1059" s="71" t="s">
        <v>6427</v>
      </c>
      <c r="B1059" s="71" t="s">
        <v>386</v>
      </c>
      <c r="C1059" s="71" t="s">
        <v>6957</v>
      </c>
      <c r="E1059" s="72" t="s">
        <v>6427</v>
      </c>
      <c r="F1059" s="72" t="s">
        <v>953</v>
      </c>
      <c r="G1059" s="72" t="s">
        <v>201</v>
      </c>
      <c r="H1059" s="72" t="s">
        <v>4352</v>
      </c>
      <c r="I1059" s="72" t="s">
        <v>5818</v>
      </c>
    </row>
    <row r="1060" spans="1:9">
      <c r="A1060" s="71" t="s">
        <v>6246</v>
      </c>
      <c r="B1060" s="71" t="s">
        <v>386</v>
      </c>
      <c r="C1060" s="71" t="s">
        <v>6957</v>
      </c>
      <c r="E1060" s="72" t="s">
        <v>6246</v>
      </c>
      <c r="F1060" s="72" t="s">
        <v>3537</v>
      </c>
      <c r="G1060" s="72" t="s">
        <v>3165</v>
      </c>
      <c r="H1060" s="72" t="s">
        <v>3161</v>
      </c>
      <c r="I1060" s="72" t="s">
        <v>5799</v>
      </c>
    </row>
    <row r="1061" spans="1:9">
      <c r="A1061" s="71" t="s">
        <v>6008</v>
      </c>
      <c r="B1061" s="71" t="s">
        <v>386</v>
      </c>
      <c r="C1061" s="71" t="s">
        <v>6957</v>
      </c>
      <c r="E1061" s="72" t="s">
        <v>6008</v>
      </c>
      <c r="F1061" s="72" t="s">
        <v>655</v>
      </c>
      <c r="G1061" s="72" t="s">
        <v>3165</v>
      </c>
      <c r="H1061" s="72" t="s">
        <v>3870</v>
      </c>
      <c r="I1061" s="72" t="s">
        <v>5818</v>
      </c>
    </row>
    <row r="1062" spans="1:9">
      <c r="A1062" s="71" t="s">
        <v>6242</v>
      </c>
      <c r="B1062" s="71" t="s">
        <v>386</v>
      </c>
      <c r="C1062" s="71" t="s">
        <v>6957</v>
      </c>
      <c r="E1062" s="72" t="s">
        <v>6242</v>
      </c>
      <c r="F1062" s="72" t="s">
        <v>465</v>
      </c>
      <c r="G1062" s="72" t="s">
        <v>1154</v>
      </c>
      <c r="H1062" s="72" t="s">
        <v>1469</v>
      </c>
      <c r="I1062" s="72" t="s">
        <v>5799</v>
      </c>
    </row>
    <row r="1063" spans="1:9">
      <c r="A1063" s="71" t="s">
        <v>6434</v>
      </c>
      <c r="B1063" s="71" t="s">
        <v>386</v>
      </c>
      <c r="C1063" s="71" t="s">
        <v>6957</v>
      </c>
      <c r="E1063" s="72" t="s">
        <v>6434</v>
      </c>
      <c r="F1063" s="72" t="s">
        <v>571</v>
      </c>
      <c r="G1063" s="72" t="s">
        <v>1154</v>
      </c>
      <c r="H1063" s="72" t="s">
        <v>1176</v>
      </c>
      <c r="I1063" s="72" t="s">
        <v>5818</v>
      </c>
    </row>
    <row r="1064" spans="1:9">
      <c r="A1064" s="71" t="s">
        <v>5891</v>
      </c>
      <c r="B1064" s="71" t="s">
        <v>386</v>
      </c>
      <c r="C1064" s="71" t="s">
        <v>6957</v>
      </c>
      <c r="E1064" s="72" t="s">
        <v>5891</v>
      </c>
      <c r="F1064" s="72" t="s">
        <v>1931</v>
      </c>
      <c r="G1064" s="72" t="s">
        <v>1987</v>
      </c>
      <c r="H1064" s="72" t="s">
        <v>4023</v>
      </c>
      <c r="I1064" s="72" t="s">
        <v>5799</v>
      </c>
    </row>
    <row r="1065" spans="1:9">
      <c r="A1065" s="71" t="s">
        <v>6007</v>
      </c>
      <c r="B1065" s="71" t="s">
        <v>386</v>
      </c>
      <c r="C1065" s="71" t="s">
        <v>6957</v>
      </c>
      <c r="E1065" s="72" t="s">
        <v>6007</v>
      </c>
      <c r="F1065" s="72" t="s">
        <v>2132</v>
      </c>
      <c r="G1065" s="72" t="s">
        <v>1165</v>
      </c>
      <c r="H1065" s="72" t="s">
        <v>4009</v>
      </c>
      <c r="I1065" s="72" t="s">
        <v>5818</v>
      </c>
    </row>
    <row r="1066" spans="1:9">
      <c r="A1066" s="71" t="s">
        <v>6435</v>
      </c>
      <c r="B1066" s="71" t="s">
        <v>386</v>
      </c>
      <c r="C1066" s="71" t="s">
        <v>6957</v>
      </c>
      <c r="E1066" s="72" t="s">
        <v>6435</v>
      </c>
      <c r="F1066" s="72" t="s">
        <v>2843</v>
      </c>
      <c r="G1066" s="72" t="s">
        <v>1652</v>
      </c>
      <c r="H1066" s="72" t="s">
        <v>3180</v>
      </c>
      <c r="I1066" s="72" t="s">
        <v>5818</v>
      </c>
    </row>
    <row r="1067" spans="1:9">
      <c r="A1067" s="71" t="s">
        <v>6385</v>
      </c>
      <c r="B1067" s="71" t="s">
        <v>386</v>
      </c>
      <c r="C1067" s="71" t="s">
        <v>6957</v>
      </c>
      <c r="E1067" s="72" t="s">
        <v>6385</v>
      </c>
      <c r="F1067" s="72" t="s">
        <v>6386</v>
      </c>
      <c r="G1067" s="72" t="s">
        <v>114</v>
      </c>
      <c r="H1067" s="72" t="s">
        <v>2573</v>
      </c>
      <c r="I1067" s="72" t="s">
        <v>5799</v>
      </c>
    </row>
    <row r="1068" spans="1:9">
      <c r="A1068" s="71" t="s">
        <v>5890</v>
      </c>
      <c r="B1068" s="71" t="s">
        <v>386</v>
      </c>
      <c r="C1068" s="71" t="s">
        <v>6957</v>
      </c>
      <c r="E1068" s="72" t="s">
        <v>5890</v>
      </c>
      <c r="F1068" s="72" t="s">
        <v>3093</v>
      </c>
      <c r="G1068" s="72" t="s">
        <v>177</v>
      </c>
      <c r="H1068" s="72" t="s">
        <v>4428</v>
      </c>
      <c r="I1068" s="72" t="s">
        <v>5799</v>
      </c>
    </row>
    <row r="1069" spans="1:9">
      <c r="A1069" s="71" t="s">
        <v>6444</v>
      </c>
      <c r="B1069" s="71" t="s">
        <v>386</v>
      </c>
      <c r="C1069" s="71" t="s">
        <v>6957</v>
      </c>
      <c r="E1069" s="72" t="s">
        <v>6444</v>
      </c>
      <c r="F1069" s="72" t="s">
        <v>6445</v>
      </c>
      <c r="G1069" s="72" t="s">
        <v>177</v>
      </c>
      <c r="H1069" s="72" t="s">
        <v>3139</v>
      </c>
      <c r="I1069" s="72" t="s">
        <v>5818</v>
      </c>
    </row>
    <row r="1070" spans="1:9">
      <c r="A1070" s="71" t="s">
        <v>6384</v>
      </c>
      <c r="B1070" s="71" t="s">
        <v>386</v>
      </c>
      <c r="C1070" s="71" t="s">
        <v>6957</v>
      </c>
      <c r="E1070" s="72" t="s">
        <v>6384</v>
      </c>
      <c r="F1070" s="72" t="s">
        <v>83</v>
      </c>
      <c r="G1070" s="72" t="s">
        <v>177</v>
      </c>
      <c r="H1070" s="72" t="s">
        <v>3810</v>
      </c>
      <c r="I1070" s="72" t="s">
        <v>5799</v>
      </c>
    </row>
    <row r="1071" spans="1:9">
      <c r="A1071" s="71" t="s">
        <v>6014</v>
      </c>
      <c r="B1071" s="71" t="s">
        <v>386</v>
      </c>
      <c r="C1071" s="71" t="s">
        <v>6957</v>
      </c>
      <c r="E1071" s="72" t="s">
        <v>6014</v>
      </c>
      <c r="F1071" s="72" t="s">
        <v>6015</v>
      </c>
      <c r="G1071" s="72" t="s">
        <v>177</v>
      </c>
      <c r="H1071" s="72" t="s">
        <v>3847</v>
      </c>
      <c r="I1071" s="72" t="s">
        <v>5818</v>
      </c>
    </row>
    <row r="1072" spans="1:9">
      <c r="A1072" s="71" t="s">
        <v>6390</v>
      </c>
      <c r="B1072" s="71" t="s">
        <v>386</v>
      </c>
      <c r="C1072" s="71" t="s">
        <v>6957</v>
      </c>
      <c r="E1072" s="72" t="s">
        <v>6390</v>
      </c>
      <c r="F1072" s="72" t="s">
        <v>128</v>
      </c>
      <c r="G1072" s="72" t="s">
        <v>78</v>
      </c>
      <c r="H1072" s="72" t="s">
        <v>2432</v>
      </c>
      <c r="I1072" s="72" t="s">
        <v>5799</v>
      </c>
    </row>
    <row r="1073" spans="1:9">
      <c r="A1073" s="71" t="s">
        <v>6446</v>
      </c>
      <c r="B1073" s="71" t="s">
        <v>386</v>
      </c>
      <c r="C1073" s="71" t="s">
        <v>6957</v>
      </c>
      <c r="E1073" s="72" t="s">
        <v>6446</v>
      </c>
      <c r="F1073" s="72" t="s">
        <v>6447</v>
      </c>
      <c r="G1073" s="72" t="s">
        <v>78</v>
      </c>
      <c r="H1073" s="72" t="s">
        <v>962</v>
      </c>
      <c r="I1073" s="72" t="s">
        <v>5818</v>
      </c>
    </row>
    <row r="1074" spans="1:9">
      <c r="A1074" s="71" t="s">
        <v>5901</v>
      </c>
      <c r="B1074" s="71" t="s">
        <v>386</v>
      </c>
      <c r="C1074" s="71" t="s">
        <v>6957</v>
      </c>
      <c r="E1074" s="72" t="s">
        <v>5901</v>
      </c>
      <c r="F1074" s="72" t="s">
        <v>1575</v>
      </c>
      <c r="G1074" s="72" t="s">
        <v>96</v>
      </c>
      <c r="H1074" s="72" t="s">
        <v>3016</v>
      </c>
      <c r="I1074" s="72" t="s">
        <v>5799</v>
      </c>
    </row>
    <row r="1075" spans="1:9">
      <c r="A1075" s="71" t="s">
        <v>6012</v>
      </c>
      <c r="B1075" s="71" t="s">
        <v>386</v>
      </c>
      <c r="C1075" s="71" t="s">
        <v>6957</v>
      </c>
      <c r="E1075" s="72" t="s">
        <v>6012</v>
      </c>
      <c r="F1075" s="72" t="s">
        <v>6013</v>
      </c>
      <c r="G1075" s="72" t="s">
        <v>521</v>
      </c>
      <c r="H1075" s="72" t="s">
        <v>1255</v>
      </c>
      <c r="I1075" s="72" t="s">
        <v>5818</v>
      </c>
    </row>
    <row r="1076" spans="1:9">
      <c r="A1076" s="71" t="s">
        <v>6389</v>
      </c>
      <c r="B1076" s="71" t="s">
        <v>386</v>
      </c>
      <c r="C1076" s="71" t="s">
        <v>6957</v>
      </c>
      <c r="E1076" s="72" t="s">
        <v>6389</v>
      </c>
      <c r="F1076" s="72" t="s">
        <v>4283</v>
      </c>
      <c r="G1076" s="72" t="s">
        <v>84</v>
      </c>
      <c r="H1076" s="72" t="s">
        <v>3169</v>
      </c>
      <c r="I1076" s="72" t="s">
        <v>5799</v>
      </c>
    </row>
    <row r="1077" spans="1:9">
      <c r="A1077" s="71" t="s">
        <v>6021</v>
      </c>
      <c r="B1077" s="71" t="s">
        <v>386</v>
      </c>
      <c r="C1077" s="71" t="s">
        <v>6957</v>
      </c>
      <c r="E1077" s="72" t="s">
        <v>6021</v>
      </c>
      <c r="F1077" s="72" t="s">
        <v>498</v>
      </c>
      <c r="G1077" s="72" t="s">
        <v>84</v>
      </c>
      <c r="H1077" s="72" t="s">
        <v>2183</v>
      </c>
      <c r="I1077" s="72" t="s">
        <v>5818</v>
      </c>
    </row>
    <row r="1078" spans="1:9">
      <c r="A1078" s="71" t="s">
        <v>5902</v>
      </c>
      <c r="B1078" s="71" t="s">
        <v>386</v>
      </c>
      <c r="C1078" s="71" t="s">
        <v>6957</v>
      </c>
      <c r="E1078" s="72" t="s">
        <v>5902</v>
      </c>
      <c r="F1078" s="72" t="s">
        <v>1398</v>
      </c>
      <c r="G1078" s="72" t="s">
        <v>1793</v>
      </c>
      <c r="H1078" s="72" t="s">
        <v>4669</v>
      </c>
      <c r="I1078" s="72" t="s">
        <v>5799</v>
      </c>
    </row>
    <row r="1079" spans="1:9">
      <c r="A1079" s="71" t="s">
        <v>6022</v>
      </c>
      <c r="B1079" s="71" t="s">
        <v>386</v>
      </c>
      <c r="C1079" s="71" t="s">
        <v>6955</v>
      </c>
      <c r="E1079" s="72" t="s">
        <v>6022</v>
      </c>
      <c r="F1079" s="72" t="s">
        <v>6023</v>
      </c>
      <c r="G1079" s="72" t="s">
        <v>820</v>
      </c>
      <c r="H1079" s="72" t="s">
        <v>1018</v>
      </c>
      <c r="I1079" s="72" t="s">
        <v>5818</v>
      </c>
    </row>
    <row r="1080" spans="1:9">
      <c r="A1080" s="71" t="s">
        <v>5911</v>
      </c>
      <c r="B1080" s="71" t="s">
        <v>386</v>
      </c>
      <c r="C1080" s="71" t="s">
        <v>6955</v>
      </c>
      <c r="E1080" s="72" t="s">
        <v>5911</v>
      </c>
      <c r="F1080" s="72" t="s">
        <v>5912</v>
      </c>
      <c r="G1080" s="72" t="s">
        <v>196</v>
      </c>
      <c r="H1080" s="72" t="s">
        <v>3847</v>
      </c>
      <c r="I1080" s="72" t="s">
        <v>5799</v>
      </c>
    </row>
    <row r="1081" spans="1:9">
      <c r="A1081" s="71" t="s">
        <v>6450</v>
      </c>
      <c r="B1081" s="71" t="s">
        <v>386</v>
      </c>
      <c r="C1081" s="71" t="s">
        <v>6955</v>
      </c>
      <c r="E1081" s="72" t="s">
        <v>6450</v>
      </c>
      <c r="F1081" s="72" t="s">
        <v>2104</v>
      </c>
      <c r="G1081" s="72" t="s">
        <v>764</v>
      </c>
      <c r="H1081" s="72" t="s">
        <v>1755</v>
      </c>
      <c r="I1081" s="72" t="s">
        <v>5818</v>
      </c>
    </row>
    <row r="1082" spans="1:9">
      <c r="A1082" s="71" t="s">
        <v>6394</v>
      </c>
      <c r="B1082" s="71" t="s">
        <v>386</v>
      </c>
      <c r="C1082" s="71" t="s">
        <v>6955</v>
      </c>
      <c r="E1082" s="72" t="s">
        <v>6394</v>
      </c>
      <c r="F1082" s="72" t="s">
        <v>3270</v>
      </c>
      <c r="G1082" s="72" t="s">
        <v>171</v>
      </c>
      <c r="H1082" s="72" t="s">
        <v>971</v>
      </c>
      <c r="I1082" s="72" t="s">
        <v>5799</v>
      </c>
    </row>
    <row r="1083" spans="1:9">
      <c r="A1083" s="71" t="s">
        <v>6451</v>
      </c>
      <c r="B1083" s="71" t="s">
        <v>386</v>
      </c>
      <c r="C1083" s="71" t="s">
        <v>6955</v>
      </c>
      <c r="E1083" s="72" t="s">
        <v>6451</v>
      </c>
      <c r="F1083" s="72" t="s">
        <v>6452</v>
      </c>
      <c r="G1083" s="72" t="s">
        <v>171</v>
      </c>
      <c r="H1083" s="72" t="s">
        <v>3139</v>
      </c>
      <c r="I1083" s="72" t="s">
        <v>5818</v>
      </c>
    </row>
    <row r="1084" spans="1:9">
      <c r="A1084" s="71" t="s">
        <v>5798</v>
      </c>
      <c r="B1084" s="71" t="s">
        <v>386</v>
      </c>
      <c r="C1084" s="71" t="s">
        <v>6955</v>
      </c>
      <c r="E1084" s="72" t="s">
        <v>5798</v>
      </c>
      <c r="F1084" s="72" t="s">
        <v>801</v>
      </c>
      <c r="G1084" s="72" t="s">
        <v>404</v>
      </c>
      <c r="H1084" s="72" t="s">
        <v>3819</v>
      </c>
      <c r="I1084" s="72" t="s">
        <v>5799</v>
      </c>
    </row>
    <row r="1085" spans="1:9">
      <c r="A1085" s="71" t="s">
        <v>6462</v>
      </c>
      <c r="B1085" s="71" t="s">
        <v>386</v>
      </c>
      <c r="C1085" s="71" t="s">
        <v>6955</v>
      </c>
      <c r="E1085" s="72" t="s">
        <v>6462</v>
      </c>
      <c r="F1085" s="72" t="s">
        <v>2780</v>
      </c>
      <c r="G1085" s="72" t="s">
        <v>71</v>
      </c>
      <c r="H1085" s="72" t="s">
        <v>3786</v>
      </c>
      <c r="I1085" s="72" t="s">
        <v>5818</v>
      </c>
    </row>
    <row r="1086" spans="1:9">
      <c r="A1086" s="71" t="s">
        <v>5998</v>
      </c>
      <c r="B1086" s="71" t="s">
        <v>386</v>
      </c>
      <c r="C1086" s="71" t="s">
        <v>6955</v>
      </c>
      <c r="E1086" s="72" t="s">
        <v>5998</v>
      </c>
      <c r="F1086" s="72" t="s">
        <v>2229</v>
      </c>
      <c r="G1086" s="72" t="s">
        <v>838</v>
      </c>
      <c r="H1086" s="72" t="s">
        <v>1134</v>
      </c>
      <c r="I1086" s="72" t="s">
        <v>5799</v>
      </c>
    </row>
    <row r="1087" spans="1:9">
      <c r="A1087" s="71" t="s">
        <v>6395</v>
      </c>
      <c r="B1087" s="71" t="s">
        <v>386</v>
      </c>
      <c r="C1087" s="71" t="s">
        <v>6955</v>
      </c>
      <c r="E1087" s="72" t="s">
        <v>6395</v>
      </c>
      <c r="F1087" s="72" t="s">
        <v>2004</v>
      </c>
      <c r="G1087" s="72" t="s">
        <v>838</v>
      </c>
      <c r="H1087" s="72" t="s">
        <v>2573</v>
      </c>
      <c r="I1087" s="72" t="s">
        <v>5799</v>
      </c>
    </row>
    <row r="1088" spans="1:9">
      <c r="A1088" s="71" t="s">
        <v>6035</v>
      </c>
      <c r="B1088" s="71" t="s">
        <v>386</v>
      </c>
      <c r="C1088" s="71" t="s">
        <v>6955</v>
      </c>
      <c r="E1088" s="72" t="s">
        <v>6035</v>
      </c>
      <c r="F1088" s="72" t="s">
        <v>1462</v>
      </c>
      <c r="G1088" s="72" t="s">
        <v>838</v>
      </c>
      <c r="H1088" s="72" t="s">
        <v>1084</v>
      </c>
      <c r="I1088" s="72" t="s">
        <v>5818</v>
      </c>
    </row>
    <row r="1089" spans="1:9">
      <c r="A1089" s="71" t="s">
        <v>6400</v>
      </c>
      <c r="B1089" s="71" t="s">
        <v>386</v>
      </c>
      <c r="C1089" s="71" t="s">
        <v>6955</v>
      </c>
      <c r="E1089" s="72" t="s">
        <v>6400</v>
      </c>
      <c r="F1089" s="72" t="s">
        <v>571</v>
      </c>
      <c r="G1089" s="72" t="s">
        <v>418</v>
      </c>
      <c r="H1089" s="72" t="s">
        <v>3379</v>
      </c>
      <c r="I1089" s="72" t="s">
        <v>5799</v>
      </c>
    </row>
    <row r="1090" spans="1:9">
      <c r="A1090" s="71" t="s">
        <v>6036</v>
      </c>
      <c r="B1090" s="71" t="s">
        <v>386</v>
      </c>
      <c r="C1090" s="71" t="s">
        <v>6955</v>
      </c>
      <c r="E1090" s="72" t="s">
        <v>6036</v>
      </c>
      <c r="F1090" s="72" t="s">
        <v>6037</v>
      </c>
      <c r="G1090" s="72" t="s">
        <v>103</v>
      </c>
      <c r="H1090" s="72" t="s">
        <v>3908</v>
      </c>
      <c r="I1090" s="72" t="s">
        <v>5818</v>
      </c>
    </row>
    <row r="1091" spans="1:9">
      <c r="A1091" s="71" t="s">
        <v>5931</v>
      </c>
      <c r="B1091" s="71" t="s">
        <v>386</v>
      </c>
      <c r="C1091" s="71" t="s">
        <v>6955</v>
      </c>
      <c r="E1091" s="72" t="s">
        <v>5931</v>
      </c>
      <c r="F1091" s="72" t="s">
        <v>5932</v>
      </c>
      <c r="G1091" s="72" t="s">
        <v>103</v>
      </c>
      <c r="H1091" s="72" t="s">
        <v>2487</v>
      </c>
      <c r="I1091" s="72" t="s">
        <v>5799</v>
      </c>
    </row>
    <row r="1092" spans="1:9">
      <c r="A1092" s="71" t="s">
        <v>6463</v>
      </c>
      <c r="B1092" s="71" t="s">
        <v>386</v>
      </c>
      <c r="C1092" s="71" t="s">
        <v>6955</v>
      </c>
      <c r="E1092" s="72" t="s">
        <v>6463</v>
      </c>
      <c r="F1092" s="72" t="s">
        <v>576</v>
      </c>
      <c r="G1092" s="72" t="s">
        <v>103</v>
      </c>
      <c r="H1092" s="72" t="s">
        <v>3129</v>
      </c>
      <c r="I1092" s="72" t="s">
        <v>5818</v>
      </c>
    </row>
    <row r="1093" spans="1:9">
      <c r="A1093" s="71" t="s">
        <v>5928</v>
      </c>
      <c r="B1093" s="71" t="s">
        <v>386</v>
      </c>
      <c r="C1093" s="71" t="s">
        <v>6955</v>
      </c>
      <c r="E1093" s="72" t="s">
        <v>5928</v>
      </c>
      <c r="F1093" s="72" t="s">
        <v>317</v>
      </c>
      <c r="G1093" s="72" t="s">
        <v>430</v>
      </c>
      <c r="H1093" s="72" t="s">
        <v>1125</v>
      </c>
      <c r="I1093" s="72" t="s">
        <v>5799</v>
      </c>
    </row>
    <row r="1094" spans="1:9">
      <c r="A1094" s="71" t="s">
        <v>6047</v>
      </c>
      <c r="B1094" s="71" t="s">
        <v>386</v>
      </c>
      <c r="C1094" s="71" t="s">
        <v>6955</v>
      </c>
      <c r="E1094" s="72" t="s">
        <v>6047</v>
      </c>
      <c r="F1094" s="72" t="s">
        <v>2954</v>
      </c>
      <c r="G1094" s="72" t="s">
        <v>430</v>
      </c>
      <c r="H1094" s="72" t="s">
        <v>3264</v>
      </c>
      <c r="I1094" s="72" t="s">
        <v>5818</v>
      </c>
    </row>
    <row r="1095" spans="1:9">
      <c r="A1095" s="71" t="s">
        <v>5929</v>
      </c>
      <c r="B1095" s="71" t="s">
        <v>386</v>
      </c>
      <c r="C1095" s="71" t="s">
        <v>6955</v>
      </c>
      <c r="E1095" s="72" t="s">
        <v>5929</v>
      </c>
      <c r="F1095" s="72" t="s">
        <v>5930</v>
      </c>
      <c r="G1095" s="72" t="s">
        <v>430</v>
      </c>
      <c r="H1095" s="72" t="s">
        <v>3020</v>
      </c>
      <c r="I1095" s="72" t="s">
        <v>5799</v>
      </c>
    </row>
    <row r="1096" spans="1:9">
      <c r="A1096" s="71" t="s">
        <v>6048</v>
      </c>
      <c r="B1096" s="71" t="s">
        <v>386</v>
      </c>
      <c r="C1096" s="71" t="s">
        <v>6955</v>
      </c>
      <c r="E1096" s="72" t="s">
        <v>6048</v>
      </c>
      <c r="F1096" s="72" t="s">
        <v>1750</v>
      </c>
      <c r="G1096" s="72" t="s">
        <v>436</v>
      </c>
      <c r="H1096" s="72" t="s">
        <v>3145</v>
      </c>
      <c r="I1096" s="72" t="s">
        <v>5818</v>
      </c>
    </row>
    <row r="1097" spans="1:9">
      <c r="A1097" s="71" t="s">
        <v>6403</v>
      </c>
      <c r="B1097" s="71" t="s">
        <v>386</v>
      </c>
      <c r="C1097" s="71" t="s">
        <v>6955</v>
      </c>
      <c r="E1097" s="72" t="s">
        <v>6403</v>
      </c>
      <c r="F1097" s="72" t="s">
        <v>435</v>
      </c>
      <c r="G1097" s="72" t="s">
        <v>426</v>
      </c>
      <c r="H1097" s="72" t="s">
        <v>2428</v>
      </c>
      <c r="I1097" s="72" t="s">
        <v>5799</v>
      </c>
    </row>
    <row r="1098" spans="1:9">
      <c r="A1098" s="71" t="s">
        <v>5819</v>
      </c>
      <c r="B1098" s="71" t="s">
        <v>386</v>
      </c>
      <c r="C1098" s="71" t="s">
        <v>6955</v>
      </c>
      <c r="E1098" s="72" t="s">
        <v>5819</v>
      </c>
      <c r="F1098" s="72" t="s">
        <v>435</v>
      </c>
      <c r="G1098" s="72" t="s">
        <v>426</v>
      </c>
      <c r="H1098" s="72" t="s">
        <v>1751</v>
      </c>
      <c r="I1098" s="72" t="s">
        <v>5818</v>
      </c>
    </row>
    <row r="1099" spans="1:9">
      <c r="A1099" s="71" t="s">
        <v>5817</v>
      </c>
      <c r="B1099" s="71" t="s">
        <v>386</v>
      </c>
      <c r="C1099" s="71" t="s">
        <v>6955</v>
      </c>
      <c r="E1099" s="72" t="s">
        <v>5817</v>
      </c>
      <c r="F1099" s="72" t="s">
        <v>3636</v>
      </c>
      <c r="G1099" s="72" t="s">
        <v>1251</v>
      </c>
      <c r="H1099" s="72" t="s">
        <v>1710</v>
      </c>
      <c r="I1099" s="72" t="s">
        <v>5818</v>
      </c>
    </row>
    <row r="1100" spans="1:9">
      <c r="A1100" s="71" t="s">
        <v>5939</v>
      </c>
      <c r="B1100" s="71" t="s">
        <v>386</v>
      </c>
      <c r="C1100" s="71" t="s">
        <v>6955</v>
      </c>
      <c r="E1100" s="72" t="s">
        <v>5939</v>
      </c>
      <c r="F1100" s="72" t="s">
        <v>207</v>
      </c>
      <c r="G1100" s="72" t="s">
        <v>1343</v>
      </c>
      <c r="H1100" s="72" t="s">
        <v>3403</v>
      </c>
      <c r="I1100" s="72" t="s">
        <v>5799</v>
      </c>
    </row>
    <row r="1101" spans="1:9">
      <c r="A1101" s="71" t="s">
        <v>6402</v>
      </c>
      <c r="B1101" s="71" t="s">
        <v>386</v>
      </c>
      <c r="C1101" s="71" t="s">
        <v>6955</v>
      </c>
      <c r="E1101" s="72" t="s">
        <v>6402</v>
      </c>
      <c r="F1101" s="72" t="s">
        <v>4327</v>
      </c>
      <c r="G1101" s="72" t="s">
        <v>5300</v>
      </c>
      <c r="H1101" s="72" t="s">
        <v>1641</v>
      </c>
      <c r="I1101" s="72" t="s">
        <v>5799</v>
      </c>
    </row>
    <row r="1102" spans="1:9">
      <c r="A1102" s="71" t="s">
        <v>6065</v>
      </c>
      <c r="B1102" s="71" t="s">
        <v>386</v>
      </c>
      <c r="C1102" s="71" t="s">
        <v>6955</v>
      </c>
      <c r="E1102" s="72" t="s">
        <v>6065</v>
      </c>
      <c r="F1102" s="72" t="s">
        <v>655</v>
      </c>
      <c r="G1102" s="72" t="s">
        <v>2866</v>
      </c>
      <c r="H1102" s="72" t="s">
        <v>1121</v>
      </c>
      <c r="I1102" s="72" t="s">
        <v>5818</v>
      </c>
    </row>
    <row r="1103" spans="1:9">
      <c r="A1103" s="71" t="s">
        <v>5940</v>
      </c>
      <c r="B1103" s="71" t="s">
        <v>386</v>
      </c>
      <c r="C1103" s="71" t="s">
        <v>6955</v>
      </c>
      <c r="E1103" s="72" t="s">
        <v>5940</v>
      </c>
      <c r="F1103" s="72" t="s">
        <v>1544</v>
      </c>
      <c r="G1103" s="72" t="s">
        <v>5306</v>
      </c>
      <c r="H1103" s="72" t="s">
        <v>4068</v>
      </c>
      <c r="I1103" s="72" t="s">
        <v>5799</v>
      </c>
    </row>
    <row r="1104" spans="1:9">
      <c r="A1104" s="71" t="s">
        <v>6472</v>
      </c>
      <c r="B1104" s="71" t="s">
        <v>386</v>
      </c>
      <c r="C1104" s="71" t="s">
        <v>6955</v>
      </c>
      <c r="E1104" s="72" t="s">
        <v>6472</v>
      </c>
      <c r="F1104" s="72" t="s">
        <v>4748</v>
      </c>
      <c r="G1104" s="72" t="s">
        <v>2133</v>
      </c>
      <c r="H1104" s="72" t="s">
        <v>1121</v>
      </c>
      <c r="I1104" s="72" t="s">
        <v>5818</v>
      </c>
    </row>
    <row r="1105" spans="1:9">
      <c r="A1105" s="71" t="s">
        <v>5953</v>
      </c>
      <c r="B1105" s="71" t="s">
        <v>386</v>
      </c>
      <c r="C1105" s="71" t="s">
        <v>6955</v>
      </c>
      <c r="E1105" s="72" t="s">
        <v>5953</v>
      </c>
      <c r="F1105" s="72" t="s">
        <v>2015</v>
      </c>
      <c r="G1105" s="72" t="s">
        <v>129</v>
      </c>
      <c r="H1105" s="72" t="s">
        <v>1166</v>
      </c>
      <c r="I1105" s="72" t="s">
        <v>5799</v>
      </c>
    </row>
    <row r="1106" spans="1:9">
      <c r="A1106" s="71" t="s">
        <v>6474</v>
      </c>
      <c r="B1106" s="71" t="s">
        <v>386</v>
      </c>
      <c r="C1106" s="71" t="s">
        <v>6956</v>
      </c>
      <c r="E1106" s="72" t="s">
        <v>6474</v>
      </c>
      <c r="F1106" s="72" t="s">
        <v>313</v>
      </c>
      <c r="G1106" s="72" t="s">
        <v>129</v>
      </c>
      <c r="H1106" s="72" t="s">
        <v>3827</v>
      </c>
      <c r="I1106" s="72" t="s">
        <v>5818</v>
      </c>
    </row>
    <row r="1107" spans="1:9">
      <c r="A1107" s="71" t="s">
        <v>5800</v>
      </c>
      <c r="B1107" s="71" t="s">
        <v>386</v>
      </c>
      <c r="C1107" s="71" t="s">
        <v>6956</v>
      </c>
      <c r="E1107" s="72" t="s">
        <v>5800</v>
      </c>
      <c r="F1107" s="72" t="s">
        <v>296</v>
      </c>
      <c r="G1107" s="72" t="s">
        <v>129</v>
      </c>
      <c r="H1107" s="72" t="s">
        <v>3711</v>
      </c>
      <c r="I1107" s="72" t="s">
        <v>5799</v>
      </c>
    </row>
    <row r="1108" spans="1:9">
      <c r="A1108" s="71" t="s">
        <v>6473</v>
      </c>
      <c r="B1108" s="71" t="s">
        <v>386</v>
      </c>
      <c r="C1108" s="71" t="s">
        <v>6956</v>
      </c>
      <c r="E1108" s="72" t="s">
        <v>6473</v>
      </c>
      <c r="F1108" s="72" t="s">
        <v>4958</v>
      </c>
      <c r="G1108" s="72" t="s">
        <v>129</v>
      </c>
      <c r="H1108" s="72" t="s">
        <v>1146</v>
      </c>
      <c r="I1108" s="72" t="s">
        <v>5818</v>
      </c>
    </row>
    <row r="1109" spans="1:9">
      <c r="A1109" s="71" t="s">
        <v>5952</v>
      </c>
      <c r="B1109" s="71" t="s">
        <v>386</v>
      </c>
      <c r="C1109" s="71" t="s">
        <v>6956</v>
      </c>
      <c r="E1109" s="72" t="s">
        <v>5952</v>
      </c>
      <c r="F1109" s="72" t="s">
        <v>2337</v>
      </c>
      <c r="G1109" s="72" t="s">
        <v>309</v>
      </c>
      <c r="H1109" s="72" t="s">
        <v>3705</v>
      </c>
      <c r="I1109" s="72" t="s">
        <v>5799</v>
      </c>
    </row>
    <row r="1110" spans="1:9">
      <c r="A1110" s="71" t="s">
        <v>6078</v>
      </c>
      <c r="B1110" s="71" t="s">
        <v>386</v>
      </c>
      <c r="C1110" s="71" t="s">
        <v>6956</v>
      </c>
      <c r="E1110" s="72" t="s">
        <v>6078</v>
      </c>
      <c r="F1110" s="72" t="s">
        <v>1336</v>
      </c>
      <c r="G1110" s="72" t="s">
        <v>309</v>
      </c>
      <c r="H1110" s="72" t="s">
        <v>3961</v>
      </c>
      <c r="I1110" s="72" t="s">
        <v>5818</v>
      </c>
    </row>
    <row r="1111" spans="1:9">
      <c r="A1111" s="71" t="s">
        <v>5801</v>
      </c>
      <c r="B1111" s="71" t="s">
        <v>386</v>
      </c>
      <c r="C1111" s="71" t="s">
        <v>6956</v>
      </c>
      <c r="E1111" s="72" t="s">
        <v>5801</v>
      </c>
      <c r="F1111" s="72" t="s">
        <v>5802</v>
      </c>
      <c r="G1111" s="72" t="s">
        <v>309</v>
      </c>
      <c r="H1111" s="72" t="s">
        <v>1071</v>
      </c>
      <c r="I1111" s="72" t="s">
        <v>5799</v>
      </c>
    </row>
    <row r="1112" spans="1:9">
      <c r="A1112" s="71" t="s">
        <v>6930</v>
      </c>
      <c r="B1112" s="71" t="s">
        <v>386</v>
      </c>
      <c r="C1112" s="71" t="s">
        <v>6956</v>
      </c>
      <c r="E1112" s="72" t="s">
        <v>6930</v>
      </c>
      <c r="F1112" s="72" t="s">
        <v>1380</v>
      </c>
      <c r="G1112" s="72" t="s">
        <v>309</v>
      </c>
      <c r="H1112" s="72" t="s">
        <v>6931</v>
      </c>
      <c r="I1112" s="72" t="s">
        <v>6155</v>
      </c>
    </row>
    <row r="1113" spans="1:9">
      <c r="A1113" s="71" t="s">
        <v>6486</v>
      </c>
      <c r="B1113" s="71" t="s">
        <v>386</v>
      </c>
      <c r="C1113" s="71" t="s">
        <v>6956</v>
      </c>
      <c r="E1113" s="72" t="s">
        <v>6486</v>
      </c>
      <c r="F1113" s="72" t="s">
        <v>113</v>
      </c>
      <c r="G1113" s="72" t="s">
        <v>162</v>
      </c>
      <c r="H1113" s="72" t="s">
        <v>1451</v>
      </c>
      <c r="I1113" s="72" t="s">
        <v>5818</v>
      </c>
    </row>
    <row r="1114" spans="1:9">
      <c r="A1114" s="71" t="s">
        <v>5804</v>
      </c>
      <c r="B1114" s="71" t="s">
        <v>386</v>
      </c>
      <c r="C1114" s="71" t="s">
        <v>6956</v>
      </c>
      <c r="E1114" s="72" t="s">
        <v>5804</v>
      </c>
      <c r="F1114" s="72" t="s">
        <v>1034</v>
      </c>
      <c r="G1114" s="72" t="s">
        <v>3478</v>
      </c>
      <c r="H1114" s="72" t="s">
        <v>1604</v>
      </c>
      <c r="I1114" s="72" t="s">
        <v>5799</v>
      </c>
    </row>
    <row r="1115" spans="1:9">
      <c r="A1115" s="71" t="s">
        <v>6487</v>
      </c>
      <c r="B1115" s="71" t="s">
        <v>386</v>
      </c>
      <c r="C1115" s="71" t="s">
        <v>6956</v>
      </c>
      <c r="E1115" s="72" t="s">
        <v>6487</v>
      </c>
      <c r="F1115" s="72" t="s">
        <v>362</v>
      </c>
      <c r="G1115" s="72" t="s">
        <v>59</v>
      </c>
      <c r="H1115" s="72" t="s">
        <v>3389</v>
      </c>
      <c r="I1115" s="72" t="s">
        <v>5818</v>
      </c>
    </row>
    <row r="1116" spans="1:9">
      <c r="A1116" s="71" t="s">
        <v>5803</v>
      </c>
      <c r="B1116" s="71" t="s">
        <v>386</v>
      </c>
      <c r="C1116" s="71" t="s">
        <v>6956</v>
      </c>
      <c r="E1116" s="72" t="s">
        <v>5803</v>
      </c>
      <c r="F1116" s="72" t="s">
        <v>2848</v>
      </c>
      <c r="G1116" s="72" t="s">
        <v>216</v>
      </c>
      <c r="H1116" s="72" t="s">
        <v>3169</v>
      </c>
      <c r="I1116" s="72" t="s">
        <v>5799</v>
      </c>
    </row>
    <row r="1117" spans="1:9">
      <c r="A1117" s="71" t="s">
        <v>6488</v>
      </c>
      <c r="B1117" s="71" t="s">
        <v>386</v>
      </c>
      <c r="C1117" s="71" t="s">
        <v>6956</v>
      </c>
      <c r="E1117" s="72" t="s">
        <v>6488</v>
      </c>
      <c r="F1117" s="72" t="s">
        <v>4501</v>
      </c>
      <c r="G1117" s="72" t="s">
        <v>216</v>
      </c>
      <c r="H1117" s="72" t="s">
        <v>1684</v>
      </c>
      <c r="I1117" s="72" t="s">
        <v>5818</v>
      </c>
    </row>
    <row r="1118" spans="1:9">
      <c r="A1118" s="71" t="s">
        <v>6404</v>
      </c>
      <c r="B1118" s="71" t="s">
        <v>386</v>
      </c>
      <c r="C1118" s="71" t="s">
        <v>6956</v>
      </c>
      <c r="E1118" s="72" t="s">
        <v>6404</v>
      </c>
      <c r="F1118" s="72" t="s">
        <v>2819</v>
      </c>
      <c r="G1118" s="72" t="s">
        <v>140</v>
      </c>
      <c r="H1118" s="72" t="s">
        <v>4396</v>
      </c>
      <c r="I1118" s="72" t="s">
        <v>5799</v>
      </c>
    </row>
    <row r="1119" spans="1:9">
      <c r="A1119" s="71" t="s">
        <v>6494</v>
      </c>
      <c r="B1119" s="71" t="s">
        <v>386</v>
      </c>
      <c r="C1119" s="71" t="s">
        <v>6956</v>
      </c>
      <c r="E1119" s="72" t="s">
        <v>6494</v>
      </c>
      <c r="F1119" s="72" t="s">
        <v>2873</v>
      </c>
      <c r="G1119" s="72" t="s">
        <v>140</v>
      </c>
      <c r="H1119" s="72" t="s">
        <v>1261</v>
      </c>
      <c r="I1119" s="72" t="s">
        <v>5818</v>
      </c>
    </row>
    <row r="1120" spans="1:9">
      <c r="A1120" s="71" t="s">
        <v>6405</v>
      </c>
      <c r="B1120" s="71" t="s">
        <v>386</v>
      </c>
      <c r="C1120" s="71" t="s">
        <v>6956</v>
      </c>
      <c r="E1120" s="72" t="s">
        <v>6405</v>
      </c>
      <c r="F1120" s="72" t="s">
        <v>6406</v>
      </c>
      <c r="G1120" s="72" t="s">
        <v>905</v>
      </c>
      <c r="H1120" s="72" t="s">
        <v>1469</v>
      </c>
      <c r="I1120" s="72" t="s">
        <v>5799</v>
      </c>
    </row>
    <row r="1121" spans="1:9">
      <c r="A1121" s="71" t="s">
        <v>6491</v>
      </c>
      <c r="B1121" s="71" t="s">
        <v>386</v>
      </c>
      <c r="C1121" s="71" t="s">
        <v>6956</v>
      </c>
      <c r="E1121" s="72" t="s">
        <v>6491</v>
      </c>
      <c r="F1121" s="72" t="s">
        <v>6492</v>
      </c>
      <c r="G1121" s="72" t="s">
        <v>905</v>
      </c>
      <c r="H1121" s="72" t="s">
        <v>2214</v>
      </c>
      <c r="I1121" s="72" t="s">
        <v>5818</v>
      </c>
    </row>
    <row r="1122" spans="1:9">
      <c r="A1122" s="71" t="s">
        <v>5969</v>
      </c>
      <c r="B1122" s="71" t="s">
        <v>386</v>
      </c>
      <c r="C1122" s="71" t="s">
        <v>6956</v>
      </c>
      <c r="E1122" s="72" t="s">
        <v>5969</v>
      </c>
      <c r="F1122" s="72" t="s">
        <v>646</v>
      </c>
      <c r="G1122" s="72" t="s">
        <v>871</v>
      </c>
      <c r="H1122" s="72" t="s">
        <v>3129</v>
      </c>
      <c r="I1122" s="72" t="s">
        <v>5799</v>
      </c>
    </row>
    <row r="1123" spans="1:9">
      <c r="A1123" s="71" t="s">
        <v>6493</v>
      </c>
      <c r="B1123" s="71" t="s">
        <v>386</v>
      </c>
      <c r="C1123" s="71" t="s">
        <v>6956</v>
      </c>
      <c r="E1123" s="72" t="s">
        <v>6493</v>
      </c>
      <c r="F1123" s="72" t="s">
        <v>1980</v>
      </c>
      <c r="G1123" s="72" t="s">
        <v>1970</v>
      </c>
      <c r="H1123" s="72" t="s">
        <v>1744</v>
      </c>
      <c r="I1123" s="72" t="s">
        <v>5818</v>
      </c>
    </row>
    <row r="1124" spans="1:9">
      <c r="A1124" s="71" t="s">
        <v>5966</v>
      </c>
      <c r="B1124" s="71" t="s">
        <v>386</v>
      </c>
      <c r="C1124" s="71" t="s">
        <v>6956</v>
      </c>
      <c r="E1124" s="72" t="s">
        <v>5966</v>
      </c>
      <c r="F1124" s="72" t="s">
        <v>90</v>
      </c>
      <c r="G1124" s="72" t="s">
        <v>460</v>
      </c>
      <c r="H1124" s="72" t="s">
        <v>3817</v>
      </c>
      <c r="I1124" s="72" t="s">
        <v>5799</v>
      </c>
    </row>
    <row r="1125" spans="1:9">
      <c r="A1125" s="71" t="s">
        <v>6490</v>
      </c>
      <c r="B1125" s="71" t="s">
        <v>386</v>
      </c>
      <c r="C1125" s="71" t="s">
        <v>6956</v>
      </c>
      <c r="E1125" s="72" t="s">
        <v>6490</v>
      </c>
      <c r="F1125" s="72" t="s">
        <v>465</v>
      </c>
      <c r="G1125" s="72" t="s">
        <v>2792</v>
      </c>
      <c r="H1125" s="72" t="s">
        <v>3020</v>
      </c>
      <c r="I1125" s="72" t="s">
        <v>5818</v>
      </c>
    </row>
    <row r="1126" spans="1:9">
      <c r="A1126" s="71" t="s">
        <v>5970</v>
      </c>
      <c r="B1126" s="71" t="s">
        <v>386</v>
      </c>
      <c r="C1126" s="71" t="s">
        <v>6956</v>
      </c>
      <c r="E1126" s="72" t="s">
        <v>5970</v>
      </c>
      <c r="F1126" s="72" t="s">
        <v>235</v>
      </c>
      <c r="G1126" s="72" t="s">
        <v>847</v>
      </c>
      <c r="H1126" s="72" t="s">
        <v>1714</v>
      </c>
      <c r="I1126" s="72" t="s">
        <v>5799</v>
      </c>
    </row>
    <row r="1127" spans="1:9">
      <c r="A1127" s="71" t="s">
        <v>6089</v>
      </c>
      <c r="B1127" s="71" t="s">
        <v>386</v>
      </c>
      <c r="C1127" s="71" t="s">
        <v>6956</v>
      </c>
      <c r="E1127" s="72" t="s">
        <v>6089</v>
      </c>
      <c r="F1127" s="72" t="s">
        <v>2004</v>
      </c>
      <c r="G1127" s="72" t="s">
        <v>847</v>
      </c>
      <c r="H1127" s="72" t="s">
        <v>4352</v>
      </c>
      <c r="I1127" s="72" t="s">
        <v>5818</v>
      </c>
    </row>
    <row r="1128" spans="1:9">
      <c r="A1128" s="71" t="s">
        <v>5967</v>
      </c>
      <c r="B1128" s="71" t="s">
        <v>386</v>
      </c>
      <c r="C1128" s="71" t="s">
        <v>6956</v>
      </c>
      <c r="E1128" s="72" t="s">
        <v>5967</v>
      </c>
      <c r="F1128" s="72" t="s">
        <v>5968</v>
      </c>
      <c r="G1128" s="72" t="s">
        <v>1075</v>
      </c>
      <c r="H1128" s="72" t="s">
        <v>3194</v>
      </c>
      <c r="I1128" s="72" t="s">
        <v>5799</v>
      </c>
    </row>
    <row r="1129" spans="1:9">
      <c r="A1129" s="71" t="s">
        <v>6087</v>
      </c>
      <c r="B1129" s="71" t="s">
        <v>386</v>
      </c>
      <c r="C1129" s="71" t="s">
        <v>6956</v>
      </c>
      <c r="E1129" s="72" t="s">
        <v>6087</v>
      </c>
      <c r="F1129" s="72" t="s">
        <v>6088</v>
      </c>
      <c r="G1129" s="72" t="s">
        <v>470</v>
      </c>
      <c r="H1129" s="72" t="s">
        <v>3206</v>
      </c>
      <c r="I1129" s="72" t="s">
        <v>5818</v>
      </c>
    </row>
    <row r="1130" spans="1:9">
      <c r="A1130" s="71" t="s">
        <v>6410</v>
      </c>
      <c r="B1130" s="71" t="s">
        <v>386</v>
      </c>
      <c r="C1130" s="71" t="s">
        <v>6956</v>
      </c>
      <c r="E1130" s="72" t="s">
        <v>6410</v>
      </c>
      <c r="F1130" s="72" t="s">
        <v>77</v>
      </c>
      <c r="G1130" s="72" t="s">
        <v>2163</v>
      </c>
      <c r="H1130" s="72" t="s">
        <v>4028</v>
      </c>
      <c r="I1130" s="72" t="s">
        <v>5799</v>
      </c>
    </row>
    <row r="1131" spans="1:9">
      <c r="A1131" s="71" t="s">
        <v>6086</v>
      </c>
      <c r="B1131" s="71" t="s">
        <v>386</v>
      </c>
      <c r="C1131" s="71" t="s">
        <v>6956</v>
      </c>
      <c r="E1131" s="72" t="s">
        <v>6086</v>
      </c>
      <c r="F1131" s="72" t="s">
        <v>5698</v>
      </c>
      <c r="G1131" s="72" t="s">
        <v>257</v>
      </c>
      <c r="H1131" s="72" t="s">
        <v>962</v>
      </c>
      <c r="I1131" s="72" t="s">
        <v>5818</v>
      </c>
    </row>
    <row r="1132" spans="1:9">
      <c r="A1132" s="71" t="s">
        <v>5974</v>
      </c>
      <c r="B1132" s="71" t="s">
        <v>386</v>
      </c>
      <c r="C1132" s="71" t="s">
        <v>6956</v>
      </c>
      <c r="E1132" s="72" t="s">
        <v>5974</v>
      </c>
      <c r="F1132" s="72" t="s">
        <v>113</v>
      </c>
      <c r="G1132" s="72" t="s">
        <v>257</v>
      </c>
      <c r="H1132" s="72" t="s">
        <v>2218</v>
      </c>
      <c r="I1132" s="72" t="s">
        <v>5799</v>
      </c>
    </row>
    <row r="1133" spans="1:9">
      <c r="A1133" s="71" t="s">
        <v>5827</v>
      </c>
      <c r="B1133" s="71" t="s">
        <v>386</v>
      </c>
      <c r="C1133" s="71" t="s">
        <v>6954</v>
      </c>
      <c r="E1133" s="72" t="s">
        <v>5827</v>
      </c>
      <c r="F1133" s="72" t="s">
        <v>77</v>
      </c>
      <c r="G1133" s="72" t="s">
        <v>1305</v>
      </c>
      <c r="H1133" s="72" t="s">
        <v>1451</v>
      </c>
      <c r="I1133" s="72" t="s">
        <v>5818</v>
      </c>
    </row>
    <row r="1134" spans="1:9">
      <c r="A1134" s="71" t="s">
        <v>6414</v>
      </c>
      <c r="B1134" s="71" t="s">
        <v>386</v>
      </c>
      <c r="C1134" s="71" t="s">
        <v>6954</v>
      </c>
      <c r="E1134" s="72" t="s">
        <v>6414</v>
      </c>
      <c r="F1134" s="72" t="s">
        <v>246</v>
      </c>
      <c r="G1134" s="72" t="s">
        <v>608</v>
      </c>
      <c r="H1134" s="72" t="s">
        <v>3065</v>
      </c>
      <c r="I1134" s="72" t="s">
        <v>5799</v>
      </c>
    </row>
    <row r="1135" spans="1:9">
      <c r="A1135" s="71" t="s">
        <v>6504</v>
      </c>
      <c r="B1135" s="71" t="s">
        <v>386</v>
      </c>
      <c r="C1135" s="71" t="s">
        <v>6954</v>
      </c>
      <c r="E1135" s="72" t="s">
        <v>6504</v>
      </c>
      <c r="F1135" s="72" t="s">
        <v>1816</v>
      </c>
      <c r="G1135" s="72" t="s">
        <v>1548</v>
      </c>
      <c r="H1135" s="72" t="s">
        <v>4522</v>
      </c>
      <c r="I1135" s="72" t="s">
        <v>5818</v>
      </c>
    </row>
    <row r="1136" spans="1:9">
      <c r="A1136" s="71" t="s">
        <v>6412</v>
      </c>
      <c r="B1136" s="71" t="s">
        <v>386</v>
      </c>
      <c r="C1136" s="71" t="s">
        <v>6954</v>
      </c>
      <c r="E1136" s="72" t="s">
        <v>6412</v>
      </c>
      <c r="F1136" s="72" t="s">
        <v>6413</v>
      </c>
      <c r="G1136" s="72" t="s">
        <v>2175</v>
      </c>
      <c r="H1136" s="72" t="s">
        <v>2891</v>
      </c>
      <c r="I1136" s="72" t="s">
        <v>5799</v>
      </c>
    </row>
    <row r="1137" spans="1:9">
      <c r="A1137" s="71" t="s">
        <v>6517</v>
      </c>
      <c r="B1137" s="71" t="s">
        <v>386</v>
      </c>
      <c r="C1137" s="71" t="s">
        <v>6954</v>
      </c>
      <c r="E1137" s="72" t="s">
        <v>6517</v>
      </c>
      <c r="F1137" s="72" t="s">
        <v>6518</v>
      </c>
      <c r="G1137" s="72" t="s">
        <v>5618</v>
      </c>
      <c r="H1137" s="72" t="s">
        <v>3458</v>
      </c>
      <c r="I1137" s="72" t="s">
        <v>5818</v>
      </c>
    </row>
    <row r="1138" spans="1:9">
      <c r="A1138" s="71" t="s">
        <v>6845</v>
      </c>
      <c r="B1138" s="71" t="s">
        <v>386</v>
      </c>
      <c r="C1138" s="71" t="s">
        <v>6954</v>
      </c>
      <c r="E1138" s="72" t="s">
        <v>6845</v>
      </c>
      <c r="F1138" s="72" t="s">
        <v>6846</v>
      </c>
      <c r="G1138" s="72" t="s">
        <v>572</v>
      </c>
      <c r="H1138" s="72" t="s">
        <v>623</v>
      </c>
      <c r="I1138" s="72" t="s">
        <v>1757</v>
      </c>
    </row>
    <row r="1139" spans="1:9">
      <c r="A1139" s="71" t="s">
        <v>6417</v>
      </c>
      <c r="B1139" s="71" t="s">
        <v>386</v>
      </c>
      <c r="C1139" s="71" t="s">
        <v>6954</v>
      </c>
      <c r="E1139" s="72" t="s">
        <v>6417</v>
      </c>
      <c r="F1139" s="72" t="s">
        <v>4335</v>
      </c>
      <c r="G1139" s="72" t="s">
        <v>1124</v>
      </c>
      <c r="H1139" s="72" t="s">
        <v>3595</v>
      </c>
      <c r="I1139" s="72" t="s">
        <v>5799</v>
      </c>
    </row>
    <row r="1140" spans="1:9">
      <c r="A1140" s="71" t="s">
        <v>6520</v>
      </c>
      <c r="B1140" s="71" t="s">
        <v>386</v>
      </c>
      <c r="C1140" s="71" t="s">
        <v>6954</v>
      </c>
      <c r="E1140" s="72" t="s">
        <v>6520</v>
      </c>
      <c r="F1140" s="72" t="s">
        <v>403</v>
      </c>
      <c r="G1140" s="72" t="s">
        <v>6159</v>
      </c>
      <c r="H1140" s="72" t="s">
        <v>986</v>
      </c>
      <c r="I1140" s="72" t="s">
        <v>5818</v>
      </c>
    </row>
    <row r="1141" spans="1:9">
      <c r="A1141" s="71" t="s">
        <v>5992</v>
      </c>
      <c r="B1141" s="71" t="s">
        <v>386</v>
      </c>
      <c r="C1141" s="71" t="s">
        <v>6954</v>
      </c>
      <c r="E1141" s="72" t="s">
        <v>5992</v>
      </c>
      <c r="F1141" s="72" t="s">
        <v>997</v>
      </c>
      <c r="G1141" s="72" t="s">
        <v>348</v>
      </c>
      <c r="H1141" s="72" t="s">
        <v>3791</v>
      </c>
      <c r="I1141" s="72" t="s">
        <v>5799</v>
      </c>
    </row>
    <row r="1142" spans="1:9">
      <c r="A1142" s="71" t="s">
        <v>6519</v>
      </c>
      <c r="B1142" s="71" t="s">
        <v>386</v>
      </c>
      <c r="C1142" s="71" t="s">
        <v>6954</v>
      </c>
      <c r="E1142" s="72" t="s">
        <v>6519</v>
      </c>
      <c r="F1142" s="72" t="s">
        <v>6291</v>
      </c>
      <c r="G1142" s="72" t="s">
        <v>833</v>
      </c>
      <c r="H1142" s="72" t="s">
        <v>3423</v>
      </c>
      <c r="I1142" s="72" t="s">
        <v>5818</v>
      </c>
    </row>
    <row r="1143" spans="1:9">
      <c r="A1143" s="71" t="s">
        <v>6418</v>
      </c>
      <c r="B1143" s="71" t="s">
        <v>386</v>
      </c>
      <c r="C1143" s="71" t="s">
        <v>6954</v>
      </c>
      <c r="E1143" s="72" t="s">
        <v>6418</v>
      </c>
      <c r="F1143" s="72" t="s">
        <v>1057</v>
      </c>
      <c r="G1143" s="72" t="s">
        <v>212</v>
      </c>
      <c r="H1143" s="72" t="s">
        <v>3074</v>
      </c>
      <c r="I1143" s="72" t="s">
        <v>5799</v>
      </c>
    </row>
    <row r="1144" spans="1:9">
      <c r="A1144" s="71" t="s">
        <v>6116</v>
      </c>
      <c r="B1144" s="71" t="s">
        <v>386</v>
      </c>
      <c r="C1144" s="71" t="s">
        <v>6954</v>
      </c>
      <c r="E1144" s="72" t="s">
        <v>6116</v>
      </c>
      <c r="F1144" s="72" t="s">
        <v>1398</v>
      </c>
      <c r="G1144" s="72" t="s">
        <v>182</v>
      </c>
      <c r="H1144" s="72" t="s">
        <v>4028</v>
      </c>
      <c r="I1144" s="72" t="s">
        <v>5818</v>
      </c>
    </row>
    <row r="1145" spans="1:9">
      <c r="A1145" s="71" t="s">
        <v>6416</v>
      </c>
      <c r="B1145" s="71" t="s">
        <v>386</v>
      </c>
      <c r="C1145" s="71" t="s">
        <v>6954</v>
      </c>
      <c r="E1145" s="72" t="s">
        <v>6416</v>
      </c>
      <c r="F1145" s="72" t="s">
        <v>3673</v>
      </c>
      <c r="G1145" s="72" t="s">
        <v>182</v>
      </c>
      <c r="H1145" s="72" t="s">
        <v>2603</v>
      </c>
      <c r="I1145" s="72" t="s">
        <v>5799</v>
      </c>
    </row>
    <row r="1146" spans="1:9">
      <c r="A1146" s="71" t="s">
        <v>6524</v>
      </c>
      <c r="B1146" s="71" t="s">
        <v>386</v>
      </c>
      <c r="C1146" s="71" t="s">
        <v>6954</v>
      </c>
      <c r="E1146" s="72" t="s">
        <v>6524</v>
      </c>
      <c r="F1146" s="72" t="s">
        <v>6525</v>
      </c>
      <c r="G1146" s="72" t="s">
        <v>182</v>
      </c>
      <c r="H1146" s="72" t="s">
        <v>3338</v>
      </c>
      <c r="I1146" s="72" t="s">
        <v>5818</v>
      </c>
    </row>
    <row r="1147" spans="1:9">
      <c r="A1147" s="71" t="s">
        <v>5973</v>
      </c>
      <c r="B1147" s="71" t="s">
        <v>386</v>
      </c>
      <c r="C1147" s="71" t="s">
        <v>6954</v>
      </c>
      <c r="E1147" s="72" t="s">
        <v>5973</v>
      </c>
      <c r="F1147" s="72" t="s">
        <v>1907</v>
      </c>
      <c r="G1147" s="72" t="s">
        <v>156</v>
      </c>
      <c r="H1147" s="72" t="s">
        <v>3071</v>
      </c>
      <c r="I1147" s="72" t="s">
        <v>5799</v>
      </c>
    </row>
    <row r="1148" spans="1:9">
      <c r="A1148" s="71" t="s">
        <v>6505</v>
      </c>
      <c r="B1148" s="71" t="s">
        <v>386</v>
      </c>
      <c r="C1148" s="71" t="s">
        <v>6954</v>
      </c>
      <c r="E1148" s="72" t="s">
        <v>6505</v>
      </c>
      <c r="F1148" s="72" t="s">
        <v>3504</v>
      </c>
      <c r="G1148" s="72" t="s">
        <v>2360</v>
      </c>
      <c r="H1148" s="72" t="s">
        <v>3684</v>
      </c>
      <c r="I1148" s="72" t="s">
        <v>5818</v>
      </c>
    </row>
    <row r="1149" spans="1:9">
      <c r="A1149" s="71" t="s">
        <v>6409</v>
      </c>
      <c r="B1149" s="71" t="s">
        <v>386</v>
      </c>
      <c r="C1149" s="71" t="s">
        <v>6954</v>
      </c>
      <c r="E1149" s="72" t="s">
        <v>6409</v>
      </c>
      <c r="F1149" s="72" t="s">
        <v>336</v>
      </c>
      <c r="G1149" s="72" t="s">
        <v>337</v>
      </c>
      <c r="H1149" s="72" t="s">
        <v>1169</v>
      </c>
      <c r="I1149" s="72" t="s">
        <v>5799</v>
      </c>
    </row>
    <row r="1150" spans="1:9">
      <c r="A1150" s="71" t="s">
        <v>6101</v>
      </c>
      <c r="B1150" s="71" t="s">
        <v>386</v>
      </c>
      <c r="C1150" s="71" t="s">
        <v>6954</v>
      </c>
      <c r="E1150" s="72" t="s">
        <v>6101</v>
      </c>
      <c r="F1150" s="72" t="s">
        <v>4014</v>
      </c>
      <c r="G1150" s="72" t="s">
        <v>337</v>
      </c>
      <c r="H1150" s="72" t="s">
        <v>1692</v>
      </c>
      <c r="I1150" s="72" t="s">
        <v>5818</v>
      </c>
    </row>
    <row r="1151" spans="1:9">
      <c r="A1151" s="71" t="s">
        <v>5981</v>
      </c>
      <c r="B1151" s="71" t="s">
        <v>386</v>
      </c>
      <c r="C1151" s="71" t="s">
        <v>6954</v>
      </c>
      <c r="E1151" s="72" t="s">
        <v>5981</v>
      </c>
      <c r="F1151" s="72" t="s">
        <v>2757</v>
      </c>
      <c r="G1151" s="72" t="s">
        <v>188</v>
      </c>
      <c r="H1151" s="72" t="s">
        <v>2573</v>
      </c>
      <c r="I1151" s="72" t="s">
        <v>5799</v>
      </c>
    </row>
    <row r="1152" spans="1:9">
      <c r="A1152" s="71" t="s">
        <v>6506</v>
      </c>
      <c r="B1152" s="71" t="s">
        <v>386</v>
      </c>
      <c r="C1152" s="71" t="s">
        <v>6954</v>
      </c>
      <c r="E1152" s="72" t="s">
        <v>6506</v>
      </c>
      <c r="F1152" s="72" t="s">
        <v>997</v>
      </c>
      <c r="G1152" s="72" t="s">
        <v>188</v>
      </c>
      <c r="H1152" s="72" t="s">
        <v>2218</v>
      </c>
      <c r="I1152" s="72" t="s">
        <v>5818</v>
      </c>
    </row>
    <row r="1153" spans="1:9">
      <c r="A1153" s="71" t="s">
        <v>6424</v>
      </c>
      <c r="B1153" s="71" t="s">
        <v>386</v>
      </c>
      <c r="C1153" s="71" t="s">
        <v>6954</v>
      </c>
      <c r="E1153" s="72" t="s">
        <v>6424</v>
      </c>
      <c r="F1153" s="72" t="s">
        <v>2728</v>
      </c>
      <c r="G1153" s="72" t="s">
        <v>712</v>
      </c>
      <c r="H1153" s="72" t="s">
        <v>3859</v>
      </c>
      <c r="I1153" s="72" t="s">
        <v>5799</v>
      </c>
    </row>
    <row r="1154" spans="1:9">
      <c r="A1154" s="71" t="s">
        <v>6522</v>
      </c>
      <c r="B1154" s="71" t="s">
        <v>386</v>
      </c>
      <c r="C1154" s="71" t="s">
        <v>6954</v>
      </c>
      <c r="E1154" s="72" t="s">
        <v>6522</v>
      </c>
      <c r="F1154" s="72" t="s">
        <v>435</v>
      </c>
      <c r="G1154" s="72" t="s">
        <v>712</v>
      </c>
      <c r="H1154" s="72" t="s">
        <v>1714</v>
      </c>
      <c r="I1154" s="72" t="s">
        <v>5818</v>
      </c>
    </row>
    <row r="1155" spans="1:9">
      <c r="A1155" s="71" t="s">
        <v>5997</v>
      </c>
      <c r="B1155" s="71" t="s">
        <v>386</v>
      </c>
      <c r="C1155" s="71" t="s">
        <v>6954</v>
      </c>
      <c r="E1155" s="72" t="s">
        <v>5997</v>
      </c>
      <c r="F1155" s="72" t="s">
        <v>1034</v>
      </c>
      <c r="G1155" s="72" t="s">
        <v>2804</v>
      </c>
      <c r="H1155" s="72" t="s">
        <v>3425</v>
      </c>
      <c r="I1155" s="72" t="s">
        <v>5799</v>
      </c>
    </row>
    <row r="1156" spans="1:9">
      <c r="A1156" s="71" t="s">
        <v>6119</v>
      </c>
      <c r="B1156" s="71" t="s">
        <v>386</v>
      </c>
      <c r="C1156" s="71" t="s">
        <v>6954</v>
      </c>
      <c r="E1156" s="72" t="s">
        <v>6119</v>
      </c>
      <c r="F1156" s="72" t="s">
        <v>6120</v>
      </c>
      <c r="G1156" s="72" t="s">
        <v>1385</v>
      </c>
      <c r="H1156" s="72" t="s">
        <v>1180</v>
      </c>
      <c r="I1156" s="72" t="s">
        <v>5818</v>
      </c>
    </row>
    <row r="1157" spans="1:9">
      <c r="A1157" s="71" t="s">
        <v>5999</v>
      </c>
      <c r="B1157" s="71" t="s">
        <v>386</v>
      </c>
      <c r="C1157" s="71" t="s">
        <v>6954</v>
      </c>
      <c r="E1157" s="72" t="s">
        <v>5999</v>
      </c>
      <c r="F1157" s="72" t="s">
        <v>103</v>
      </c>
      <c r="G1157" s="72" t="s">
        <v>503</v>
      </c>
      <c r="H1157" s="72" t="s">
        <v>1285</v>
      </c>
      <c r="I1157" s="72" t="s">
        <v>5799</v>
      </c>
    </row>
    <row r="1158" spans="1:9">
      <c r="A1158" s="71" t="s">
        <v>6523</v>
      </c>
      <c r="B1158" s="71" t="s">
        <v>386</v>
      </c>
      <c r="C1158" s="71" t="s">
        <v>6954</v>
      </c>
      <c r="E1158" s="72" t="s">
        <v>6523</v>
      </c>
      <c r="F1158" s="72" t="s">
        <v>2821</v>
      </c>
      <c r="G1158" s="72" t="s">
        <v>503</v>
      </c>
      <c r="H1158" s="72" t="s">
        <v>4550</v>
      </c>
      <c r="I1158" s="72" t="s">
        <v>5818</v>
      </c>
    </row>
    <row r="1159" spans="1:9">
      <c r="A1159" s="71" t="s">
        <v>6532</v>
      </c>
      <c r="B1159" s="71" t="s">
        <v>390</v>
      </c>
      <c r="C1159" s="71" t="s">
        <v>6960</v>
      </c>
      <c r="E1159" s="72" t="s">
        <v>6532</v>
      </c>
      <c r="F1159" s="72" t="s">
        <v>1647</v>
      </c>
      <c r="G1159" s="72" t="s">
        <v>1631</v>
      </c>
      <c r="H1159" s="72" t="s">
        <v>3645</v>
      </c>
      <c r="I1159" s="72" t="s">
        <v>6302</v>
      </c>
    </row>
    <row r="1160" spans="1:9">
      <c r="A1160" s="71" t="s">
        <v>6391</v>
      </c>
      <c r="B1160" s="71" t="s">
        <v>390</v>
      </c>
      <c r="C1160" s="71" t="s">
        <v>6960</v>
      </c>
      <c r="E1160" s="72" t="s">
        <v>6391</v>
      </c>
      <c r="F1160" s="72" t="s">
        <v>6392</v>
      </c>
      <c r="G1160" s="72" t="s">
        <v>201</v>
      </c>
      <c r="H1160" s="72" t="s">
        <v>2998</v>
      </c>
      <c r="I1160" s="72" t="s">
        <v>6304</v>
      </c>
    </row>
    <row r="1161" spans="1:9">
      <c r="A1161" s="71" t="s">
        <v>6531</v>
      </c>
      <c r="B1161" s="71" t="s">
        <v>390</v>
      </c>
      <c r="C1161" s="71" t="s">
        <v>6960</v>
      </c>
      <c r="E1161" s="72" t="s">
        <v>6531</v>
      </c>
      <c r="F1161" s="72" t="s">
        <v>2957</v>
      </c>
      <c r="G1161" s="72" t="s">
        <v>201</v>
      </c>
      <c r="H1161" s="72" t="s">
        <v>2218</v>
      </c>
      <c r="I1161" s="72" t="s">
        <v>6302</v>
      </c>
    </row>
    <row r="1162" spans="1:9">
      <c r="A1162" s="71" t="s">
        <v>6393</v>
      </c>
      <c r="B1162" s="71" t="s">
        <v>390</v>
      </c>
      <c r="C1162" s="71" t="s">
        <v>6960</v>
      </c>
      <c r="E1162" s="72" t="s">
        <v>6393</v>
      </c>
      <c r="F1162" s="72" t="s">
        <v>362</v>
      </c>
      <c r="G1162" s="72" t="s">
        <v>201</v>
      </c>
      <c r="H1162" s="72" t="s">
        <v>3568</v>
      </c>
      <c r="I1162" s="72" t="s">
        <v>6304</v>
      </c>
    </row>
    <row r="1163" spans="1:9">
      <c r="A1163" s="71" t="s">
        <v>6698</v>
      </c>
      <c r="B1163" s="71" t="s">
        <v>390</v>
      </c>
      <c r="C1163" s="71" t="s">
        <v>6960</v>
      </c>
      <c r="E1163" s="72" t="s">
        <v>6698</v>
      </c>
      <c r="F1163" s="72" t="s">
        <v>3652</v>
      </c>
      <c r="G1163" s="72" t="s">
        <v>201</v>
      </c>
      <c r="H1163" s="72" t="s">
        <v>3117</v>
      </c>
      <c r="I1163" s="72" t="s">
        <v>6302</v>
      </c>
    </row>
    <row r="1164" spans="1:9">
      <c r="A1164" s="71" t="s">
        <v>6303</v>
      </c>
      <c r="B1164" s="71" t="s">
        <v>390</v>
      </c>
      <c r="C1164" s="71" t="s">
        <v>6960</v>
      </c>
      <c r="E1164" s="72" t="s">
        <v>6303</v>
      </c>
      <c r="F1164" s="72" t="s">
        <v>1811</v>
      </c>
      <c r="G1164" s="72" t="s">
        <v>201</v>
      </c>
      <c r="H1164" s="72" t="s">
        <v>5593</v>
      </c>
      <c r="I1164" s="72" t="s">
        <v>6304</v>
      </c>
    </row>
    <row r="1165" spans="1:9">
      <c r="A1165" s="71" t="s">
        <v>6697</v>
      </c>
      <c r="B1165" s="71" t="s">
        <v>390</v>
      </c>
      <c r="C1165" s="71" t="s">
        <v>6960</v>
      </c>
      <c r="E1165" s="72" t="s">
        <v>6697</v>
      </c>
      <c r="F1165" s="72" t="s">
        <v>953</v>
      </c>
      <c r="G1165" s="72" t="s">
        <v>201</v>
      </c>
      <c r="H1165" s="72" t="s">
        <v>1007</v>
      </c>
      <c r="I1165" s="72" t="s">
        <v>6302</v>
      </c>
    </row>
    <row r="1166" spans="1:9">
      <c r="A1166" s="71" t="s">
        <v>6624</v>
      </c>
      <c r="B1166" s="71" t="s">
        <v>390</v>
      </c>
      <c r="C1166" s="71" t="s">
        <v>6960</v>
      </c>
      <c r="E1166" s="72" t="s">
        <v>6624</v>
      </c>
      <c r="F1166" s="72" t="s">
        <v>207</v>
      </c>
      <c r="G1166" s="72" t="s">
        <v>201</v>
      </c>
      <c r="H1166" s="72" t="s">
        <v>4192</v>
      </c>
      <c r="I1166" s="72" t="s">
        <v>6304</v>
      </c>
    </row>
    <row r="1167" spans="1:9">
      <c r="A1167" s="71" t="s">
        <v>6700</v>
      </c>
      <c r="B1167" s="71" t="s">
        <v>390</v>
      </c>
      <c r="C1167" s="71" t="s">
        <v>6960</v>
      </c>
      <c r="E1167" s="72" t="s">
        <v>6700</v>
      </c>
      <c r="F1167" s="72" t="s">
        <v>908</v>
      </c>
      <c r="G1167" s="72" t="s">
        <v>1661</v>
      </c>
      <c r="H1167" s="72" t="s">
        <v>2993</v>
      </c>
      <c r="I1167" s="72" t="s">
        <v>6302</v>
      </c>
    </row>
    <row r="1168" spans="1:9">
      <c r="A1168" s="71" t="s">
        <v>6399</v>
      </c>
      <c r="B1168" s="71" t="s">
        <v>390</v>
      </c>
      <c r="C1168" s="71" t="s">
        <v>6960</v>
      </c>
      <c r="E1168" s="72" t="s">
        <v>6399</v>
      </c>
      <c r="F1168" s="72" t="s">
        <v>90</v>
      </c>
      <c r="G1168" s="72" t="s">
        <v>1661</v>
      </c>
      <c r="H1168" s="72" t="s">
        <v>3102</v>
      </c>
      <c r="I1168" s="72" t="s">
        <v>6304</v>
      </c>
    </row>
    <row r="1169" spans="1:9">
      <c r="A1169" s="71" t="s">
        <v>6699</v>
      </c>
      <c r="B1169" s="71" t="s">
        <v>390</v>
      </c>
      <c r="C1169" s="71" t="s">
        <v>6960</v>
      </c>
      <c r="E1169" s="72" t="s">
        <v>6699</v>
      </c>
      <c r="F1169" s="72" t="s">
        <v>655</v>
      </c>
      <c r="G1169" s="72" t="s">
        <v>2914</v>
      </c>
      <c r="H1169" s="72" t="s">
        <v>4519</v>
      </c>
      <c r="I1169" s="72" t="s">
        <v>6302</v>
      </c>
    </row>
    <row r="1170" spans="1:9">
      <c r="A1170" s="71" t="s">
        <v>6397</v>
      </c>
      <c r="B1170" s="71" t="s">
        <v>390</v>
      </c>
      <c r="C1170" s="71" t="s">
        <v>6960</v>
      </c>
      <c r="E1170" s="72" t="s">
        <v>6397</v>
      </c>
      <c r="F1170" s="72" t="s">
        <v>6398</v>
      </c>
      <c r="G1170" s="72" t="s">
        <v>2730</v>
      </c>
      <c r="H1170" s="72" t="s">
        <v>1110</v>
      </c>
      <c r="I1170" s="72" t="s">
        <v>6304</v>
      </c>
    </row>
    <row r="1171" spans="1:9">
      <c r="A1171" s="71" t="s">
        <v>6533</v>
      </c>
      <c r="B1171" s="71" t="s">
        <v>390</v>
      </c>
      <c r="C1171" s="71" t="s">
        <v>6960</v>
      </c>
      <c r="E1171" s="72" t="s">
        <v>6533</v>
      </c>
      <c r="F1171" s="72" t="s">
        <v>1021</v>
      </c>
      <c r="G1171" s="72" t="s">
        <v>4475</v>
      </c>
      <c r="H1171" s="72" t="s">
        <v>1729</v>
      </c>
      <c r="I1171" s="72" t="s">
        <v>6302</v>
      </c>
    </row>
    <row r="1172" spans="1:9">
      <c r="A1172" s="71" t="s">
        <v>6354</v>
      </c>
      <c r="B1172" s="71" t="s">
        <v>390</v>
      </c>
      <c r="C1172" s="71" t="s">
        <v>6960</v>
      </c>
      <c r="E1172" s="72" t="s">
        <v>6354</v>
      </c>
      <c r="F1172" s="72" t="s">
        <v>2768</v>
      </c>
      <c r="G1172" s="72" t="s">
        <v>114</v>
      </c>
      <c r="H1172" s="72" t="s">
        <v>1676</v>
      </c>
      <c r="I1172" s="72" t="s">
        <v>6302</v>
      </c>
    </row>
    <row r="1173" spans="1:9">
      <c r="A1173" s="71" t="s">
        <v>6305</v>
      </c>
      <c r="B1173" s="71" t="s">
        <v>390</v>
      </c>
      <c r="C1173" s="71" t="s">
        <v>6960</v>
      </c>
      <c r="E1173" s="72" t="s">
        <v>6305</v>
      </c>
      <c r="F1173" s="72" t="s">
        <v>6306</v>
      </c>
      <c r="G1173" s="72" t="s">
        <v>114</v>
      </c>
      <c r="H1173" s="72" t="s">
        <v>2199</v>
      </c>
      <c r="I1173" s="72" t="s">
        <v>6304</v>
      </c>
    </row>
    <row r="1174" spans="1:9">
      <c r="A1174" s="71" t="s">
        <v>6396</v>
      </c>
      <c r="B1174" s="71" t="s">
        <v>390</v>
      </c>
      <c r="C1174" s="71" t="s">
        <v>6960</v>
      </c>
      <c r="E1174" s="72" t="s">
        <v>6396</v>
      </c>
      <c r="F1174" s="72" t="s">
        <v>1519</v>
      </c>
      <c r="G1174" s="72" t="s">
        <v>391</v>
      </c>
      <c r="H1174" s="72" t="s">
        <v>3565</v>
      </c>
      <c r="I1174" s="72" t="s">
        <v>6304</v>
      </c>
    </row>
    <row r="1175" spans="1:9">
      <c r="A1175" s="71" t="s">
        <v>6711</v>
      </c>
      <c r="B1175" s="71" t="s">
        <v>390</v>
      </c>
      <c r="C1175" s="71" t="s">
        <v>6960</v>
      </c>
      <c r="E1175" s="72" t="s">
        <v>6711</v>
      </c>
      <c r="F1175" s="72" t="s">
        <v>155</v>
      </c>
      <c r="G1175" s="72" t="s">
        <v>177</v>
      </c>
      <c r="H1175" s="72" t="s">
        <v>1751</v>
      </c>
      <c r="I1175" s="72" t="s">
        <v>6302</v>
      </c>
    </row>
    <row r="1176" spans="1:9">
      <c r="A1176" s="71" t="s">
        <v>6307</v>
      </c>
      <c r="B1176" s="71" t="s">
        <v>390</v>
      </c>
      <c r="C1176" s="71" t="s">
        <v>6960</v>
      </c>
      <c r="E1176" s="72" t="s">
        <v>6307</v>
      </c>
      <c r="F1176" s="72" t="s">
        <v>362</v>
      </c>
      <c r="G1176" s="72" t="s">
        <v>177</v>
      </c>
      <c r="H1176" s="72" t="s">
        <v>1203</v>
      </c>
      <c r="I1176" s="72" t="s">
        <v>6304</v>
      </c>
    </row>
    <row r="1177" spans="1:9">
      <c r="A1177" s="71" t="s">
        <v>6712</v>
      </c>
      <c r="B1177" s="71" t="s">
        <v>390</v>
      </c>
      <c r="C1177" s="71" t="s">
        <v>6960</v>
      </c>
      <c r="E1177" s="72" t="s">
        <v>6712</v>
      </c>
      <c r="F1177" s="72" t="s">
        <v>113</v>
      </c>
      <c r="G1177" s="72" t="s">
        <v>242</v>
      </c>
      <c r="H1177" s="72" t="s">
        <v>3817</v>
      </c>
      <c r="I1177" s="72" t="s">
        <v>6302</v>
      </c>
    </row>
    <row r="1178" spans="1:9">
      <c r="A1178" s="71" t="s">
        <v>6308</v>
      </c>
      <c r="B1178" s="71" t="s">
        <v>390</v>
      </c>
      <c r="C1178" s="71" t="s">
        <v>6960</v>
      </c>
      <c r="E1178" s="72" t="s">
        <v>6308</v>
      </c>
      <c r="F1178" s="72" t="s">
        <v>6309</v>
      </c>
      <c r="G1178" s="72" t="s">
        <v>242</v>
      </c>
      <c r="H1178" s="72" t="s">
        <v>3117</v>
      </c>
      <c r="I1178" s="72" t="s">
        <v>6304</v>
      </c>
    </row>
    <row r="1179" spans="1:9">
      <c r="A1179" s="71" t="s">
        <v>6709</v>
      </c>
      <c r="B1179" s="71" t="s">
        <v>390</v>
      </c>
      <c r="C1179" s="71" t="s">
        <v>6960</v>
      </c>
      <c r="E1179" s="72" t="s">
        <v>6709</v>
      </c>
      <c r="F1179" s="72" t="s">
        <v>6710</v>
      </c>
      <c r="G1179" s="72" t="s">
        <v>96</v>
      </c>
      <c r="H1179" s="72" t="s">
        <v>3870</v>
      </c>
      <c r="I1179" s="72" t="s">
        <v>6302</v>
      </c>
    </row>
    <row r="1180" spans="1:9">
      <c r="A1180" s="71" t="s">
        <v>6310</v>
      </c>
      <c r="B1180" s="71" t="s">
        <v>390</v>
      </c>
      <c r="C1180" s="71" t="s">
        <v>6960</v>
      </c>
      <c r="E1180" s="72" t="s">
        <v>6310</v>
      </c>
      <c r="F1180" s="72" t="s">
        <v>811</v>
      </c>
      <c r="G1180" s="72" t="s">
        <v>96</v>
      </c>
      <c r="H1180" s="72" t="s">
        <v>3743</v>
      </c>
      <c r="I1180" s="72" t="s">
        <v>6304</v>
      </c>
    </row>
    <row r="1181" spans="1:9">
      <c r="A1181" s="71" t="s">
        <v>6713</v>
      </c>
      <c r="B1181" s="71" t="s">
        <v>390</v>
      </c>
      <c r="C1181" s="71" t="s">
        <v>6960</v>
      </c>
      <c r="E1181" s="72" t="s">
        <v>6713</v>
      </c>
      <c r="F1181" s="72" t="s">
        <v>2396</v>
      </c>
      <c r="G1181" s="72" t="s">
        <v>521</v>
      </c>
      <c r="H1181" s="72" t="s">
        <v>3228</v>
      </c>
      <c r="I1181" s="72" t="s">
        <v>6302</v>
      </c>
    </row>
    <row r="1182" spans="1:9">
      <c r="A1182" s="71" t="s">
        <v>6401</v>
      </c>
      <c r="B1182" s="71" t="s">
        <v>390</v>
      </c>
      <c r="C1182" s="71" t="s">
        <v>6960</v>
      </c>
      <c r="E1182" s="72" t="s">
        <v>6401</v>
      </c>
      <c r="F1182" s="72" t="s">
        <v>1296</v>
      </c>
      <c r="G1182" s="72" t="s">
        <v>521</v>
      </c>
      <c r="H1182" s="72" t="s">
        <v>4028</v>
      </c>
      <c r="I1182" s="72" t="s">
        <v>6304</v>
      </c>
    </row>
    <row r="1183" spans="1:9">
      <c r="A1183" s="71" t="s">
        <v>6558</v>
      </c>
      <c r="B1183" s="71" t="s">
        <v>390</v>
      </c>
      <c r="C1183" s="71" t="s">
        <v>6960</v>
      </c>
      <c r="E1183" s="72" t="s">
        <v>6558</v>
      </c>
      <c r="F1183" s="72" t="s">
        <v>1980</v>
      </c>
      <c r="G1183" s="72" t="s">
        <v>84</v>
      </c>
      <c r="H1183" s="72" t="s">
        <v>1200</v>
      </c>
      <c r="I1183" s="72" t="s">
        <v>6302</v>
      </c>
    </row>
    <row r="1184" spans="1:9">
      <c r="A1184" s="71" t="s">
        <v>6315</v>
      </c>
      <c r="B1184" s="71" t="s">
        <v>390</v>
      </c>
      <c r="C1184" s="71" t="s">
        <v>6960</v>
      </c>
      <c r="E1184" s="72" t="s">
        <v>6315</v>
      </c>
      <c r="F1184" s="72" t="s">
        <v>403</v>
      </c>
      <c r="G1184" s="72" t="s">
        <v>280</v>
      </c>
      <c r="H1184" s="72" t="s">
        <v>3006</v>
      </c>
      <c r="I1184" s="72" t="s">
        <v>6304</v>
      </c>
    </row>
    <row r="1185" spans="1:9">
      <c r="A1185" s="71" t="s">
        <v>6556</v>
      </c>
      <c r="B1185" s="71" t="s">
        <v>390</v>
      </c>
      <c r="C1185" s="71" t="s">
        <v>6947</v>
      </c>
      <c r="E1185" s="72" t="s">
        <v>6556</v>
      </c>
      <c r="F1185" s="72" t="s">
        <v>2747</v>
      </c>
      <c r="G1185" s="72" t="s">
        <v>820</v>
      </c>
      <c r="H1185" s="72" t="s">
        <v>3145</v>
      </c>
      <c r="I1185" s="72" t="s">
        <v>6302</v>
      </c>
    </row>
    <row r="1186" spans="1:9">
      <c r="A1186" s="71" t="s">
        <v>6628</v>
      </c>
      <c r="B1186" s="71" t="s">
        <v>390</v>
      </c>
      <c r="C1186" s="71" t="s">
        <v>6947</v>
      </c>
      <c r="E1186" s="72" t="s">
        <v>6628</v>
      </c>
      <c r="F1186" s="72" t="s">
        <v>914</v>
      </c>
      <c r="G1186" s="72" t="s">
        <v>820</v>
      </c>
      <c r="H1186" s="72" t="s">
        <v>3427</v>
      </c>
      <c r="I1186" s="72" t="s">
        <v>6304</v>
      </c>
    </row>
    <row r="1187" spans="1:9">
      <c r="A1187" s="71" t="s">
        <v>6557</v>
      </c>
      <c r="B1187" s="71" t="s">
        <v>390</v>
      </c>
      <c r="C1187" s="71" t="s">
        <v>6947</v>
      </c>
      <c r="E1187" s="72" t="s">
        <v>6557</v>
      </c>
      <c r="F1187" s="72" t="s">
        <v>651</v>
      </c>
      <c r="G1187" s="72" t="s">
        <v>171</v>
      </c>
      <c r="H1187" s="72" t="s">
        <v>1234</v>
      </c>
      <c r="I1187" s="72" t="s">
        <v>6302</v>
      </c>
    </row>
    <row r="1188" spans="1:9">
      <c r="A1188" s="71" t="s">
        <v>6629</v>
      </c>
      <c r="B1188" s="71" t="s">
        <v>390</v>
      </c>
      <c r="C1188" s="71" t="s">
        <v>6947</v>
      </c>
      <c r="E1188" s="72" t="s">
        <v>6629</v>
      </c>
      <c r="F1188" s="72" t="s">
        <v>451</v>
      </c>
      <c r="G1188" s="72" t="s">
        <v>171</v>
      </c>
      <c r="H1188" s="72" t="s">
        <v>3410</v>
      </c>
      <c r="I1188" s="72" t="s">
        <v>6304</v>
      </c>
    </row>
    <row r="1189" spans="1:9">
      <c r="A1189" s="71" t="s">
        <v>6720</v>
      </c>
      <c r="B1189" s="71" t="s">
        <v>390</v>
      </c>
      <c r="C1189" s="71" t="s">
        <v>6947</v>
      </c>
      <c r="E1189" s="72" t="s">
        <v>6720</v>
      </c>
      <c r="F1189" s="72" t="s">
        <v>435</v>
      </c>
      <c r="G1189" s="72" t="s">
        <v>91</v>
      </c>
      <c r="H1189" s="72" t="s">
        <v>4669</v>
      </c>
      <c r="I1189" s="72" t="s">
        <v>6302</v>
      </c>
    </row>
    <row r="1190" spans="1:9">
      <c r="A1190" s="71" t="s">
        <v>6627</v>
      </c>
      <c r="B1190" s="71" t="s">
        <v>390</v>
      </c>
      <c r="C1190" s="71" t="s">
        <v>6947</v>
      </c>
      <c r="E1190" s="72" t="s">
        <v>6627</v>
      </c>
      <c r="F1190" s="72" t="s">
        <v>3673</v>
      </c>
      <c r="G1190" s="72" t="s">
        <v>91</v>
      </c>
      <c r="H1190" s="72" t="s">
        <v>1117</v>
      </c>
      <c r="I1190" s="72" t="s">
        <v>6304</v>
      </c>
    </row>
    <row r="1191" spans="1:9">
      <c r="A1191" s="71" t="s">
        <v>6721</v>
      </c>
      <c r="B1191" s="71" t="s">
        <v>390</v>
      </c>
      <c r="C1191" s="71" t="s">
        <v>6947</v>
      </c>
      <c r="E1191" s="72" t="s">
        <v>6721</v>
      </c>
      <c r="F1191" s="72" t="s">
        <v>721</v>
      </c>
      <c r="G1191" s="72" t="s">
        <v>71</v>
      </c>
      <c r="H1191" s="72" t="s">
        <v>4005</v>
      </c>
      <c r="I1191" s="72" t="s">
        <v>6302</v>
      </c>
    </row>
    <row r="1192" spans="1:9">
      <c r="A1192" s="71" t="s">
        <v>6631</v>
      </c>
      <c r="B1192" s="71" t="s">
        <v>390</v>
      </c>
      <c r="C1192" s="71" t="s">
        <v>6947</v>
      </c>
      <c r="E1192" s="72" t="s">
        <v>6631</v>
      </c>
      <c r="F1192" s="72" t="s">
        <v>2888</v>
      </c>
      <c r="G1192" s="72" t="s">
        <v>838</v>
      </c>
      <c r="H1192" s="72" t="s">
        <v>3065</v>
      </c>
      <c r="I1192" s="72" t="s">
        <v>6304</v>
      </c>
    </row>
    <row r="1193" spans="1:9">
      <c r="A1193" s="71" t="s">
        <v>6359</v>
      </c>
      <c r="B1193" s="71" t="s">
        <v>390</v>
      </c>
      <c r="C1193" s="71" t="s">
        <v>6947</v>
      </c>
      <c r="E1193" s="72" t="s">
        <v>6359</v>
      </c>
      <c r="F1193" s="72" t="s">
        <v>5307</v>
      </c>
      <c r="G1193" s="72" t="s">
        <v>145</v>
      </c>
      <c r="H1193" s="72" t="s">
        <v>2603</v>
      </c>
      <c r="I1193" s="72" t="s">
        <v>6302</v>
      </c>
    </row>
    <row r="1194" spans="1:9">
      <c r="A1194" s="71" t="s">
        <v>6316</v>
      </c>
      <c r="B1194" s="71" t="s">
        <v>390</v>
      </c>
      <c r="C1194" s="71" t="s">
        <v>6947</v>
      </c>
      <c r="E1194" s="72" t="s">
        <v>6316</v>
      </c>
      <c r="F1194" s="72" t="s">
        <v>763</v>
      </c>
      <c r="G1194" s="72" t="s">
        <v>418</v>
      </c>
      <c r="H1194" s="72" t="s">
        <v>2586</v>
      </c>
      <c r="I1194" s="72" t="s">
        <v>6304</v>
      </c>
    </row>
    <row r="1195" spans="1:9">
      <c r="A1195" s="71" t="s">
        <v>6734</v>
      </c>
      <c r="B1195" s="71" t="s">
        <v>390</v>
      </c>
      <c r="C1195" s="71" t="s">
        <v>6947</v>
      </c>
      <c r="E1195" s="72" t="s">
        <v>6734</v>
      </c>
      <c r="F1195" s="72" t="s">
        <v>3634</v>
      </c>
      <c r="G1195" s="72" t="s">
        <v>103</v>
      </c>
      <c r="H1195" s="72" t="s">
        <v>3196</v>
      </c>
      <c r="I1195" s="72" t="s">
        <v>6302</v>
      </c>
    </row>
    <row r="1196" spans="1:9">
      <c r="A1196" s="71" t="s">
        <v>6630</v>
      </c>
      <c r="B1196" s="71" t="s">
        <v>390</v>
      </c>
      <c r="C1196" s="71" t="s">
        <v>6947</v>
      </c>
      <c r="E1196" s="72" t="s">
        <v>6630</v>
      </c>
      <c r="F1196" s="72" t="s">
        <v>102</v>
      </c>
      <c r="G1196" s="72" t="s">
        <v>103</v>
      </c>
      <c r="H1196" s="72" t="s">
        <v>3169</v>
      </c>
      <c r="I1196" s="72" t="s">
        <v>6304</v>
      </c>
    </row>
    <row r="1197" spans="1:9">
      <c r="A1197" s="71" t="s">
        <v>6588</v>
      </c>
      <c r="B1197" s="71" t="s">
        <v>390</v>
      </c>
      <c r="C1197" s="71" t="s">
        <v>6947</v>
      </c>
      <c r="E1197" s="72" t="s">
        <v>6588</v>
      </c>
      <c r="F1197" s="72" t="s">
        <v>6589</v>
      </c>
      <c r="G1197" s="72" t="s">
        <v>103</v>
      </c>
      <c r="H1197" s="72" t="s">
        <v>1451</v>
      </c>
      <c r="I1197" s="72" t="s">
        <v>6302</v>
      </c>
    </row>
    <row r="1198" spans="1:9">
      <c r="A1198" s="71" t="s">
        <v>6632</v>
      </c>
      <c r="B1198" s="71" t="s">
        <v>390</v>
      </c>
      <c r="C1198" s="71" t="s">
        <v>6947</v>
      </c>
      <c r="E1198" s="72" t="s">
        <v>6632</v>
      </c>
      <c r="F1198" s="72" t="s">
        <v>113</v>
      </c>
      <c r="G1198" s="72" t="s">
        <v>305</v>
      </c>
      <c r="H1198" s="72" t="s">
        <v>3458</v>
      </c>
      <c r="I1198" s="72" t="s">
        <v>6304</v>
      </c>
    </row>
    <row r="1199" spans="1:9">
      <c r="A1199" s="71" t="s">
        <v>6735</v>
      </c>
      <c r="B1199" s="71" t="s">
        <v>390</v>
      </c>
      <c r="C1199" s="71" t="s">
        <v>6947</v>
      </c>
      <c r="E1199" s="72" t="s">
        <v>6735</v>
      </c>
      <c r="F1199" s="72" t="s">
        <v>1999</v>
      </c>
      <c r="G1199" s="72" t="s">
        <v>430</v>
      </c>
      <c r="H1199" s="72" t="s">
        <v>982</v>
      </c>
      <c r="I1199" s="72" t="s">
        <v>6302</v>
      </c>
    </row>
    <row r="1200" spans="1:9">
      <c r="A1200" s="71" t="s">
        <v>6408</v>
      </c>
      <c r="B1200" s="71" t="s">
        <v>390</v>
      </c>
      <c r="C1200" s="71" t="s">
        <v>6947</v>
      </c>
      <c r="E1200" s="72" t="s">
        <v>6408</v>
      </c>
      <c r="F1200" s="72" t="s">
        <v>313</v>
      </c>
      <c r="G1200" s="72" t="s">
        <v>430</v>
      </c>
      <c r="H1200" s="72" t="s">
        <v>5833</v>
      </c>
      <c r="I1200" s="72" t="s">
        <v>6304</v>
      </c>
    </row>
    <row r="1201" spans="1:9">
      <c r="A1201" s="71" t="s">
        <v>6587</v>
      </c>
      <c r="B1201" s="71" t="s">
        <v>390</v>
      </c>
      <c r="C1201" s="71" t="s">
        <v>6947</v>
      </c>
      <c r="E1201" s="72" t="s">
        <v>6587</v>
      </c>
      <c r="F1201" s="72" t="s">
        <v>876</v>
      </c>
      <c r="G1201" s="72" t="s">
        <v>436</v>
      </c>
      <c r="H1201" s="72" t="s">
        <v>958</v>
      </c>
      <c r="I1201" s="72" t="s">
        <v>6302</v>
      </c>
    </row>
    <row r="1202" spans="1:9">
      <c r="A1202" s="71" t="s">
        <v>6319</v>
      </c>
      <c r="B1202" s="71" t="s">
        <v>390</v>
      </c>
      <c r="C1202" s="71" t="s">
        <v>6947</v>
      </c>
      <c r="E1202" s="72" t="s">
        <v>6319</v>
      </c>
      <c r="F1202" s="72" t="s">
        <v>4036</v>
      </c>
      <c r="G1202" s="72" t="s">
        <v>436</v>
      </c>
      <c r="H1202" s="72" t="s">
        <v>3079</v>
      </c>
      <c r="I1202" s="72" t="s">
        <v>6304</v>
      </c>
    </row>
    <row r="1203" spans="1:9">
      <c r="A1203" s="71" t="s">
        <v>6723</v>
      </c>
      <c r="B1203" s="71" t="s">
        <v>390</v>
      </c>
      <c r="C1203" s="71" t="s">
        <v>6947</v>
      </c>
      <c r="E1203" s="72" t="s">
        <v>6723</v>
      </c>
      <c r="F1203" s="72" t="s">
        <v>801</v>
      </c>
      <c r="G1203" s="72" t="s">
        <v>426</v>
      </c>
      <c r="H1203" s="72" t="s">
        <v>2526</v>
      </c>
      <c r="I1203" s="72" t="s">
        <v>6302</v>
      </c>
    </row>
    <row r="1204" spans="1:9">
      <c r="A1204" s="71" t="s">
        <v>6407</v>
      </c>
      <c r="B1204" s="71" t="s">
        <v>390</v>
      </c>
      <c r="C1204" s="71" t="s">
        <v>6947</v>
      </c>
      <c r="E1204" s="72" t="s">
        <v>6407</v>
      </c>
      <c r="F1204" s="72" t="s">
        <v>2004</v>
      </c>
      <c r="G1204" s="72" t="s">
        <v>828</v>
      </c>
      <c r="H1204" s="72" t="s">
        <v>3175</v>
      </c>
      <c r="I1204" s="72" t="s">
        <v>6304</v>
      </c>
    </row>
    <row r="1205" spans="1:9">
      <c r="A1205" s="71" t="s">
        <v>6577</v>
      </c>
      <c r="B1205" s="71" t="s">
        <v>390</v>
      </c>
      <c r="C1205" s="71" t="s">
        <v>6947</v>
      </c>
      <c r="E1205" s="72" t="s">
        <v>6577</v>
      </c>
      <c r="F1205" s="72" t="s">
        <v>5719</v>
      </c>
      <c r="G1205" s="72" t="s">
        <v>1044</v>
      </c>
      <c r="H1205" s="72" t="s">
        <v>3173</v>
      </c>
      <c r="I1205" s="72" t="s">
        <v>6302</v>
      </c>
    </row>
    <row r="1206" spans="1:9">
      <c r="A1206" s="71" t="s">
        <v>6640</v>
      </c>
      <c r="B1206" s="71" t="s">
        <v>390</v>
      </c>
      <c r="C1206" s="71" t="s">
        <v>6947</v>
      </c>
      <c r="E1206" s="72" t="s">
        <v>6640</v>
      </c>
      <c r="F1206" s="72" t="s">
        <v>1376</v>
      </c>
      <c r="G1206" s="72" t="s">
        <v>1044</v>
      </c>
      <c r="H1206" s="72" t="s">
        <v>3875</v>
      </c>
      <c r="I1206" s="72" t="s">
        <v>6304</v>
      </c>
    </row>
    <row r="1207" spans="1:9">
      <c r="A1207" s="71" t="s">
        <v>6576</v>
      </c>
      <c r="B1207" s="71" t="s">
        <v>390</v>
      </c>
      <c r="C1207" s="71" t="s">
        <v>6947</v>
      </c>
      <c r="E1207" s="72" t="s">
        <v>6576</v>
      </c>
      <c r="F1207" s="72" t="s">
        <v>4756</v>
      </c>
      <c r="G1207" s="72" t="s">
        <v>901</v>
      </c>
      <c r="H1207" s="72" t="s">
        <v>3123</v>
      </c>
      <c r="I1207" s="72" t="s">
        <v>6302</v>
      </c>
    </row>
    <row r="1208" spans="1:9">
      <c r="A1208" s="71" t="s">
        <v>6320</v>
      </c>
      <c r="B1208" s="71" t="s">
        <v>390</v>
      </c>
      <c r="C1208" s="71" t="s">
        <v>6947</v>
      </c>
      <c r="E1208" s="72" t="s">
        <v>6320</v>
      </c>
      <c r="F1208" s="72" t="s">
        <v>880</v>
      </c>
      <c r="G1208" s="72" t="s">
        <v>1035</v>
      </c>
      <c r="H1208" s="72" t="s">
        <v>1433</v>
      </c>
      <c r="I1208" s="72" t="s">
        <v>6304</v>
      </c>
    </row>
    <row r="1209" spans="1:9">
      <c r="A1209" s="71" t="s">
        <v>6722</v>
      </c>
      <c r="B1209" s="71" t="s">
        <v>390</v>
      </c>
      <c r="C1209" s="71" t="s">
        <v>6947</v>
      </c>
      <c r="E1209" s="72" t="s">
        <v>6722</v>
      </c>
      <c r="F1209" s="72" t="s">
        <v>3084</v>
      </c>
      <c r="G1209" s="72" t="s">
        <v>2748</v>
      </c>
      <c r="H1209" s="72" t="s">
        <v>3180</v>
      </c>
      <c r="I1209" s="72" t="s">
        <v>6302</v>
      </c>
    </row>
    <row r="1210" spans="1:9">
      <c r="A1210" s="71" t="s">
        <v>6644</v>
      </c>
      <c r="B1210" s="71" t="s">
        <v>390</v>
      </c>
      <c r="C1210" s="71" t="s">
        <v>6947</v>
      </c>
      <c r="E1210" s="72" t="s">
        <v>6644</v>
      </c>
      <c r="F1210" s="72" t="s">
        <v>1816</v>
      </c>
      <c r="G1210" s="72" t="s">
        <v>2748</v>
      </c>
      <c r="H1210" s="72" t="s">
        <v>3076</v>
      </c>
      <c r="I1210" s="72" t="s">
        <v>6304</v>
      </c>
    </row>
    <row r="1211" spans="1:9">
      <c r="A1211" s="71" t="s">
        <v>6643</v>
      </c>
      <c r="B1211" s="71" t="s">
        <v>390</v>
      </c>
      <c r="C1211" s="71" t="s">
        <v>6958</v>
      </c>
      <c r="E1211" s="72" t="s">
        <v>6643</v>
      </c>
      <c r="F1211" s="72" t="s">
        <v>502</v>
      </c>
      <c r="G1211" s="72" t="s">
        <v>129</v>
      </c>
      <c r="H1211" s="72" t="s">
        <v>3117</v>
      </c>
      <c r="I1211" s="72" t="s">
        <v>6304</v>
      </c>
    </row>
    <row r="1212" spans="1:9">
      <c r="A1212" s="71" t="s">
        <v>6368</v>
      </c>
      <c r="B1212" s="71" t="s">
        <v>390</v>
      </c>
      <c r="C1212" s="71" t="s">
        <v>6958</v>
      </c>
      <c r="E1212" s="72" t="s">
        <v>6368</v>
      </c>
      <c r="F1212" s="72" t="s">
        <v>520</v>
      </c>
      <c r="G1212" s="72" t="s">
        <v>129</v>
      </c>
      <c r="H1212" s="72" t="s">
        <v>4921</v>
      </c>
      <c r="I1212" s="72" t="s">
        <v>6302</v>
      </c>
    </row>
    <row r="1213" spans="1:9">
      <c r="A1213" s="71" t="s">
        <v>6726</v>
      </c>
      <c r="B1213" s="71" t="s">
        <v>390</v>
      </c>
      <c r="C1213" s="71" t="s">
        <v>6958</v>
      </c>
      <c r="E1213" s="72" t="s">
        <v>6726</v>
      </c>
      <c r="F1213" s="72" t="s">
        <v>763</v>
      </c>
      <c r="G1213" s="72" t="s">
        <v>129</v>
      </c>
      <c r="H1213" s="72" t="s">
        <v>958</v>
      </c>
      <c r="I1213" s="72" t="s">
        <v>6302</v>
      </c>
    </row>
    <row r="1214" spans="1:9">
      <c r="A1214" s="71" t="s">
        <v>6641</v>
      </c>
      <c r="B1214" s="71" t="s">
        <v>390</v>
      </c>
      <c r="C1214" s="71" t="s">
        <v>6958</v>
      </c>
      <c r="E1214" s="72" t="s">
        <v>6641</v>
      </c>
      <c r="F1214" s="72" t="s">
        <v>6642</v>
      </c>
      <c r="G1214" s="72" t="s">
        <v>776</v>
      </c>
      <c r="H1214" s="72" t="s">
        <v>3065</v>
      </c>
      <c r="I1214" s="72" t="s">
        <v>6304</v>
      </c>
    </row>
    <row r="1215" spans="1:9">
      <c r="A1215" s="71" t="s">
        <v>6725</v>
      </c>
      <c r="B1215" s="71" t="s">
        <v>390</v>
      </c>
      <c r="C1215" s="71" t="s">
        <v>6958</v>
      </c>
      <c r="E1215" s="72" t="s">
        <v>6725</v>
      </c>
      <c r="F1215" s="72" t="s">
        <v>824</v>
      </c>
      <c r="G1215" s="72" t="s">
        <v>309</v>
      </c>
      <c r="H1215" s="72" t="s">
        <v>1018</v>
      </c>
      <c r="I1215" s="72" t="s">
        <v>6302</v>
      </c>
    </row>
    <row r="1216" spans="1:9">
      <c r="A1216" s="71" t="s">
        <v>6411</v>
      </c>
      <c r="B1216" s="71" t="s">
        <v>390</v>
      </c>
      <c r="C1216" s="71" t="s">
        <v>6958</v>
      </c>
      <c r="E1216" s="72" t="s">
        <v>6411</v>
      </c>
      <c r="F1216" s="72" t="s">
        <v>113</v>
      </c>
      <c r="G1216" s="72" t="s">
        <v>309</v>
      </c>
      <c r="H1216" s="72" t="s">
        <v>3154</v>
      </c>
      <c r="I1216" s="72" t="s">
        <v>6304</v>
      </c>
    </row>
    <row r="1217" spans="1:9">
      <c r="A1217" s="71" t="s">
        <v>6724</v>
      </c>
      <c r="B1217" s="71" t="s">
        <v>390</v>
      </c>
      <c r="C1217" s="71" t="s">
        <v>6958</v>
      </c>
      <c r="E1217" s="72" t="s">
        <v>6724</v>
      </c>
      <c r="F1217" s="72" t="s">
        <v>113</v>
      </c>
      <c r="G1217" s="72" t="s">
        <v>1528</v>
      </c>
      <c r="H1217" s="72" t="s">
        <v>3264</v>
      </c>
      <c r="I1217" s="72" t="s">
        <v>6302</v>
      </c>
    </row>
    <row r="1218" spans="1:9">
      <c r="A1218" s="71" t="s">
        <v>6648</v>
      </c>
      <c r="B1218" s="71" t="s">
        <v>390</v>
      </c>
      <c r="C1218" s="71" t="s">
        <v>6958</v>
      </c>
      <c r="E1218" s="72" t="s">
        <v>6648</v>
      </c>
      <c r="F1218" s="72" t="s">
        <v>95</v>
      </c>
      <c r="G1218" s="72" t="s">
        <v>3478</v>
      </c>
      <c r="H1218" s="72" t="s">
        <v>1166</v>
      </c>
      <c r="I1218" s="72" t="s">
        <v>6304</v>
      </c>
    </row>
    <row r="1219" spans="1:9">
      <c r="A1219" s="71" t="s">
        <v>6372</v>
      </c>
      <c r="B1219" s="71" t="s">
        <v>390</v>
      </c>
      <c r="C1219" s="71" t="s">
        <v>6958</v>
      </c>
      <c r="E1219" s="72" t="s">
        <v>6372</v>
      </c>
      <c r="F1219" s="72" t="s">
        <v>4774</v>
      </c>
      <c r="G1219" s="72" t="s">
        <v>59</v>
      </c>
      <c r="H1219" s="72" t="s">
        <v>3076</v>
      </c>
      <c r="I1219" s="72" t="s">
        <v>6302</v>
      </c>
    </row>
    <row r="1220" spans="1:9">
      <c r="A1220" s="71" t="s">
        <v>6652</v>
      </c>
      <c r="B1220" s="71" t="s">
        <v>390</v>
      </c>
      <c r="C1220" s="71" t="s">
        <v>6958</v>
      </c>
      <c r="E1220" s="72" t="s">
        <v>6652</v>
      </c>
      <c r="F1220" s="72" t="s">
        <v>1061</v>
      </c>
      <c r="G1220" s="72" t="s">
        <v>59</v>
      </c>
      <c r="H1220" s="72" t="s">
        <v>4009</v>
      </c>
      <c r="I1220" s="72" t="s">
        <v>6304</v>
      </c>
    </row>
    <row r="1221" spans="1:9">
      <c r="A1221" s="71" t="s">
        <v>6374</v>
      </c>
      <c r="B1221" s="71" t="s">
        <v>390</v>
      </c>
      <c r="C1221" s="71" t="s">
        <v>6958</v>
      </c>
      <c r="E1221" s="72" t="s">
        <v>6374</v>
      </c>
      <c r="F1221" s="72" t="s">
        <v>6375</v>
      </c>
      <c r="G1221" s="72" t="s">
        <v>65</v>
      </c>
      <c r="H1221" s="72" t="s">
        <v>2208</v>
      </c>
      <c r="I1221" s="72" t="s">
        <v>6302</v>
      </c>
    </row>
    <row r="1222" spans="1:9">
      <c r="A1222" s="71" t="s">
        <v>6649</v>
      </c>
      <c r="B1222" s="71" t="s">
        <v>390</v>
      </c>
      <c r="C1222" s="71" t="s">
        <v>6958</v>
      </c>
      <c r="E1222" s="72" t="s">
        <v>6649</v>
      </c>
      <c r="F1222" s="72" t="s">
        <v>362</v>
      </c>
      <c r="G1222" s="72" t="s">
        <v>140</v>
      </c>
      <c r="H1222" s="72" t="s">
        <v>958</v>
      </c>
      <c r="I1222" s="72" t="s">
        <v>6304</v>
      </c>
    </row>
    <row r="1223" spans="1:9">
      <c r="A1223" s="71" t="s">
        <v>6651</v>
      </c>
      <c r="B1223" s="71" t="s">
        <v>390</v>
      </c>
      <c r="C1223" s="71" t="s">
        <v>6958</v>
      </c>
      <c r="E1223" s="72" t="s">
        <v>6651</v>
      </c>
      <c r="F1223" s="72" t="s">
        <v>5408</v>
      </c>
      <c r="G1223" s="72" t="s">
        <v>877</v>
      </c>
      <c r="H1223" s="72" t="s">
        <v>3690</v>
      </c>
      <c r="I1223" s="72" t="s">
        <v>6304</v>
      </c>
    </row>
    <row r="1224" spans="1:9">
      <c r="A1224" s="71" t="s">
        <v>6592</v>
      </c>
      <c r="B1224" s="71" t="s">
        <v>390</v>
      </c>
      <c r="C1224" s="71" t="s">
        <v>6958</v>
      </c>
      <c r="E1224" s="72" t="s">
        <v>6592</v>
      </c>
      <c r="F1224" s="72" t="s">
        <v>788</v>
      </c>
      <c r="G1224" s="72" t="s">
        <v>905</v>
      </c>
      <c r="H1224" s="72" t="s">
        <v>3311</v>
      </c>
      <c r="I1224" s="72" t="s">
        <v>6302</v>
      </c>
    </row>
    <row r="1225" spans="1:9">
      <c r="A1225" s="71" t="s">
        <v>6650</v>
      </c>
      <c r="B1225" s="71" t="s">
        <v>390</v>
      </c>
      <c r="C1225" s="71" t="s">
        <v>6958</v>
      </c>
      <c r="E1225" s="72" t="s">
        <v>6650</v>
      </c>
      <c r="F1225" s="72" t="s">
        <v>256</v>
      </c>
      <c r="G1225" s="72" t="s">
        <v>905</v>
      </c>
      <c r="H1225" s="72" t="s">
        <v>2556</v>
      </c>
      <c r="I1225" s="72" t="s">
        <v>6304</v>
      </c>
    </row>
    <row r="1226" spans="1:9">
      <c r="A1226" s="71" t="s">
        <v>6743</v>
      </c>
      <c r="B1226" s="71" t="s">
        <v>390</v>
      </c>
      <c r="C1226" s="71" t="s">
        <v>6958</v>
      </c>
      <c r="E1226" s="72" t="s">
        <v>6743</v>
      </c>
      <c r="F1226" s="72" t="s">
        <v>6744</v>
      </c>
      <c r="G1226" s="72" t="s">
        <v>933</v>
      </c>
      <c r="H1226" s="72" t="s">
        <v>1441</v>
      </c>
      <c r="I1226" s="72" t="s">
        <v>6302</v>
      </c>
    </row>
    <row r="1227" spans="1:9">
      <c r="A1227" s="71" t="s">
        <v>6373</v>
      </c>
      <c r="B1227" s="71" t="s">
        <v>390</v>
      </c>
      <c r="C1227" s="71" t="s">
        <v>6958</v>
      </c>
      <c r="E1227" s="72" t="s">
        <v>6373</v>
      </c>
      <c r="F1227" s="72" t="s">
        <v>317</v>
      </c>
      <c r="G1227" s="72" t="s">
        <v>456</v>
      </c>
      <c r="H1227" s="72" t="s">
        <v>1611</v>
      </c>
      <c r="I1227" s="72" t="s">
        <v>6302</v>
      </c>
    </row>
    <row r="1228" spans="1:9">
      <c r="A1228" s="71" t="s">
        <v>6419</v>
      </c>
      <c r="B1228" s="71" t="s">
        <v>390</v>
      </c>
      <c r="C1228" s="71" t="s">
        <v>6958</v>
      </c>
      <c r="E1228" s="72" t="s">
        <v>6419</v>
      </c>
      <c r="F1228" s="72" t="s">
        <v>6179</v>
      </c>
      <c r="G1228" s="72" t="s">
        <v>2725</v>
      </c>
      <c r="H1228" s="72" t="s">
        <v>4428</v>
      </c>
      <c r="I1228" s="72" t="s">
        <v>6304</v>
      </c>
    </row>
    <row r="1229" spans="1:9">
      <c r="A1229" s="71" t="s">
        <v>6377</v>
      </c>
      <c r="B1229" s="71" t="s">
        <v>390</v>
      </c>
      <c r="C1229" s="71" t="s">
        <v>6958</v>
      </c>
      <c r="E1229" s="72" t="s">
        <v>6377</v>
      </c>
      <c r="F1229" s="72" t="s">
        <v>1551</v>
      </c>
      <c r="G1229" s="72" t="s">
        <v>466</v>
      </c>
      <c r="H1229" s="72" t="s">
        <v>2562</v>
      </c>
      <c r="I1229" s="72" t="s">
        <v>6302</v>
      </c>
    </row>
    <row r="1230" spans="1:9">
      <c r="A1230" s="71" t="s">
        <v>6324</v>
      </c>
      <c r="B1230" s="71" t="s">
        <v>390</v>
      </c>
      <c r="C1230" s="71" t="s">
        <v>6958</v>
      </c>
      <c r="E1230" s="72" t="s">
        <v>6324</v>
      </c>
      <c r="F1230" s="72" t="s">
        <v>362</v>
      </c>
      <c r="G1230" s="72" t="s">
        <v>847</v>
      </c>
      <c r="H1230" s="72" t="s">
        <v>4689</v>
      </c>
      <c r="I1230" s="72" t="s">
        <v>6304</v>
      </c>
    </row>
    <row r="1231" spans="1:9">
      <c r="A1231" s="71" t="s">
        <v>6376</v>
      </c>
      <c r="B1231" s="71" t="s">
        <v>390</v>
      </c>
      <c r="C1231" s="71" t="s">
        <v>6958</v>
      </c>
      <c r="E1231" s="72" t="s">
        <v>6376</v>
      </c>
      <c r="F1231" s="72" t="s">
        <v>256</v>
      </c>
      <c r="G1231" s="72" t="s">
        <v>1089</v>
      </c>
      <c r="H1231" s="72" t="s">
        <v>3211</v>
      </c>
      <c r="I1231" s="72" t="s">
        <v>6302</v>
      </c>
    </row>
    <row r="1232" spans="1:9">
      <c r="A1232" s="71" t="s">
        <v>6658</v>
      </c>
      <c r="B1232" s="71" t="s">
        <v>390</v>
      </c>
      <c r="C1232" s="71" t="s">
        <v>6958</v>
      </c>
      <c r="E1232" s="72" t="s">
        <v>6658</v>
      </c>
      <c r="F1232" s="72" t="s">
        <v>571</v>
      </c>
      <c r="G1232" s="72" t="s">
        <v>1910</v>
      </c>
      <c r="H1232" s="72" t="s">
        <v>1076</v>
      </c>
      <c r="I1232" s="72" t="s">
        <v>6304</v>
      </c>
    </row>
    <row r="1233" spans="1:9">
      <c r="A1233" s="71" t="s">
        <v>6742</v>
      </c>
      <c r="B1233" s="71" t="s">
        <v>390</v>
      </c>
      <c r="C1233" s="71" t="s">
        <v>6958</v>
      </c>
      <c r="E1233" s="72" t="s">
        <v>6742</v>
      </c>
      <c r="F1233" s="72" t="s">
        <v>246</v>
      </c>
      <c r="G1233" s="72" t="s">
        <v>470</v>
      </c>
      <c r="H1233" s="72" t="s">
        <v>4223</v>
      </c>
      <c r="I1233" s="72" t="s">
        <v>6302</v>
      </c>
    </row>
    <row r="1234" spans="1:9">
      <c r="A1234" s="71" t="s">
        <v>6657</v>
      </c>
      <c r="B1234" s="71" t="s">
        <v>390</v>
      </c>
      <c r="C1234" s="71" t="s">
        <v>6958</v>
      </c>
      <c r="E1234" s="72" t="s">
        <v>6657</v>
      </c>
      <c r="F1234" s="72" t="s">
        <v>2825</v>
      </c>
      <c r="G1234" s="72" t="s">
        <v>470</v>
      </c>
      <c r="H1234" s="72" t="s">
        <v>3568</v>
      </c>
      <c r="I1234" s="72" t="s">
        <v>6304</v>
      </c>
    </row>
    <row r="1235" spans="1:9">
      <c r="A1235" s="71" t="s">
        <v>6602</v>
      </c>
      <c r="B1235" s="71" t="s">
        <v>390</v>
      </c>
      <c r="C1235" s="71" t="s">
        <v>6958</v>
      </c>
      <c r="E1235" s="72" t="s">
        <v>6602</v>
      </c>
      <c r="F1235" s="72" t="s">
        <v>6603</v>
      </c>
      <c r="G1235" s="72" t="s">
        <v>257</v>
      </c>
      <c r="H1235" s="72" t="s">
        <v>3870</v>
      </c>
      <c r="I1235" s="72" t="s">
        <v>6302</v>
      </c>
    </row>
    <row r="1236" spans="1:9">
      <c r="A1236" s="71" t="s">
        <v>6660</v>
      </c>
      <c r="B1236" s="71" t="s">
        <v>390</v>
      </c>
      <c r="C1236" s="71" t="s">
        <v>6958</v>
      </c>
      <c r="E1236" s="72" t="s">
        <v>6660</v>
      </c>
      <c r="F1236" s="72" t="s">
        <v>6661</v>
      </c>
      <c r="G1236" s="72" t="s">
        <v>257</v>
      </c>
      <c r="H1236" s="72" t="s">
        <v>2464</v>
      </c>
      <c r="I1236" s="72" t="s">
        <v>6304</v>
      </c>
    </row>
    <row r="1237" spans="1:9">
      <c r="A1237" s="71" t="s">
        <v>6756</v>
      </c>
      <c r="B1237" s="71" t="s">
        <v>390</v>
      </c>
      <c r="C1237" s="71" t="s">
        <v>6959</v>
      </c>
      <c r="E1237" s="72" t="s">
        <v>6756</v>
      </c>
      <c r="F1237" s="72" t="s">
        <v>451</v>
      </c>
      <c r="G1237" s="72" t="s">
        <v>236</v>
      </c>
      <c r="H1237" s="72" t="s">
        <v>2432</v>
      </c>
      <c r="I1237" s="72" t="s">
        <v>6302</v>
      </c>
    </row>
    <row r="1238" spans="1:9">
      <c r="A1238" s="71" t="s">
        <v>6431</v>
      </c>
      <c r="B1238" s="71" t="s">
        <v>390</v>
      </c>
      <c r="C1238" s="71" t="s">
        <v>6959</v>
      </c>
      <c r="E1238" s="72" t="s">
        <v>6431</v>
      </c>
      <c r="F1238" s="72" t="s">
        <v>2168</v>
      </c>
      <c r="G1238" s="72" t="s">
        <v>150</v>
      </c>
      <c r="H1238" s="72" t="s">
        <v>1676</v>
      </c>
      <c r="I1238" s="72" t="s">
        <v>6304</v>
      </c>
    </row>
    <row r="1239" spans="1:9">
      <c r="A1239" s="71" t="s">
        <v>6758</v>
      </c>
      <c r="B1239" s="71" t="s">
        <v>390</v>
      </c>
      <c r="C1239" s="71" t="s">
        <v>6959</v>
      </c>
      <c r="E1239" s="72" t="s">
        <v>6758</v>
      </c>
      <c r="F1239" s="72" t="s">
        <v>491</v>
      </c>
      <c r="G1239" s="72" t="s">
        <v>1548</v>
      </c>
      <c r="H1239" s="72" t="s">
        <v>2544</v>
      </c>
      <c r="I1239" s="72" t="s">
        <v>6302</v>
      </c>
    </row>
    <row r="1240" spans="1:9">
      <c r="A1240" s="71" t="s">
        <v>6329</v>
      </c>
      <c r="B1240" s="71" t="s">
        <v>390</v>
      </c>
      <c r="C1240" s="71" t="s">
        <v>6959</v>
      </c>
      <c r="E1240" s="72" t="s">
        <v>6329</v>
      </c>
      <c r="F1240" s="72" t="s">
        <v>2713</v>
      </c>
      <c r="G1240" s="72" t="s">
        <v>1548</v>
      </c>
      <c r="H1240" s="72" t="s">
        <v>1608</v>
      </c>
      <c r="I1240" s="72" t="s">
        <v>6304</v>
      </c>
    </row>
    <row r="1241" spans="1:9">
      <c r="A1241" s="71" t="s">
        <v>6760</v>
      </c>
      <c r="B1241" s="71" t="s">
        <v>390</v>
      </c>
      <c r="C1241" s="71" t="s">
        <v>6959</v>
      </c>
      <c r="E1241" s="72" t="s">
        <v>6760</v>
      </c>
      <c r="F1241" s="72" t="s">
        <v>1980</v>
      </c>
      <c r="G1241" s="72" t="s">
        <v>2295</v>
      </c>
      <c r="H1241" s="72" t="s">
        <v>4251</v>
      </c>
      <c r="I1241" s="72" t="s">
        <v>6302</v>
      </c>
    </row>
    <row r="1242" spans="1:9">
      <c r="A1242" s="71" t="s">
        <v>6665</v>
      </c>
      <c r="B1242" s="71" t="s">
        <v>390</v>
      </c>
      <c r="C1242" s="71" t="s">
        <v>6959</v>
      </c>
      <c r="E1242" s="72" t="s">
        <v>6665</v>
      </c>
      <c r="F1242" s="72" t="s">
        <v>655</v>
      </c>
      <c r="G1242" s="72" t="s">
        <v>2613</v>
      </c>
      <c r="H1242" s="72" t="s">
        <v>5593</v>
      </c>
      <c r="I1242" s="72" t="s">
        <v>6304</v>
      </c>
    </row>
    <row r="1243" spans="1:9">
      <c r="A1243" s="71" t="s">
        <v>6383</v>
      </c>
      <c r="B1243" s="71" t="s">
        <v>390</v>
      </c>
      <c r="C1243" s="71" t="s">
        <v>6959</v>
      </c>
      <c r="E1243" s="72" t="s">
        <v>6383</v>
      </c>
      <c r="F1243" s="72" t="s">
        <v>296</v>
      </c>
      <c r="G1243" s="72" t="s">
        <v>2026</v>
      </c>
      <c r="H1243" s="72" t="s">
        <v>1608</v>
      </c>
      <c r="I1243" s="72" t="s">
        <v>6302</v>
      </c>
    </row>
    <row r="1244" spans="1:9">
      <c r="A1244" s="71" t="s">
        <v>6432</v>
      </c>
      <c r="B1244" s="71" t="s">
        <v>390</v>
      </c>
      <c r="C1244" s="71" t="s">
        <v>6959</v>
      </c>
      <c r="E1244" s="72" t="s">
        <v>6432</v>
      </c>
      <c r="F1244" s="72" t="s">
        <v>6433</v>
      </c>
      <c r="G1244" s="72" t="s">
        <v>861</v>
      </c>
      <c r="H1244" s="72" t="s">
        <v>1121</v>
      </c>
      <c r="I1244" s="72" t="s">
        <v>6304</v>
      </c>
    </row>
    <row r="1245" spans="1:9">
      <c r="A1245" s="71" t="s">
        <v>6325</v>
      </c>
      <c r="B1245" s="71" t="s">
        <v>390</v>
      </c>
      <c r="C1245" s="71" t="s">
        <v>6959</v>
      </c>
      <c r="E1245" s="72" t="s">
        <v>6325</v>
      </c>
      <c r="F1245" s="72" t="s">
        <v>1980</v>
      </c>
      <c r="G1245" s="72" t="s">
        <v>1097</v>
      </c>
      <c r="H1245" s="72" t="s">
        <v>4928</v>
      </c>
      <c r="I1245" s="72" t="s">
        <v>6304</v>
      </c>
    </row>
    <row r="1246" spans="1:9">
      <c r="A1246" s="71" t="s">
        <v>6612</v>
      </c>
      <c r="B1246" s="71" t="s">
        <v>390</v>
      </c>
      <c r="C1246" s="71" t="s">
        <v>6959</v>
      </c>
      <c r="E1246" s="72" t="s">
        <v>6612</v>
      </c>
      <c r="F1246" s="72" t="s">
        <v>1353</v>
      </c>
      <c r="G1246" s="72" t="s">
        <v>482</v>
      </c>
      <c r="H1246" s="72" t="s">
        <v>3129</v>
      </c>
      <c r="I1246" s="72" t="s">
        <v>6302</v>
      </c>
    </row>
    <row r="1247" spans="1:9">
      <c r="A1247" s="71" t="s">
        <v>6436</v>
      </c>
      <c r="B1247" s="71" t="s">
        <v>390</v>
      </c>
      <c r="C1247" s="71" t="s">
        <v>6959</v>
      </c>
      <c r="E1247" s="72" t="s">
        <v>6436</v>
      </c>
      <c r="F1247" s="72" t="s">
        <v>2860</v>
      </c>
      <c r="G1247" s="72" t="s">
        <v>482</v>
      </c>
      <c r="H1247" s="72" t="s">
        <v>927</v>
      </c>
      <c r="I1247" s="72" t="s">
        <v>6304</v>
      </c>
    </row>
    <row r="1248" spans="1:9">
      <c r="A1248" s="71" t="s">
        <v>6613</v>
      </c>
      <c r="B1248" s="71" t="s">
        <v>390</v>
      </c>
      <c r="C1248" s="71" t="s">
        <v>6959</v>
      </c>
      <c r="E1248" s="72" t="s">
        <v>6613</v>
      </c>
      <c r="F1248" s="72" t="s">
        <v>5844</v>
      </c>
      <c r="G1248" s="72" t="s">
        <v>182</v>
      </c>
      <c r="H1248" s="72" t="s">
        <v>3161</v>
      </c>
      <c r="I1248" s="72" t="s">
        <v>6302</v>
      </c>
    </row>
    <row r="1249" spans="1:9">
      <c r="A1249" s="71" t="s">
        <v>6437</v>
      </c>
      <c r="B1249" s="71" t="s">
        <v>390</v>
      </c>
      <c r="C1249" s="71" t="s">
        <v>6959</v>
      </c>
      <c r="E1249" s="72" t="s">
        <v>6437</v>
      </c>
      <c r="F1249" s="72" t="s">
        <v>3603</v>
      </c>
      <c r="G1249" s="72" t="s">
        <v>182</v>
      </c>
      <c r="H1249" s="72" t="s">
        <v>3290</v>
      </c>
      <c r="I1249" s="72" t="s">
        <v>6304</v>
      </c>
    </row>
    <row r="1250" spans="1:9">
      <c r="A1250" s="71" t="s">
        <v>6623</v>
      </c>
      <c r="B1250" s="71" t="s">
        <v>390</v>
      </c>
      <c r="C1250" s="71" t="s">
        <v>6959</v>
      </c>
      <c r="E1250" s="72" t="s">
        <v>6623</v>
      </c>
      <c r="F1250" s="72" t="s">
        <v>435</v>
      </c>
      <c r="G1250" s="72" t="s">
        <v>2772</v>
      </c>
      <c r="H1250" s="72" t="s">
        <v>3206</v>
      </c>
      <c r="I1250" s="72" t="s">
        <v>6302</v>
      </c>
    </row>
    <row r="1251" spans="1:9">
      <c r="A1251" s="71" t="s">
        <v>6668</v>
      </c>
      <c r="B1251" s="71" t="s">
        <v>390</v>
      </c>
      <c r="C1251" s="71" t="s">
        <v>6959</v>
      </c>
      <c r="E1251" s="72" t="s">
        <v>6668</v>
      </c>
      <c r="F1251" s="72" t="s">
        <v>908</v>
      </c>
      <c r="G1251" s="72" t="s">
        <v>1129</v>
      </c>
      <c r="H1251" s="72" t="s">
        <v>3827</v>
      </c>
      <c r="I1251" s="72" t="s">
        <v>6304</v>
      </c>
    </row>
    <row r="1252" spans="1:9">
      <c r="A1252" s="71" t="s">
        <v>6382</v>
      </c>
      <c r="B1252" s="71" t="s">
        <v>390</v>
      </c>
      <c r="C1252" s="71" t="s">
        <v>6959</v>
      </c>
      <c r="E1252" s="72" t="s">
        <v>6382</v>
      </c>
      <c r="F1252" s="72" t="s">
        <v>3484</v>
      </c>
      <c r="G1252" s="72" t="s">
        <v>337</v>
      </c>
      <c r="H1252" s="72" t="s">
        <v>4073</v>
      </c>
      <c r="I1252" s="72" t="s">
        <v>6302</v>
      </c>
    </row>
    <row r="1253" spans="1:9">
      <c r="A1253" s="71" t="s">
        <v>6425</v>
      </c>
      <c r="B1253" s="71" t="s">
        <v>390</v>
      </c>
      <c r="C1253" s="71" t="s">
        <v>6959</v>
      </c>
      <c r="E1253" s="72" t="s">
        <v>6425</v>
      </c>
      <c r="F1253" s="72" t="s">
        <v>3533</v>
      </c>
      <c r="G1253" s="72" t="s">
        <v>337</v>
      </c>
      <c r="H1253" s="72" t="s">
        <v>3065</v>
      </c>
      <c r="I1253" s="72" t="s">
        <v>6304</v>
      </c>
    </row>
    <row r="1254" spans="1:9">
      <c r="A1254" s="71" t="s">
        <v>6754</v>
      </c>
      <c r="B1254" s="71" t="s">
        <v>390</v>
      </c>
      <c r="C1254" s="71" t="s">
        <v>6959</v>
      </c>
      <c r="E1254" s="72" t="s">
        <v>6754</v>
      </c>
      <c r="F1254" s="72" t="s">
        <v>6755</v>
      </c>
      <c r="G1254" s="72" t="s">
        <v>188</v>
      </c>
      <c r="H1254" s="72" t="s">
        <v>1018</v>
      </c>
      <c r="I1254" s="72" t="s">
        <v>6302</v>
      </c>
    </row>
    <row r="1255" spans="1:9">
      <c r="A1255" s="71" t="s">
        <v>6659</v>
      </c>
      <c r="B1255" s="71" t="s">
        <v>390</v>
      </c>
      <c r="C1255" s="71" t="s">
        <v>6959</v>
      </c>
      <c r="E1255" s="72" t="s">
        <v>6659</v>
      </c>
      <c r="F1255" s="72" t="s">
        <v>1221</v>
      </c>
      <c r="G1255" s="72" t="s">
        <v>188</v>
      </c>
      <c r="H1255" s="72" t="s">
        <v>6357</v>
      </c>
      <c r="I1255" s="72" t="s">
        <v>6304</v>
      </c>
    </row>
    <row r="1256" spans="1:9">
      <c r="A1256" s="71" t="s">
        <v>6759</v>
      </c>
      <c r="B1256" s="71" t="s">
        <v>390</v>
      </c>
      <c r="C1256" s="71" t="s">
        <v>6959</v>
      </c>
      <c r="E1256" s="72" t="s">
        <v>6759</v>
      </c>
      <c r="F1256" s="72" t="s">
        <v>3284</v>
      </c>
      <c r="G1256" s="72" t="s">
        <v>2905</v>
      </c>
      <c r="H1256" s="72" t="s">
        <v>1022</v>
      </c>
      <c r="I1256" s="72" t="s">
        <v>6302</v>
      </c>
    </row>
    <row r="1257" spans="1:9">
      <c r="A1257" s="71" t="s">
        <v>6621</v>
      </c>
      <c r="B1257" s="71" t="s">
        <v>390</v>
      </c>
      <c r="C1257" s="71" t="s">
        <v>6959</v>
      </c>
      <c r="E1257" s="72" t="s">
        <v>6621</v>
      </c>
      <c r="F1257" s="72" t="s">
        <v>6622</v>
      </c>
      <c r="G1257" s="72" t="s">
        <v>712</v>
      </c>
      <c r="H1257" s="72" t="s">
        <v>3154</v>
      </c>
      <c r="I1257" s="72" t="s">
        <v>6302</v>
      </c>
    </row>
    <row r="1258" spans="1:9">
      <c r="A1258" s="71" t="s">
        <v>6667</v>
      </c>
      <c r="B1258" s="71" t="s">
        <v>390</v>
      </c>
      <c r="C1258" s="71" t="s">
        <v>6959</v>
      </c>
      <c r="E1258" s="72" t="s">
        <v>6667</v>
      </c>
      <c r="F1258" s="72" t="s">
        <v>887</v>
      </c>
      <c r="G1258" s="72" t="s">
        <v>108</v>
      </c>
      <c r="H1258" s="72" t="s">
        <v>3705</v>
      </c>
      <c r="I1258" s="72" t="s">
        <v>6304</v>
      </c>
    </row>
    <row r="1259" spans="1:9">
      <c r="A1259" s="71" t="s">
        <v>5087</v>
      </c>
      <c r="B1259" s="71" t="s">
        <v>390</v>
      </c>
      <c r="C1259" s="71" t="s">
        <v>6959</v>
      </c>
      <c r="E1259" s="72" t="s">
        <v>5087</v>
      </c>
      <c r="F1259" s="72" t="s">
        <v>5088</v>
      </c>
      <c r="G1259" s="72" t="s">
        <v>5089</v>
      </c>
      <c r="H1259" s="72" t="s">
        <v>5090</v>
      </c>
      <c r="I1259" s="72" t="s">
        <v>5091</v>
      </c>
    </row>
    <row r="1260" spans="1:9">
      <c r="A1260" s="71" t="s">
        <v>6301</v>
      </c>
      <c r="B1260" s="71" t="s">
        <v>390</v>
      </c>
      <c r="C1260" s="71" t="s">
        <v>6959</v>
      </c>
      <c r="E1260" s="72" t="s">
        <v>6301</v>
      </c>
      <c r="F1260" s="72" t="s">
        <v>1324</v>
      </c>
      <c r="G1260" s="72" t="s">
        <v>363</v>
      </c>
      <c r="H1260" s="72" t="s">
        <v>3076</v>
      </c>
      <c r="I1260" s="72" t="s">
        <v>6302</v>
      </c>
    </row>
    <row r="1261" spans="1:9">
      <c r="A1261" s="71" t="s">
        <v>6670</v>
      </c>
      <c r="B1261" s="71" t="s">
        <v>390</v>
      </c>
      <c r="C1261" s="71" t="s">
        <v>6959</v>
      </c>
      <c r="E1261" s="72" t="s">
        <v>6670</v>
      </c>
      <c r="F1261" s="72" t="s">
        <v>465</v>
      </c>
      <c r="G1261" s="72" t="s">
        <v>2737</v>
      </c>
      <c r="H1261" s="72" t="s">
        <v>157</v>
      </c>
      <c r="I1261" s="72" t="s">
        <v>6304</v>
      </c>
    </row>
    <row r="1262" spans="1:9">
      <c r="A1262" s="71" t="s">
        <v>6387</v>
      </c>
      <c r="B1262" s="71" t="s">
        <v>390</v>
      </c>
      <c r="C1262" s="71" t="s">
        <v>6959</v>
      </c>
      <c r="E1262" s="72" t="s">
        <v>6387</v>
      </c>
      <c r="F1262" s="72" t="s">
        <v>1647</v>
      </c>
      <c r="G1262" s="72" t="s">
        <v>503</v>
      </c>
      <c r="H1262" s="72" t="s">
        <v>989</v>
      </c>
      <c r="I1262" s="72" t="s">
        <v>6302</v>
      </c>
    </row>
    <row r="1263" spans="1:9">
      <c r="A1263" s="71" t="s">
        <v>6448</v>
      </c>
      <c r="B1263" s="71" t="s">
        <v>429</v>
      </c>
      <c r="C1263" s="71" t="s">
        <v>6962</v>
      </c>
      <c r="E1263" s="72" t="s">
        <v>6448</v>
      </c>
      <c r="F1263" s="72" t="s">
        <v>3631</v>
      </c>
      <c r="G1263" s="72" t="s">
        <v>201</v>
      </c>
      <c r="H1263" s="72" t="s">
        <v>4486</v>
      </c>
      <c r="I1263" s="72" t="s">
        <v>5813</v>
      </c>
    </row>
    <row r="1264" spans="1:9">
      <c r="A1264" s="71" t="s">
        <v>5812</v>
      </c>
      <c r="B1264" s="71" t="s">
        <v>429</v>
      </c>
      <c r="C1264" s="71" t="s">
        <v>6962</v>
      </c>
      <c r="E1264" s="72" t="s">
        <v>5812</v>
      </c>
      <c r="F1264" s="72" t="s">
        <v>1296</v>
      </c>
      <c r="G1264" s="72" t="s">
        <v>201</v>
      </c>
      <c r="H1264" s="72" t="s">
        <v>2608</v>
      </c>
      <c r="I1264" s="72" t="s">
        <v>5813</v>
      </c>
    </row>
    <row r="1265" spans="1:9">
      <c r="A1265" s="71" t="s">
        <v>6016</v>
      </c>
      <c r="B1265" s="71" t="s">
        <v>429</v>
      </c>
      <c r="C1265" s="71" t="s">
        <v>6962</v>
      </c>
      <c r="E1265" s="72" t="s">
        <v>6016</v>
      </c>
      <c r="F1265" s="72" t="s">
        <v>6017</v>
      </c>
      <c r="G1265" s="72" t="s">
        <v>201</v>
      </c>
      <c r="H1265" s="72" t="s">
        <v>1084</v>
      </c>
      <c r="I1265" s="72" t="s">
        <v>5813</v>
      </c>
    </row>
    <row r="1266" spans="1:9">
      <c r="A1266" s="71" t="s">
        <v>6454</v>
      </c>
      <c r="B1266" s="71" t="s">
        <v>429</v>
      </c>
      <c r="C1266" s="71" t="s">
        <v>6962</v>
      </c>
      <c r="E1266" s="72" t="s">
        <v>6454</v>
      </c>
      <c r="F1266" s="72" t="s">
        <v>3976</v>
      </c>
      <c r="G1266" s="72" t="s">
        <v>201</v>
      </c>
      <c r="H1266" s="72" t="s">
        <v>3595</v>
      </c>
      <c r="I1266" s="72" t="s">
        <v>5813</v>
      </c>
    </row>
    <row r="1267" spans="1:9">
      <c r="A1267" s="71" t="s">
        <v>6024</v>
      </c>
      <c r="B1267" s="71" t="s">
        <v>429</v>
      </c>
      <c r="C1267" s="71" t="s">
        <v>6962</v>
      </c>
      <c r="E1267" s="72" t="s">
        <v>6024</v>
      </c>
      <c r="F1267" s="72" t="s">
        <v>6025</v>
      </c>
      <c r="G1267" s="72" t="s">
        <v>1154</v>
      </c>
      <c r="H1267" s="72" t="s">
        <v>1676</v>
      </c>
      <c r="I1267" s="72" t="s">
        <v>5813</v>
      </c>
    </row>
    <row r="1268" spans="1:9">
      <c r="A1268" s="71" t="s">
        <v>6026</v>
      </c>
      <c r="B1268" s="71" t="s">
        <v>429</v>
      </c>
      <c r="C1268" s="71" t="s">
        <v>6962</v>
      </c>
      <c r="E1268" s="72" t="s">
        <v>6026</v>
      </c>
      <c r="F1268" s="72" t="s">
        <v>2431</v>
      </c>
      <c r="G1268" s="72" t="s">
        <v>1987</v>
      </c>
      <c r="H1268" s="72" t="s">
        <v>986</v>
      </c>
      <c r="I1268" s="72" t="s">
        <v>5813</v>
      </c>
    </row>
    <row r="1269" spans="1:9">
      <c r="A1269" s="71" t="s">
        <v>6453</v>
      </c>
      <c r="B1269" s="71" t="s">
        <v>429</v>
      </c>
      <c r="C1269" s="71" t="s">
        <v>6962</v>
      </c>
      <c r="E1269" s="72" t="s">
        <v>6453</v>
      </c>
      <c r="F1269" s="72" t="s">
        <v>4578</v>
      </c>
      <c r="G1269" s="72" t="s">
        <v>114</v>
      </c>
      <c r="H1269" s="72" t="s">
        <v>3020</v>
      </c>
      <c r="I1269" s="72" t="s">
        <v>5813</v>
      </c>
    </row>
    <row r="1270" spans="1:9">
      <c r="A1270" s="71" t="s">
        <v>6038</v>
      </c>
      <c r="B1270" s="71" t="s">
        <v>429</v>
      </c>
      <c r="C1270" s="71" t="s">
        <v>6962</v>
      </c>
      <c r="E1270" s="72" t="s">
        <v>6038</v>
      </c>
      <c r="F1270" s="72" t="s">
        <v>6039</v>
      </c>
      <c r="G1270" s="72" t="s">
        <v>177</v>
      </c>
      <c r="H1270" s="72" t="s">
        <v>3705</v>
      </c>
      <c r="I1270" s="72" t="s">
        <v>5813</v>
      </c>
    </row>
    <row r="1271" spans="1:9">
      <c r="A1271" s="71" t="s">
        <v>6040</v>
      </c>
      <c r="B1271" s="71" t="s">
        <v>429</v>
      </c>
      <c r="C1271" s="71" t="s">
        <v>6962</v>
      </c>
      <c r="E1271" s="72" t="s">
        <v>6040</v>
      </c>
      <c r="F1271" s="72" t="s">
        <v>222</v>
      </c>
      <c r="G1271" s="72" t="s">
        <v>177</v>
      </c>
      <c r="H1271" s="72" t="s">
        <v>3568</v>
      </c>
      <c r="I1271" s="72" t="s">
        <v>5813</v>
      </c>
    </row>
    <row r="1272" spans="1:9">
      <c r="A1272" s="71" t="s">
        <v>6041</v>
      </c>
      <c r="B1272" s="71" t="s">
        <v>429</v>
      </c>
      <c r="C1272" s="71" t="s">
        <v>6962</v>
      </c>
      <c r="E1272" s="72" t="s">
        <v>6041</v>
      </c>
      <c r="F1272" s="72" t="s">
        <v>5722</v>
      </c>
      <c r="G1272" s="72" t="s">
        <v>242</v>
      </c>
      <c r="H1272" s="72" t="s">
        <v>1676</v>
      </c>
      <c r="I1272" s="72" t="s">
        <v>5813</v>
      </c>
    </row>
    <row r="1273" spans="1:9">
      <c r="A1273" s="71" t="s">
        <v>6464</v>
      </c>
      <c r="B1273" s="71" t="s">
        <v>429</v>
      </c>
      <c r="C1273" s="71" t="s">
        <v>6962</v>
      </c>
      <c r="E1273" s="72" t="s">
        <v>6464</v>
      </c>
      <c r="F1273" s="72" t="s">
        <v>176</v>
      </c>
      <c r="G1273" s="72" t="s">
        <v>96</v>
      </c>
      <c r="H1273" s="72" t="s">
        <v>3819</v>
      </c>
      <c r="I1273" s="72" t="s">
        <v>5813</v>
      </c>
    </row>
    <row r="1274" spans="1:9">
      <c r="A1274" s="71" t="s">
        <v>6049</v>
      </c>
      <c r="B1274" s="71" t="s">
        <v>429</v>
      </c>
      <c r="C1274" s="71" t="s">
        <v>6962</v>
      </c>
      <c r="E1274" s="72" t="s">
        <v>6049</v>
      </c>
      <c r="F1274" s="72" t="s">
        <v>3505</v>
      </c>
      <c r="G1274" s="72" t="s">
        <v>521</v>
      </c>
      <c r="H1274" s="72" t="s">
        <v>3235</v>
      </c>
      <c r="I1274" s="72" t="s">
        <v>5813</v>
      </c>
    </row>
    <row r="1275" spans="1:9">
      <c r="A1275" s="71" t="s">
        <v>5820</v>
      </c>
      <c r="B1275" s="71" t="s">
        <v>429</v>
      </c>
      <c r="C1275" s="71" t="s">
        <v>6962</v>
      </c>
      <c r="E1275" s="72" t="s">
        <v>5820</v>
      </c>
      <c r="F1275" s="72" t="s">
        <v>279</v>
      </c>
      <c r="G1275" s="72" t="s">
        <v>280</v>
      </c>
      <c r="H1275" s="72" t="s">
        <v>1676</v>
      </c>
      <c r="I1275" s="72" t="s">
        <v>5813</v>
      </c>
    </row>
    <row r="1276" spans="1:9">
      <c r="A1276" s="71" t="s">
        <v>6050</v>
      </c>
      <c r="B1276" s="71" t="s">
        <v>429</v>
      </c>
      <c r="C1276" s="71" t="s">
        <v>6962</v>
      </c>
      <c r="E1276" s="72" t="s">
        <v>6050</v>
      </c>
      <c r="F1276" s="72" t="s">
        <v>296</v>
      </c>
      <c r="G1276" s="72" t="s">
        <v>196</v>
      </c>
      <c r="H1276" s="72" t="s">
        <v>3102</v>
      </c>
      <c r="I1276" s="72" t="s">
        <v>5813</v>
      </c>
    </row>
    <row r="1277" spans="1:9">
      <c r="A1277" s="71" t="s">
        <v>6467</v>
      </c>
      <c r="B1277" s="71" t="s">
        <v>429</v>
      </c>
      <c r="C1277" s="71" t="s">
        <v>6962</v>
      </c>
      <c r="E1277" s="72" t="s">
        <v>6467</v>
      </c>
      <c r="F1277" s="72" t="s">
        <v>884</v>
      </c>
      <c r="G1277" s="72" t="s">
        <v>171</v>
      </c>
      <c r="H1277" s="72" t="s">
        <v>1632</v>
      </c>
      <c r="I1277" s="72" t="s">
        <v>5813</v>
      </c>
    </row>
    <row r="1278" spans="1:9">
      <c r="A1278" s="71" t="s">
        <v>6068</v>
      </c>
      <c r="B1278" s="71" t="s">
        <v>429</v>
      </c>
      <c r="C1278" s="71" t="s">
        <v>6962</v>
      </c>
      <c r="E1278" s="72" t="s">
        <v>6068</v>
      </c>
      <c r="F1278" s="72" t="s">
        <v>451</v>
      </c>
      <c r="G1278" s="72" t="s">
        <v>404</v>
      </c>
      <c r="H1278" s="72" t="s">
        <v>3580</v>
      </c>
      <c r="I1278" s="72" t="s">
        <v>5813</v>
      </c>
    </row>
    <row r="1279" spans="1:9">
      <c r="A1279" s="71" t="s">
        <v>6475</v>
      </c>
      <c r="B1279" s="71" t="s">
        <v>429</v>
      </c>
      <c r="C1279" s="71" t="s">
        <v>6962</v>
      </c>
      <c r="E1279" s="72" t="s">
        <v>6475</v>
      </c>
      <c r="F1279" s="72" t="s">
        <v>6476</v>
      </c>
      <c r="G1279" s="72" t="s">
        <v>838</v>
      </c>
      <c r="H1279" s="72" t="s">
        <v>2503</v>
      </c>
      <c r="I1279" s="72" t="s">
        <v>5813</v>
      </c>
    </row>
    <row r="1280" spans="1:9">
      <c r="A1280" s="71" t="s">
        <v>6067</v>
      </c>
      <c r="B1280" s="71" t="s">
        <v>429</v>
      </c>
      <c r="C1280" s="71" t="s">
        <v>6962</v>
      </c>
      <c r="E1280" s="72" t="s">
        <v>6067</v>
      </c>
      <c r="F1280" s="72" t="s">
        <v>284</v>
      </c>
      <c r="G1280" s="72" t="s">
        <v>418</v>
      </c>
      <c r="H1280" s="72" t="s">
        <v>1718</v>
      </c>
      <c r="I1280" s="72" t="s">
        <v>5813</v>
      </c>
    </row>
    <row r="1281" spans="1:9">
      <c r="A1281" s="71" t="s">
        <v>6066</v>
      </c>
      <c r="B1281" s="71" t="s">
        <v>429</v>
      </c>
      <c r="C1281" s="71" t="s">
        <v>6962</v>
      </c>
      <c r="E1281" s="72" t="s">
        <v>6066</v>
      </c>
      <c r="F1281" s="72" t="s">
        <v>2015</v>
      </c>
      <c r="G1281" s="72" t="s">
        <v>103</v>
      </c>
      <c r="H1281" s="72" t="s">
        <v>1010</v>
      </c>
      <c r="I1281" s="72" t="s">
        <v>5813</v>
      </c>
    </row>
    <row r="1282" spans="1:9">
      <c r="A1282" s="71" t="s">
        <v>6072</v>
      </c>
      <c r="B1282" s="71" t="s">
        <v>429</v>
      </c>
      <c r="C1282" s="71" t="s">
        <v>6962</v>
      </c>
      <c r="E1282" s="72" t="s">
        <v>6072</v>
      </c>
      <c r="F1282" s="72" t="s">
        <v>1137</v>
      </c>
      <c r="G1282" s="72" t="s">
        <v>352</v>
      </c>
      <c r="H1282" s="72" t="s">
        <v>2199</v>
      </c>
      <c r="I1282" s="72" t="s">
        <v>5813</v>
      </c>
    </row>
    <row r="1283" spans="1:9">
      <c r="A1283" s="71" t="s">
        <v>6479</v>
      </c>
      <c r="B1283" s="71" t="s">
        <v>429</v>
      </c>
      <c r="C1283" s="71" t="s">
        <v>6962</v>
      </c>
      <c r="E1283" s="72" t="s">
        <v>6479</v>
      </c>
      <c r="F1283" s="72" t="s">
        <v>2789</v>
      </c>
      <c r="G1283" s="72" t="s">
        <v>430</v>
      </c>
      <c r="H1283" s="72" t="s">
        <v>3038</v>
      </c>
      <c r="I1283" s="72" t="s">
        <v>5813</v>
      </c>
    </row>
    <row r="1284" spans="1:9">
      <c r="A1284" s="71" t="s">
        <v>5821</v>
      </c>
      <c r="B1284" s="71" t="s">
        <v>429</v>
      </c>
      <c r="C1284" s="71" t="s">
        <v>6962</v>
      </c>
      <c r="E1284" s="72" t="s">
        <v>5821</v>
      </c>
      <c r="F1284" s="72" t="s">
        <v>3008</v>
      </c>
      <c r="G1284" s="72" t="s">
        <v>426</v>
      </c>
      <c r="H1284" s="72" t="s">
        <v>3096</v>
      </c>
      <c r="I1284" s="72" t="s">
        <v>5813</v>
      </c>
    </row>
    <row r="1285" spans="1:9">
      <c r="A1285" s="71" t="s">
        <v>6083</v>
      </c>
      <c r="B1285" s="71" t="s">
        <v>429</v>
      </c>
      <c r="C1285" s="71" t="s">
        <v>6962</v>
      </c>
      <c r="E1285" s="72" t="s">
        <v>6083</v>
      </c>
      <c r="F1285" s="72" t="s">
        <v>824</v>
      </c>
      <c r="G1285" s="72" t="s">
        <v>3866</v>
      </c>
      <c r="H1285" s="72" t="s">
        <v>1258</v>
      </c>
      <c r="I1285" s="72" t="s">
        <v>5813</v>
      </c>
    </row>
    <row r="1286" spans="1:9">
      <c r="A1286" s="71" t="s">
        <v>6480</v>
      </c>
      <c r="B1286" s="71" t="s">
        <v>429</v>
      </c>
      <c r="C1286" s="71" t="s">
        <v>6962</v>
      </c>
      <c r="E1286" s="72" t="s">
        <v>6480</v>
      </c>
      <c r="F1286" s="72" t="s">
        <v>155</v>
      </c>
      <c r="G1286" s="72" t="s">
        <v>1030</v>
      </c>
      <c r="H1286" s="72" t="s">
        <v>2815</v>
      </c>
      <c r="I1286" s="72" t="s">
        <v>5813</v>
      </c>
    </row>
    <row r="1287" spans="1:9">
      <c r="A1287" s="71" t="s">
        <v>5825</v>
      </c>
      <c r="B1287" s="71" t="s">
        <v>429</v>
      </c>
      <c r="C1287" s="71" t="s">
        <v>6962</v>
      </c>
      <c r="E1287" s="72" t="s">
        <v>5825</v>
      </c>
      <c r="F1287" s="72" t="s">
        <v>5826</v>
      </c>
      <c r="G1287" s="72" t="s">
        <v>2968</v>
      </c>
      <c r="H1287" s="72" t="s">
        <v>1261</v>
      </c>
      <c r="I1287" s="72" t="s">
        <v>5813</v>
      </c>
    </row>
    <row r="1288" spans="1:9">
      <c r="A1288" s="71" t="s">
        <v>6081</v>
      </c>
      <c r="B1288" s="71" t="s">
        <v>429</v>
      </c>
      <c r="C1288" s="71" t="s">
        <v>6962</v>
      </c>
      <c r="E1288" s="72" t="s">
        <v>6081</v>
      </c>
      <c r="F1288" s="72" t="s">
        <v>6082</v>
      </c>
      <c r="G1288" s="72" t="s">
        <v>129</v>
      </c>
      <c r="H1288" s="72" t="s">
        <v>1451</v>
      </c>
      <c r="I1288" s="72" t="s">
        <v>5813</v>
      </c>
    </row>
    <row r="1289" spans="1:9">
      <c r="A1289" s="71" t="s">
        <v>6080</v>
      </c>
      <c r="B1289" s="71" t="s">
        <v>429</v>
      </c>
      <c r="C1289" s="71" t="s">
        <v>6961</v>
      </c>
      <c r="E1289" s="72" t="s">
        <v>6080</v>
      </c>
      <c r="F1289" s="72" t="s">
        <v>922</v>
      </c>
      <c r="G1289" s="72" t="s">
        <v>129</v>
      </c>
      <c r="H1289" s="72" t="s">
        <v>4505</v>
      </c>
      <c r="I1289" s="72" t="s">
        <v>5813</v>
      </c>
    </row>
    <row r="1290" spans="1:9">
      <c r="A1290" s="71" t="s">
        <v>6499</v>
      </c>
      <c r="B1290" s="71" t="s">
        <v>429</v>
      </c>
      <c r="C1290" s="71" t="s">
        <v>6961</v>
      </c>
      <c r="E1290" s="72" t="s">
        <v>6499</v>
      </c>
      <c r="F1290" s="72" t="s">
        <v>5378</v>
      </c>
      <c r="G1290" s="72" t="s">
        <v>309</v>
      </c>
      <c r="H1290" s="72" t="s">
        <v>3076</v>
      </c>
      <c r="I1290" s="72" t="s">
        <v>5813</v>
      </c>
    </row>
    <row r="1291" spans="1:9">
      <c r="A1291" s="71" t="s">
        <v>6091</v>
      </c>
      <c r="B1291" s="71" t="s">
        <v>429</v>
      </c>
      <c r="C1291" s="71" t="s">
        <v>6961</v>
      </c>
      <c r="E1291" s="72" t="s">
        <v>6091</v>
      </c>
      <c r="F1291" s="72" t="s">
        <v>6092</v>
      </c>
      <c r="G1291" s="72" t="s">
        <v>309</v>
      </c>
      <c r="H1291" s="72" t="s">
        <v>3127</v>
      </c>
      <c r="I1291" s="72" t="s">
        <v>5813</v>
      </c>
    </row>
    <row r="1292" spans="1:9">
      <c r="A1292" s="71" t="s">
        <v>6090</v>
      </c>
      <c r="B1292" s="71" t="s">
        <v>429</v>
      </c>
      <c r="C1292" s="71" t="s">
        <v>6961</v>
      </c>
      <c r="E1292" s="72" t="s">
        <v>6090</v>
      </c>
      <c r="F1292" s="72" t="s">
        <v>95</v>
      </c>
      <c r="G1292" s="72" t="s">
        <v>3478</v>
      </c>
      <c r="H1292" s="72" t="s">
        <v>1200</v>
      </c>
      <c r="I1292" s="72" t="s">
        <v>5813</v>
      </c>
    </row>
    <row r="1293" spans="1:9">
      <c r="A1293" s="71" t="s">
        <v>6498</v>
      </c>
      <c r="B1293" s="71" t="s">
        <v>429</v>
      </c>
      <c r="C1293" s="71" t="s">
        <v>6961</v>
      </c>
      <c r="E1293" s="72" t="s">
        <v>6498</v>
      </c>
      <c r="F1293" s="72" t="s">
        <v>571</v>
      </c>
      <c r="G1293" s="72" t="s">
        <v>59</v>
      </c>
      <c r="H1293" s="72" t="s">
        <v>3429</v>
      </c>
      <c r="I1293" s="72" t="s">
        <v>5813</v>
      </c>
    </row>
    <row r="1294" spans="1:9">
      <c r="A1294" s="71" t="s">
        <v>3674</v>
      </c>
      <c r="B1294" s="71" t="s">
        <v>429</v>
      </c>
      <c r="C1294" s="71" t="s">
        <v>6961</v>
      </c>
      <c r="E1294" s="72" t="s">
        <v>3674</v>
      </c>
      <c r="F1294" s="72" t="s">
        <v>3675</v>
      </c>
      <c r="G1294" s="72" t="s">
        <v>216</v>
      </c>
      <c r="H1294" s="72" t="s">
        <v>151</v>
      </c>
      <c r="I1294" s="72" t="s">
        <v>1587</v>
      </c>
    </row>
    <row r="1295" spans="1:9">
      <c r="A1295" s="71" t="s">
        <v>6508</v>
      </c>
      <c r="B1295" s="71" t="s">
        <v>429</v>
      </c>
      <c r="C1295" s="71" t="s">
        <v>6961</v>
      </c>
      <c r="E1295" s="72" t="s">
        <v>6508</v>
      </c>
      <c r="F1295" s="72" t="s">
        <v>102</v>
      </c>
      <c r="G1295" s="72" t="s">
        <v>140</v>
      </c>
      <c r="H1295" s="72" t="s">
        <v>1067</v>
      </c>
      <c r="I1295" s="72" t="s">
        <v>5813</v>
      </c>
    </row>
    <row r="1296" spans="1:9">
      <c r="A1296" s="71" t="s">
        <v>6507</v>
      </c>
      <c r="B1296" s="71" t="s">
        <v>429</v>
      </c>
      <c r="C1296" s="71" t="s">
        <v>6961</v>
      </c>
      <c r="E1296" s="72" t="s">
        <v>6507</v>
      </c>
      <c r="F1296" s="72" t="s">
        <v>2286</v>
      </c>
      <c r="G1296" s="72" t="s">
        <v>1463</v>
      </c>
      <c r="H1296" s="72" t="s">
        <v>2614</v>
      </c>
      <c r="I1296" s="72" t="s">
        <v>5813</v>
      </c>
    </row>
    <row r="1297" spans="1:9">
      <c r="A1297" s="71" t="s">
        <v>6102</v>
      </c>
      <c r="B1297" s="71" t="s">
        <v>429</v>
      </c>
      <c r="C1297" s="71" t="s">
        <v>6961</v>
      </c>
      <c r="E1297" s="72" t="s">
        <v>6102</v>
      </c>
      <c r="F1297" s="72" t="s">
        <v>6103</v>
      </c>
      <c r="G1297" s="72" t="s">
        <v>3073</v>
      </c>
      <c r="H1297" s="72" t="s">
        <v>1281</v>
      </c>
      <c r="I1297" s="72" t="s">
        <v>5813</v>
      </c>
    </row>
    <row r="1298" spans="1:9">
      <c r="A1298" s="71" t="s">
        <v>6509</v>
      </c>
      <c r="B1298" s="71" t="s">
        <v>429</v>
      </c>
      <c r="C1298" s="71" t="s">
        <v>6961</v>
      </c>
      <c r="E1298" s="72" t="s">
        <v>6509</v>
      </c>
      <c r="F1298" s="72" t="s">
        <v>6510</v>
      </c>
      <c r="G1298" s="72" t="s">
        <v>2725</v>
      </c>
      <c r="H1298" s="72" t="s">
        <v>3068</v>
      </c>
      <c r="I1298" s="72" t="s">
        <v>5813</v>
      </c>
    </row>
    <row r="1299" spans="1:9">
      <c r="A1299" s="71" t="s">
        <v>6110</v>
      </c>
      <c r="B1299" s="71" t="s">
        <v>429</v>
      </c>
      <c r="C1299" s="71" t="s">
        <v>6961</v>
      </c>
      <c r="E1299" s="72" t="s">
        <v>6110</v>
      </c>
      <c r="F1299" s="72" t="s">
        <v>113</v>
      </c>
      <c r="G1299" s="72" t="s">
        <v>847</v>
      </c>
      <c r="H1299" s="72" t="s">
        <v>3102</v>
      </c>
      <c r="I1299" s="72" t="s">
        <v>5813</v>
      </c>
    </row>
    <row r="1300" spans="1:9">
      <c r="A1300" s="71" t="s">
        <v>6109</v>
      </c>
      <c r="B1300" s="71" t="s">
        <v>429</v>
      </c>
      <c r="C1300" s="71" t="s">
        <v>6961</v>
      </c>
      <c r="E1300" s="72" t="s">
        <v>6109</v>
      </c>
      <c r="F1300" s="72" t="s">
        <v>4722</v>
      </c>
      <c r="G1300" s="72" t="s">
        <v>1374</v>
      </c>
      <c r="H1300" s="72" t="s">
        <v>3711</v>
      </c>
      <c r="I1300" s="72" t="s">
        <v>5813</v>
      </c>
    </row>
    <row r="1301" spans="1:9">
      <c r="A1301" s="71" t="s">
        <v>6111</v>
      </c>
      <c r="B1301" s="71" t="s">
        <v>429</v>
      </c>
      <c r="C1301" s="71" t="s">
        <v>6961</v>
      </c>
      <c r="E1301" s="72" t="s">
        <v>6111</v>
      </c>
      <c r="F1301" s="72" t="s">
        <v>4621</v>
      </c>
      <c r="G1301" s="72" t="s">
        <v>470</v>
      </c>
      <c r="H1301" s="72" t="s">
        <v>3585</v>
      </c>
      <c r="I1301" s="72" t="s">
        <v>5813</v>
      </c>
    </row>
    <row r="1302" spans="1:9">
      <c r="A1302" s="71" t="s">
        <v>5828</v>
      </c>
      <c r="B1302" s="71" t="s">
        <v>429</v>
      </c>
      <c r="C1302" s="71" t="s">
        <v>6961</v>
      </c>
      <c r="E1302" s="72" t="s">
        <v>5828</v>
      </c>
      <c r="F1302" s="72" t="s">
        <v>1387</v>
      </c>
      <c r="G1302" s="72" t="s">
        <v>257</v>
      </c>
      <c r="H1302" s="72" t="s">
        <v>2222</v>
      </c>
      <c r="I1302" s="72" t="s">
        <v>5813</v>
      </c>
    </row>
    <row r="1303" spans="1:9">
      <c r="A1303" s="71" t="s">
        <v>6122</v>
      </c>
      <c r="B1303" s="71" t="s">
        <v>429</v>
      </c>
      <c r="C1303" s="71" t="s">
        <v>6961</v>
      </c>
      <c r="E1303" s="72" t="s">
        <v>6122</v>
      </c>
      <c r="F1303" s="72" t="s">
        <v>5702</v>
      </c>
      <c r="G1303" s="72" t="s">
        <v>608</v>
      </c>
      <c r="H1303" s="72" t="s">
        <v>3416</v>
      </c>
      <c r="I1303" s="72" t="s">
        <v>5813</v>
      </c>
    </row>
    <row r="1304" spans="1:9">
      <c r="A1304" s="71" t="s">
        <v>6137</v>
      </c>
      <c r="B1304" s="71" t="s">
        <v>429</v>
      </c>
      <c r="C1304" s="71" t="s">
        <v>6961</v>
      </c>
      <c r="E1304" s="72" t="s">
        <v>6137</v>
      </c>
      <c r="F1304" s="72" t="s">
        <v>403</v>
      </c>
      <c r="G1304" s="72" t="s">
        <v>1548</v>
      </c>
      <c r="H1304" s="72" t="s">
        <v>1018</v>
      </c>
      <c r="I1304" s="72" t="s">
        <v>5813</v>
      </c>
    </row>
    <row r="1305" spans="1:9">
      <c r="A1305" s="71" t="s">
        <v>6534</v>
      </c>
      <c r="B1305" s="71" t="s">
        <v>429</v>
      </c>
      <c r="C1305" s="71" t="s">
        <v>6961</v>
      </c>
      <c r="E1305" s="72" t="s">
        <v>6534</v>
      </c>
      <c r="F1305" s="72" t="s">
        <v>144</v>
      </c>
      <c r="G1305" s="72" t="s">
        <v>797</v>
      </c>
      <c r="H1305" s="72" t="s">
        <v>4009</v>
      </c>
      <c r="I1305" s="72" t="s">
        <v>5813</v>
      </c>
    </row>
    <row r="1306" spans="1:9">
      <c r="A1306" s="71" t="s">
        <v>6136</v>
      </c>
      <c r="B1306" s="71" t="s">
        <v>429</v>
      </c>
      <c r="C1306" s="71" t="s">
        <v>6961</v>
      </c>
      <c r="E1306" s="72" t="s">
        <v>6136</v>
      </c>
      <c r="F1306" s="72" t="s">
        <v>884</v>
      </c>
      <c r="G1306" s="72" t="s">
        <v>861</v>
      </c>
      <c r="H1306" s="72" t="s">
        <v>2506</v>
      </c>
      <c r="I1306" s="72" t="s">
        <v>5813</v>
      </c>
    </row>
    <row r="1307" spans="1:9">
      <c r="A1307" s="71" t="s">
        <v>6121</v>
      </c>
      <c r="B1307" s="71" t="s">
        <v>429</v>
      </c>
      <c r="C1307" s="71" t="s">
        <v>6961</v>
      </c>
      <c r="E1307" s="72" t="s">
        <v>6121</v>
      </c>
      <c r="F1307" s="72" t="s">
        <v>417</v>
      </c>
      <c r="G1307" s="72" t="s">
        <v>1097</v>
      </c>
      <c r="H1307" s="72" t="s">
        <v>1673</v>
      </c>
      <c r="I1307" s="72" t="s">
        <v>5813</v>
      </c>
    </row>
    <row r="1308" spans="1:9">
      <c r="A1308" s="71" t="s">
        <v>6138</v>
      </c>
      <c r="B1308" s="71" t="s">
        <v>429</v>
      </c>
      <c r="C1308" s="71" t="s">
        <v>6961</v>
      </c>
      <c r="E1308" s="72" t="s">
        <v>6138</v>
      </c>
      <c r="F1308" s="72" t="s">
        <v>528</v>
      </c>
      <c r="G1308" s="72" t="s">
        <v>1941</v>
      </c>
      <c r="H1308" s="72" t="s">
        <v>2425</v>
      </c>
      <c r="I1308" s="72" t="s">
        <v>5813</v>
      </c>
    </row>
    <row r="1309" spans="1:9">
      <c r="A1309" s="71" t="s">
        <v>6134</v>
      </c>
      <c r="B1309" s="71" t="s">
        <v>429</v>
      </c>
      <c r="C1309" s="71" t="s">
        <v>6961</v>
      </c>
      <c r="E1309" s="72" t="s">
        <v>6134</v>
      </c>
      <c r="F1309" s="72" t="s">
        <v>1137</v>
      </c>
      <c r="G1309" s="72" t="s">
        <v>182</v>
      </c>
      <c r="H1309" s="72" t="s">
        <v>2625</v>
      </c>
      <c r="I1309" s="72" t="s">
        <v>5813</v>
      </c>
    </row>
    <row r="1310" spans="1:9">
      <c r="A1310" s="71" t="s">
        <v>6124</v>
      </c>
      <c r="B1310" s="71" t="s">
        <v>429</v>
      </c>
      <c r="C1310" s="71" t="s">
        <v>6961</v>
      </c>
      <c r="E1310" s="72" t="s">
        <v>6124</v>
      </c>
      <c r="F1310" s="72" t="s">
        <v>6125</v>
      </c>
      <c r="G1310" s="72" t="s">
        <v>337</v>
      </c>
      <c r="H1310" s="72" t="s">
        <v>3580</v>
      </c>
      <c r="I1310" s="72" t="s">
        <v>5813</v>
      </c>
    </row>
    <row r="1311" spans="1:9">
      <c r="A1311" s="71" t="s">
        <v>6123</v>
      </c>
      <c r="B1311" s="71" t="s">
        <v>429</v>
      </c>
      <c r="C1311" s="71" t="s">
        <v>6961</v>
      </c>
      <c r="E1311" s="72" t="s">
        <v>6123</v>
      </c>
      <c r="F1311" s="72" t="s">
        <v>2686</v>
      </c>
      <c r="G1311" s="72" t="s">
        <v>188</v>
      </c>
      <c r="H1311" s="72" t="s">
        <v>3258</v>
      </c>
      <c r="I1311" s="72" t="s">
        <v>5813</v>
      </c>
    </row>
    <row r="1312" spans="1:9">
      <c r="A1312" s="71" t="s">
        <v>6530</v>
      </c>
      <c r="B1312" s="71" t="s">
        <v>429</v>
      </c>
      <c r="C1312" s="71" t="s">
        <v>6961</v>
      </c>
      <c r="E1312" s="72" t="s">
        <v>6530</v>
      </c>
      <c r="F1312" s="72" t="s">
        <v>2188</v>
      </c>
      <c r="G1312" s="72" t="s">
        <v>707</v>
      </c>
      <c r="H1312" s="72" t="s">
        <v>3967</v>
      </c>
      <c r="I1312" s="72" t="s">
        <v>5813</v>
      </c>
    </row>
    <row r="1313" spans="1:9">
      <c r="A1313" s="71" t="s">
        <v>6135</v>
      </c>
      <c r="B1313" s="71" t="s">
        <v>429</v>
      </c>
      <c r="C1313" s="71" t="s">
        <v>6961</v>
      </c>
      <c r="E1313" s="72" t="s">
        <v>6135</v>
      </c>
      <c r="F1313" s="72" t="s">
        <v>1137</v>
      </c>
      <c r="G1313" s="72" t="s">
        <v>108</v>
      </c>
      <c r="H1313" s="72" t="s">
        <v>978</v>
      </c>
      <c r="I1313" s="72" t="s">
        <v>5813</v>
      </c>
    </row>
    <row r="1314" spans="1:9">
      <c r="A1314" s="71" t="s">
        <v>6549</v>
      </c>
      <c r="B1314" s="71" t="s">
        <v>429</v>
      </c>
      <c r="C1314" s="71" t="s">
        <v>6961</v>
      </c>
      <c r="E1314" s="72" t="s">
        <v>6549</v>
      </c>
      <c r="F1314" s="72" t="s">
        <v>6550</v>
      </c>
      <c r="G1314" s="72" t="s">
        <v>503</v>
      </c>
      <c r="H1314" s="72" t="s">
        <v>3213</v>
      </c>
      <c r="I1314" s="72" t="s">
        <v>5813</v>
      </c>
    </row>
    <row r="1315" spans="1:9">
      <c r="A1315" s="71" t="s">
        <v>6147</v>
      </c>
      <c r="B1315" s="71" t="s">
        <v>394</v>
      </c>
      <c r="C1315" s="71" t="s">
        <v>6966</v>
      </c>
      <c r="E1315" s="72" t="s">
        <v>6147</v>
      </c>
      <c r="F1315" s="72" t="s">
        <v>6148</v>
      </c>
      <c r="G1315" s="72" t="s">
        <v>201</v>
      </c>
      <c r="H1315" s="72" t="s">
        <v>1076</v>
      </c>
      <c r="I1315" s="72" t="s">
        <v>5835</v>
      </c>
    </row>
    <row r="1316" spans="1:9">
      <c r="A1316" s="71" t="s">
        <v>5432</v>
      </c>
      <c r="B1316" s="71" t="s">
        <v>394</v>
      </c>
      <c r="C1316" s="71" t="s">
        <v>6966</v>
      </c>
      <c r="E1316" s="72" t="s">
        <v>5432</v>
      </c>
      <c r="F1316" s="72" t="s">
        <v>3874</v>
      </c>
      <c r="G1316" s="72" t="s">
        <v>201</v>
      </c>
      <c r="H1316" s="72" t="s">
        <v>3565</v>
      </c>
      <c r="I1316" s="72" t="s">
        <v>5328</v>
      </c>
    </row>
    <row r="1317" spans="1:9">
      <c r="A1317" s="71" t="s">
        <v>6547</v>
      </c>
      <c r="B1317" s="71" t="s">
        <v>394</v>
      </c>
      <c r="C1317" s="71" t="s">
        <v>6966</v>
      </c>
      <c r="E1317" s="72" t="s">
        <v>6547</v>
      </c>
      <c r="F1317" s="72" t="s">
        <v>6548</v>
      </c>
      <c r="G1317" s="72" t="s">
        <v>201</v>
      </c>
      <c r="H1317" s="72" t="s">
        <v>3961</v>
      </c>
      <c r="I1317" s="72" t="s">
        <v>5835</v>
      </c>
    </row>
    <row r="1318" spans="1:9">
      <c r="A1318" s="71" t="s">
        <v>5327</v>
      </c>
      <c r="B1318" s="71" t="s">
        <v>394</v>
      </c>
      <c r="C1318" s="71" t="s">
        <v>6966</v>
      </c>
      <c r="E1318" s="72" t="s">
        <v>5327</v>
      </c>
      <c r="F1318" s="72" t="s">
        <v>5303</v>
      </c>
      <c r="G1318" s="72" t="s">
        <v>201</v>
      </c>
      <c r="H1318" s="72" t="s">
        <v>3235</v>
      </c>
      <c r="I1318" s="72" t="s">
        <v>5328</v>
      </c>
    </row>
    <row r="1319" spans="1:9">
      <c r="A1319" s="71" t="s">
        <v>6149</v>
      </c>
      <c r="B1319" s="71" t="s">
        <v>394</v>
      </c>
      <c r="C1319" s="71" t="s">
        <v>6966</v>
      </c>
      <c r="E1319" s="72" t="s">
        <v>6149</v>
      </c>
      <c r="F1319" s="72" t="s">
        <v>561</v>
      </c>
      <c r="G1319" s="72" t="s">
        <v>201</v>
      </c>
      <c r="H1319" s="72" t="s">
        <v>971</v>
      </c>
      <c r="I1319" s="72" t="s">
        <v>5835</v>
      </c>
    </row>
    <row r="1320" spans="1:9">
      <c r="A1320" s="71" t="s">
        <v>5904</v>
      </c>
      <c r="B1320" s="71" t="s">
        <v>394</v>
      </c>
      <c r="C1320" s="71" t="s">
        <v>6966</v>
      </c>
      <c r="E1320" s="72" t="s">
        <v>5904</v>
      </c>
      <c r="F1320" s="72" t="s">
        <v>1813</v>
      </c>
      <c r="G1320" s="72" t="s">
        <v>201</v>
      </c>
      <c r="H1320" s="72" t="s">
        <v>2576</v>
      </c>
      <c r="I1320" s="72" t="s">
        <v>5328</v>
      </c>
    </row>
    <row r="1321" spans="1:9">
      <c r="A1321" s="71" t="s">
        <v>6559</v>
      </c>
      <c r="B1321" s="71" t="s">
        <v>394</v>
      </c>
      <c r="C1321" s="71" t="s">
        <v>6966</v>
      </c>
      <c r="E1321" s="72" t="s">
        <v>6559</v>
      </c>
      <c r="F1321" s="72" t="s">
        <v>3487</v>
      </c>
      <c r="G1321" s="72" t="s">
        <v>201</v>
      </c>
      <c r="H1321" s="72" t="s">
        <v>3601</v>
      </c>
      <c r="I1321" s="72" t="s">
        <v>5835</v>
      </c>
    </row>
    <row r="1322" spans="1:9">
      <c r="A1322" s="71" t="s">
        <v>5447</v>
      </c>
      <c r="B1322" s="71" t="s">
        <v>394</v>
      </c>
      <c r="C1322" s="71" t="s">
        <v>6966</v>
      </c>
      <c r="E1322" s="72" t="s">
        <v>5447</v>
      </c>
      <c r="F1322" s="72" t="s">
        <v>2865</v>
      </c>
      <c r="G1322" s="72" t="s">
        <v>201</v>
      </c>
      <c r="H1322" s="72" t="s">
        <v>4308</v>
      </c>
      <c r="I1322" s="72" t="s">
        <v>5328</v>
      </c>
    </row>
    <row r="1323" spans="1:9">
      <c r="A1323" s="71" t="s">
        <v>5834</v>
      </c>
      <c r="B1323" s="71" t="s">
        <v>394</v>
      </c>
      <c r="C1323" s="71" t="s">
        <v>6966</v>
      </c>
      <c r="E1323" s="72" t="s">
        <v>5834</v>
      </c>
      <c r="F1323" s="72" t="s">
        <v>2967</v>
      </c>
      <c r="G1323" s="72" t="s">
        <v>201</v>
      </c>
      <c r="H1323" s="72" t="s">
        <v>3081</v>
      </c>
      <c r="I1323" s="72" t="s">
        <v>5835</v>
      </c>
    </row>
    <row r="1324" spans="1:9">
      <c r="A1324" s="71" t="s">
        <v>5445</v>
      </c>
      <c r="B1324" s="71" t="s">
        <v>394</v>
      </c>
      <c r="C1324" s="71" t="s">
        <v>6966</v>
      </c>
      <c r="E1324" s="72" t="s">
        <v>5445</v>
      </c>
      <c r="F1324" s="72" t="s">
        <v>5446</v>
      </c>
      <c r="G1324" s="72" t="s">
        <v>3165</v>
      </c>
      <c r="H1324" s="72" t="s">
        <v>1014</v>
      </c>
      <c r="I1324" s="72" t="s">
        <v>5328</v>
      </c>
    </row>
    <row r="1325" spans="1:9">
      <c r="A1325" s="71" t="s">
        <v>6154</v>
      </c>
      <c r="B1325" s="71" t="s">
        <v>394</v>
      </c>
      <c r="C1325" s="71" t="s">
        <v>6966</v>
      </c>
      <c r="E1325" s="72" t="s">
        <v>6154</v>
      </c>
      <c r="F1325" s="72" t="s">
        <v>435</v>
      </c>
      <c r="G1325" s="72" t="s">
        <v>2914</v>
      </c>
      <c r="H1325" s="72" t="s">
        <v>4486</v>
      </c>
      <c r="I1325" s="72" t="s">
        <v>5835</v>
      </c>
    </row>
    <row r="1326" spans="1:9">
      <c r="A1326" s="71" t="s">
        <v>5448</v>
      </c>
      <c r="B1326" s="71" t="s">
        <v>394</v>
      </c>
      <c r="C1326" s="71" t="s">
        <v>6966</v>
      </c>
      <c r="E1326" s="72" t="s">
        <v>5448</v>
      </c>
      <c r="F1326" s="72" t="s">
        <v>3190</v>
      </c>
      <c r="G1326" s="72" t="s">
        <v>1987</v>
      </c>
      <c r="H1326" s="72" t="s">
        <v>3580</v>
      </c>
      <c r="I1326" s="72" t="s">
        <v>5328</v>
      </c>
    </row>
    <row r="1327" spans="1:9">
      <c r="A1327" s="71" t="s">
        <v>6152</v>
      </c>
      <c r="B1327" s="71" t="s">
        <v>394</v>
      </c>
      <c r="C1327" s="71" t="s">
        <v>6966</v>
      </c>
      <c r="E1327" s="72" t="s">
        <v>6152</v>
      </c>
      <c r="F1327" s="72" t="s">
        <v>6153</v>
      </c>
      <c r="G1327" s="72" t="s">
        <v>3663</v>
      </c>
      <c r="H1327" s="72" t="s">
        <v>3992</v>
      </c>
      <c r="I1327" s="72" t="s">
        <v>5835</v>
      </c>
    </row>
    <row r="1328" spans="1:9">
      <c r="A1328" s="71" t="s">
        <v>5455</v>
      </c>
      <c r="B1328" s="71" t="s">
        <v>394</v>
      </c>
      <c r="C1328" s="71" t="s">
        <v>6966</v>
      </c>
      <c r="E1328" s="72" t="s">
        <v>5455</v>
      </c>
      <c r="F1328" s="72" t="s">
        <v>5456</v>
      </c>
      <c r="G1328" s="72" t="s">
        <v>2808</v>
      </c>
      <c r="H1328" s="72" t="s">
        <v>1226</v>
      </c>
      <c r="I1328" s="72" t="s">
        <v>5328</v>
      </c>
    </row>
    <row r="1329" spans="1:9">
      <c r="A1329" s="71" t="s">
        <v>6569</v>
      </c>
      <c r="B1329" s="71" t="s">
        <v>394</v>
      </c>
      <c r="C1329" s="71" t="s">
        <v>6966</v>
      </c>
      <c r="E1329" s="72" t="s">
        <v>6569</v>
      </c>
      <c r="F1329" s="72" t="s">
        <v>1324</v>
      </c>
      <c r="G1329" s="72" t="s">
        <v>391</v>
      </c>
      <c r="H1329" s="72" t="s">
        <v>4396</v>
      </c>
      <c r="I1329" s="72" t="s">
        <v>5835</v>
      </c>
    </row>
    <row r="1330" spans="1:9">
      <c r="A1330" s="71" t="s">
        <v>5913</v>
      </c>
      <c r="B1330" s="71" t="s">
        <v>394</v>
      </c>
      <c r="C1330" s="71" t="s">
        <v>6966</v>
      </c>
      <c r="E1330" s="72" t="s">
        <v>5913</v>
      </c>
      <c r="F1330" s="72" t="s">
        <v>5914</v>
      </c>
      <c r="G1330" s="72" t="s">
        <v>391</v>
      </c>
      <c r="H1330" s="72" t="s">
        <v>3943</v>
      </c>
      <c r="I1330" s="72" t="s">
        <v>5328</v>
      </c>
    </row>
    <row r="1331" spans="1:9">
      <c r="A1331" s="71" t="s">
        <v>6172</v>
      </c>
      <c r="B1331" s="71" t="s">
        <v>394</v>
      </c>
      <c r="C1331" s="71" t="s">
        <v>6966</v>
      </c>
      <c r="E1331" s="72" t="s">
        <v>6172</v>
      </c>
      <c r="F1331" s="72" t="s">
        <v>679</v>
      </c>
      <c r="G1331" s="72" t="s">
        <v>177</v>
      </c>
      <c r="H1331" s="72" t="s">
        <v>3294</v>
      </c>
      <c r="I1331" s="72" t="s">
        <v>5835</v>
      </c>
    </row>
    <row r="1332" spans="1:9">
      <c r="A1332" s="71" t="s">
        <v>5915</v>
      </c>
      <c r="B1332" s="71" t="s">
        <v>394</v>
      </c>
      <c r="C1332" s="71" t="s">
        <v>6966</v>
      </c>
      <c r="E1332" s="72" t="s">
        <v>5915</v>
      </c>
      <c r="F1332" s="72" t="s">
        <v>5916</v>
      </c>
      <c r="G1332" s="72" t="s">
        <v>285</v>
      </c>
      <c r="H1332" s="72" t="s">
        <v>3901</v>
      </c>
      <c r="I1332" s="72" t="s">
        <v>5328</v>
      </c>
    </row>
    <row r="1333" spans="1:9">
      <c r="A1333" s="71" t="s">
        <v>6169</v>
      </c>
      <c r="B1333" s="71" t="s">
        <v>394</v>
      </c>
      <c r="C1333" s="71" t="s">
        <v>6966</v>
      </c>
      <c r="E1333" s="72" t="s">
        <v>6169</v>
      </c>
      <c r="F1333" s="72" t="s">
        <v>6170</v>
      </c>
      <c r="G1333" s="72" t="s">
        <v>6171</v>
      </c>
      <c r="H1333" s="72" t="s">
        <v>3020</v>
      </c>
      <c r="I1333" s="72" t="s">
        <v>5835</v>
      </c>
    </row>
    <row r="1334" spans="1:9">
      <c r="A1334" s="71" t="s">
        <v>5457</v>
      </c>
      <c r="B1334" s="71" t="s">
        <v>394</v>
      </c>
      <c r="C1334" s="71" t="s">
        <v>6966</v>
      </c>
      <c r="E1334" s="72" t="s">
        <v>5457</v>
      </c>
      <c r="F1334" s="72" t="s">
        <v>149</v>
      </c>
      <c r="G1334" s="72" t="s">
        <v>96</v>
      </c>
      <c r="H1334" s="72" t="s">
        <v>3143</v>
      </c>
      <c r="I1334" s="72" t="s">
        <v>5328</v>
      </c>
    </row>
    <row r="1335" spans="1:9">
      <c r="A1335" s="71" t="s">
        <v>2811</v>
      </c>
      <c r="B1335" s="71" t="s">
        <v>394</v>
      </c>
      <c r="C1335" s="71" t="s">
        <v>6966</v>
      </c>
      <c r="E1335" s="72" t="s">
        <v>2811</v>
      </c>
      <c r="F1335" s="72" t="s">
        <v>336</v>
      </c>
      <c r="G1335" s="72" t="s">
        <v>84</v>
      </c>
      <c r="H1335" s="72" t="s">
        <v>2812</v>
      </c>
      <c r="I1335" s="72" t="s">
        <v>1950</v>
      </c>
    </row>
    <row r="1336" spans="1:9">
      <c r="A1336" s="71" t="s">
        <v>6173</v>
      </c>
      <c r="B1336" s="71" t="s">
        <v>394</v>
      </c>
      <c r="C1336" s="71" t="s">
        <v>6966</v>
      </c>
      <c r="E1336" s="72" t="s">
        <v>6173</v>
      </c>
      <c r="F1336" s="72" t="s">
        <v>6174</v>
      </c>
      <c r="G1336" s="72" t="s">
        <v>280</v>
      </c>
      <c r="H1336" s="72" t="s">
        <v>4247</v>
      </c>
      <c r="I1336" s="72" t="s">
        <v>5835</v>
      </c>
    </row>
    <row r="1337" spans="1:9">
      <c r="A1337" s="71" t="s">
        <v>5468</v>
      </c>
      <c r="B1337" s="71" t="s">
        <v>394</v>
      </c>
      <c r="C1337" s="71" t="s">
        <v>6966</v>
      </c>
      <c r="E1337" s="72" t="s">
        <v>5468</v>
      </c>
      <c r="F1337" s="72" t="s">
        <v>2302</v>
      </c>
      <c r="G1337" s="72" t="s">
        <v>280</v>
      </c>
      <c r="H1337" s="72" t="s">
        <v>3218</v>
      </c>
      <c r="I1337" s="72" t="s">
        <v>5328</v>
      </c>
    </row>
    <row r="1338" spans="1:9">
      <c r="A1338" s="71" t="s">
        <v>5853</v>
      </c>
      <c r="B1338" s="71" t="s">
        <v>394</v>
      </c>
      <c r="C1338" s="71" t="s">
        <v>6966</v>
      </c>
      <c r="E1338" s="72" t="s">
        <v>5853</v>
      </c>
      <c r="F1338" s="72" t="s">
        <v>83</v>
      </c>
      <c r="G1338" s="72" t="s">
        <v>196</v>
      </c>
      <c r="H1338" s="72" t="s">
        <v>1604</v>
      </c>
      <c r="I1338" s="72" t="s">
        <v>5835</v>
      </c>
    </row>
    <row r="1339" spans="1:9">
      <c r="A1339" s="71" t="s">
        <v>5467</v>
      </c>
      <c r="B1339" s="71" t="s">
        <v>394</v>
      </c>
      <c r="C1339" s="71" t="s">
        <v>6966</v>
      </c>
      <c r="E1339" s="72" t="s">
        <v>5467</v>
      </c>
      <c r="F1339" s="72" t="s">
        <v>435</v>
      </c>
      <c r="G1339" s="72" t="s">
        <v>764</v>
      </c>
      <c r="H1339" s="72" t="s">
        <v>1003</v>
      </c>
      <c r="I1339" s="72" t="s">
        <v>5328</v>
      </c>
    </row>
    <row r="1340" spans="1:9">
      <c r="A1340" s="71" t="s">
        <v>6194</v>
      </c>
      <c r="B1340" s="71" t="s">
        <v>394</v>
      </c>
      <c r="C1340" s="71" t="s">
        <v>6966</v>
      </c>
      <c r="E1340" s="72" t="s">
        <v>6194</v>
      </c>
      <c r="F1340" s="72" t="s">
        <v>435</v>
      </c>
      <c r="G1340" s="72" t="s">
        <v>171</v>
      </c>
      <c r="H1340" s="72" t="s">
        <v>3389</v>
      </c>
      <c r="I1340" s="72" t="s">
        <v>5835</v>
      </c>
    </row>
    <row r="1341" spans="1:9">
      <c r="A1341" s="71" t="s">
        <v>5466</v>
      </c>
      <c r="B1341" s="71" t="s">
        <v>394</v>
      </c>
      <c r="C1341" s="71" t="s">
        <v>6966</v>
      </c>
      <c r="E1341" s="72" t="s">
        <v>5466</v>
      </c>
      <c r="F1341" s="72" t="s">
        <v>876</v>
      </c>
      <c r="G1341" s="72" t="s">
        <v>171</v>
      </c>
      <c r="H1341" s="72" t="s">
        <v>130</v>
      </c>
      <c r="I1341" s="72" t="s">
        <v>5328</v>
      </c>
    </row>
    <row r="1342" spans="1:9">
      <c r="A1342" s="71" t="s">
        <v>6575</v>
      </c>
      <c r="B1342" s="71" t="s">
        <v>394</v>
      </c>
      <c r="C1342" s="71" t="s">
        <v>6966</v>
      </c>
      <c r="E1342" s="72" t="s">
        <v>6575</v>
      </c>
      <c r="F1342" s="72" t="s">
        <v>876</v>
      </c>
      <c r="G1342" s="72" t="s">
        <v>404</v>
      </c>
      <c r="H1342" s="72" t="s">
        <v>1457</v>
      </c>
      <c r="I1342" s="72" t="s">
        <v>5835</v>
      </c>
    </row>
    <row r="1343" spans="1:9">
      <c r="A1343" s="71" t="s">
        <v>5933</v>
      </c>
      <c r="B1343" s="71" t="s">
        <v>394</v>
      </c>
      <c r="C1343" s="71" t="s">
        <v>6966</v>
      </c>
      <c r="E1343" s="72" t="s">
        <v>5933</v>
      </c>
      <c r="F1343" s="72" t="s">
        <v>1145</v>
      </c>
      <c r="G1343" s="72" t="s">
        <v>71</v>
      </c>
      <c r="H1343" s="72" t="s">
        <v>3076</v>
      </c>
      <c r="I1343" s="72" t="s">
        <v>5328</v>
      </c>
    </row>
    <row r="1344" spans="1:9">
      <c r="A1344" s="71" t="s">
        <v>5852</v>
      </c>
      <c r="B1344" s="71" t="s">
        <v>394</v>
      </c>
      <c r="C1344" s="71" t="s">
        <v>6966</v>
      </c>
      <c r="E1344" s="72" t="s">
        <v>5852</v>
      </c>
      <c r="F1344" s="72" t="s">
        <v>887</v>
      </c>
      <c r="G1344" s="72" t="s">
        <v>1366</v>
      </c>
      <c r="H1344" s="72" t="s">
        <v>3568</v>
      </c>
      <c r="I1344" s="72" t="s">
        <v>5835</v>
      </c>
    </row>
    <row r="1345" spans="1:9">
      <c r="A1345" s="71" t="s">
        <v>5487</v>
      </c>
      <c r="B1345" s="71" t="s">
        <v>394</v>
      </c>
      <c r="C1345" s="71" t="s">
        <v>6948</v>
      </c>
      <c r="E1345" s="72" t="s">
        <v>5487</v>
      </c>
      <c r="F1345" s="72" t="s">
        <v>3463</v>
      </c>
      <c r="G1345" s="72" t="s">
        <v>643</v>
      </c>
      <c r="H1345" s="72" t="s">
        <v>3513</v>
      </c>
      <c r="I1345" s="72" t="s">
        <v>5328</v>
      </c>
    </row>
    <row r="1346" spans="1:9">
      <c r="A1346" s="71" t="s">
        <v>5854</v>
      </c>
      <c r="B1346" s="71" t="s">
        <v>394</v>
      </c>
      <c r="C1346" s="71" t="s">
        <v>6948</v>
      </c>
      <c r="E1346" s="72" t="s">
        <v>5854</v>
      </c>
      <c r="F1346" s="72" t="s">
        <v>763</v>
      </c>
      <c r="G1346" s="72" t="s">
        <v>647</v>
      </c>
      <c r="H1346" s="72" t="s">
        <v>3729</v>
      </c>
      <c r="I1346" s="72" t="s">
        <v>5835</v>
      </c>
    </row>
    <row r="1347" spans="1:9">
      <c r="A1347" s="71" t="s">
        <v>5484</v>
      </c>
      <c r="B1347" s="71" t="s">
        <v>394</v>
      </c>
      <c r="C1347" s="71" t="s">
        <v>6948</v>
      </c>
      <c r="E1347" s="72" t="s">
        <v>5484</v>
      </c>
      <c r="F1347" s="72" t="s">
        <v>655</v>
      </c>
      <c r="G1347" s="72" t="s">
        <v>1875</v>
      </c>
      <c r="H1347" s="72" t="s">
        <v>1064</v>
      </c>
      <c r="I1347" s="72" t="s">
        <v>5328</v>
      </c>
    </row>
    <row r="1348" spans="1:9">
      <c r="A1348" s="71" t="s">
        <v>6578</v>
      </c>
      <c r="B1348" s="71" t="s">
        <v>394</v>
      </c>
      <c r="C1348" s="71" t="s">
        <v>6948</v>
      </c>
      <c r="E1348" s="72" t="s">
        <v>6578</v>
      </c>
      <c r="F1348" s="72" t="s">
        <v>581</v>
      </c>
      <c r="G1348" s="72" t="s">
        <v>352</v>
      </c>
      <c r="H1348" s="72" t="s">
        <v>2981</v>
      </c>
      <c r="I1348" s="72" t="s">
        <v>5835</v>
      </c>
    </row>
    <row r="1349" spans="1:9">
      <c r="A1349" s="71" t="s">
        <v>5941</v>
      </c>
      <c r="B1349" s="71" t="s">
        <v>394</v>
      </c>
      <c r="C1349" s="71" t="s">
        <v>6948</v>
      </c>
      <c r="E1349" s="72" t="s">
        <v>5941</v>
      </c>
      <c r="F1349" s="72" t="s">
        <v>491</v>
      </c>
      <c r="G1349" s="72" t="s">
        <v>436</v>
      </c>
      <c r="H1349" s="72" t="s">
        <v>1477</v>
      </c>
      <c r="I1349" s="72" t="s">
        <v>5328</v>
      </c>
    </row>
    <row r="1350" spans="1:9">
      <c r="A1350" s="71" t="s">
        <v>6579</v>
      </c>
      <c r="B1350" s="71" t="s">
        <v>394</v>
      </c>
      <c r="C1350" s="71" t="s">
        <v>6948</v>
      </c>
      <c r="E1350" s="72" t="s">
        <v>6579</v>
      </c>
      <c r="F1350" s="72" t="s">
        <v>1432</v>
      </c>
      <c r="G1350" s="72" t="s">
        <v>436</v>
      </c>
      <c r="H1350" s="72" t="s">
        <v>1653</v>
      </c>
      <c r="I1350" s="72" t="s">
        <v>5835</v>
      </c>
    </row>
    <row r="1351" spans="1:9">
      <c r="A1351" s="71" t="s">
        <v>5485</v>
      </c>
      <c r="B1351" s="71" t="s">
        <v>394</v>
      </c>
      <c r="C1351" s="71" t="s">
        <v>6948</v>
      </c>
      <c r="E1351" s="72" t="s">
        <v>5485</v>
      </c>
      <c r="F1351" s="72" t="s">
        <v>5486</v>
      </c>
      <c r="G1351" s="72" t="s">
        <v>436</v>
      </c>
      <c r="H1351" s="72" t="s">
        <v>3998</v>
      </c>
      <c r="I1351" s="72" t="s">
        <v>5328</v>
      </c>
    </row>
    <row r="1352" spans="1:9">
      <c r="A1352" s="71" t="s">
        <v>6195</v>
      </c>
      <c r="B1352" s="71" t="s">
        <v>394</v>
      </c>
      <c r="C1352" s="71" t="s">
        <v>6948</v>
      </c>
      <c r="E1352" s="72" t="s">
        <v>6195</v>
      </c>
      <c r="F1352" s="72" t="s">
        <v>3657</v>
      </c>
      <c r="G1352" s="72" t="s">
        <v>426</v>
      </c>
      <c r="H1352" s="72" t="s">
        <v>3016</v>
      </c>
      <c r="I1352" s="72" t="s">
        <v>5835</v>
      </c>
    </row>
    <row r="1353" spans="1:9">
      <c r="A1353" s="71" t="s">
        <v>5957</v>
      </c>
      <c r="B1353" s="71" t="s">
        <v>394</v>
      </c>
      <c r="C1353" s="71" t="s">
        <v>6948</v>
      </c>
      <c r="E1353" s="72" t="s">
        <v>5957</v>
      </c>
      <c r="F1353" s="72" t="s">
        <v>5958</v>
      </c>
      <c r="G1353" s="72" t="s">
        <v>426</v>
      </c>
      <c r="H1353" s="72" t="s">
        <v>3721</v>
      </c>
      <c r="I1353" s="72" t="s">
        <v>5328</v>
      </c>
    </row>
    <row r="1354" spans="1:9">
      <c r="A1354" s="71" t="s">
        <v>6573</v>
      </c>
      <c r="B1354" s="71" t="s">
        <v>394</v>
      </c>
      <c r="C1354" s="71" t="s">
        <v>6948</v>
      </c>
      <c r="E1354" s="72" t="s">
        <v>6573</v>
      </c>
      <c r="F1354" s="72" t="s">
        <v>435</v>
      </c>
      <c r="G1354" s="72" t="s">
        <v>426</v>
      </c>
      <c r="H1354" s="72" t="s">
        <v>3052</v>
      </c>
      <c r="I1354" s="72" t="s">
        <v>5835</v>
      </c>
    </row>
    <row r="1355" spans="1:9">
      <c r="A1355" s="71" t="s">
        <v>5348</v>
      </c>
      <c r="B1355" s="71" t="s">
        <v>394</v>
      </c>
      <c r="C1355" s="71" t="s">
        <v>6948</v>
      </c>
      <c r="E1355" s="72" t="s">
        <v>5348</v>
      </c>
      <c r="F1355" s="72" t="s">
        <v>3758</v>
      </c>
      <c r="G1355" s="72" t="s">
        <v>828</v>
      </c>
      <c r="H1355" s="72" t="s">
        <v>1281</v>
      </c>
      <c r="I1355" s="72" t="s">
        <v>5328</v>
      </c>
    </row>
    <row r="1356" spans="1:9">
      <c r="A1356" s="71" t="s">
        <v>6192</v>
      </c>
      <c r="B1356" s="71" t="s">
        <v>394</v>
      </c>
      <c r="C1356" s="71" t="s">
        <v>6948</v>
      </c>
      <c r="E1356" s="72" t="s">
        <v>6192</v>
      </c>
      <c r="F1356" s="72" t="s">
        <v>6193</v>
      </c>
      <c r="G1356" s="72" t="s">
        <v>1044</v>
      </c>
      <c r="H1356" s="72" t="s">
        <v>1106</v>
      </c>
      <c r="I1356" s="72" t="s">
        <v>5835</v>
      </c>
    </row>
    <row r="1357" spans="1:9">
      <c r="A1357" s="71" t="s">
        <v>5509</v>
      </c>
      <c r="B1357" s="71" t="s">
        <v>394</v>
      </c>
      <c r="C1357" s="71" t="s">
        <v>6948</v>
      </c>
      <c r="E1357" s="72" t="s">
        <v>5509</v>
      </c>
      <c r="F1357" s="72" t="s">
        <v>1999</v>
      </c>
      <c r="G1357" s="72" t="s">
        <v>1044</v>
      </c>
      <c r="H1357" s="72" t="s">
        <v>954</v>
      </c>
      <c r="I1357" s="72" t="s">
        <v>5328</v>
      </c>
    </row>
    <row r="1358" spans="1:9">
      <c r="A1358" s="71" t="s">
        <v>6574</v>
      </c>
      <c r="B1358" s="71" t="s">
        <v>394</v>
      </c>
      <c r="C1358" s="71" t="s">
        <v>6948</v>
      </c>
      <c r="E1358" s="72" t="s">
        <v>6574</v>
      </c>
      <c r="F1358" s="72" t="s">
        <v>811</v>
      </c>
      <c r="G1358" s="72" t="s">
        <v>129</v>
      </c>
      <c r="H1358" s="72" t="s">
        <v>3094</v>
      </c>
      <c r="I1358" s="72" t="s">
        <v>5835</v>
      </c>
    </row>
    <row r="1359" spans="1:9">
      <c r="A1359" s="71" t="s">
        <v>5959</v>
      </c>
      <c r="B1359" s="71" t="s">
        <v>394</v>
      </c>
      <c r="C1359" s="71" t="s">
        <v>6948</v>
      </c>
      <c r="E1359" s="72" t="s">
        <v>5959</v>
      </c>
      <c r="F1359" s="72" t="s">
        <v>5960</v>
      </c>
      <c r="G1359" s="72" t="s">
        <v>129</v>
      </c>
      <c r="H1359" s="72" t="s">
        <v>3203</v>
      </c>
      <c r="I1359" s="72" t="s">
        <v>5328</v>
      </c>
    </row>
    <row r="1360" spans="1:9">
      <c r="A1360" s="71" t="s">
        <v>6572</v>
      </c>
      <c r="B1360" s="71" t="s">
        <v>394</v>
      </c>
      <c r="C1360" s="71" t="s">
        <v>6948</v>
      </c>
      <c r="E1360" s="72" t="s">
        <v>6572</v>
      </c>
      <c r="F1360" s="72" t="s">
        <v>1826</v>
      </c>
      <c r="G1360" s="72" t="s">
        <v>129</v>
      </c>
      <c r="H1360" s="72" t="s">
        <v>4428</v>
      </c>
      <c r="I1360" s="72" t="s">
        <v>5835</v>
      </c>
    </row>
    <row r="1361" spans="1:9">
      <c r="A1361" s="71" t="s">
        <v>5516</v>
      </c>
      <c r="B1361" s="71" t="s">
        <v>394</v>
      </c>
      <c r="C1361" s="71" t="s">
        <v>6948</v>
      </c>
      <c r="E1361" s="72" t="s">
        <v>5516</v>
      </c>
      <c r="F1361" s="72" t="s">
        <v>2765</v>
      </c>
      <c r="G1361" s="72" t="s">
        <v>129</v>
      </c>
      <c r="H1361" s="72" t="s">
        <v>1025</v>
      </c>
      <c r="I1361" s="72" t="s">
        <v>5328</v>
      </c>
    </row>
    <row r="1362" spans="1:9">
      <c r="A1362" s="71" t="s">
        <v>6594</v>
      </c>
      <c r="B1362" s="71" t="s">
        <v>394</v>
      </c>
      <c r="C1362" s="71" t="s">
        <v>6948</v>
      </c>
      <c r="E1362" s="72" t="s">
        <v>6594</v>
      </c>
      <c r="F1362" s="72" t="s">
        <v>113</v>
      </c>
      <c r="G1362" s="72" t="s">
        <v>3478</v>
      </c>
      <c r="H1362" s="72" t="s">
        <v>3136</v>
      </c>
      <c r="I1362" s="72" t="s">
        <v>5835</v>
      </c>
    </row>
    <row r="1363" spans="1:9">
      <c r="A1363" s="71" t="s">
        <v>5963</v>
      </c>
      <c r="B1363" s="71" t="s">
        <v>394</v>
      </c>
      <c r="C1363" s="71" t="s">
        <v>6948</v>
      </c>
      <c r="E1363" s="72" t="s">
        <v>5963</v>
      </c>
      <c r="F1363" s="72" t="s">
        <v>4717</v>
      </c>
      <c r="G1363" s="72" t="s">
        <v>2735</v>
      </c>
      <c r="H1363" s="72" t="s">
        <v>1146</v>
      </c>
      <c r="I1363" s="72" t="s">
        <v>5328</v>
      </c>
    </row>
    <row r="1364" spans="1:9">
      <c r="A1364" s="71" t="s">
        <v>6214</v>
      </c>
      <c r="B1364" s="71" t="s">
        <v>394</v>
      </c>
      <c r="C1364" s="71" t="s">
        <v>6948</v>
      </c>
      <c r="E1364" s="72" t="s">
        <v>6214</v>
      </c>
      <c r="F1364" s="72" t="s">
        <v>3605</v>
      </c>
      <c r="G1364" s="72" t="s">
        <v>357</v>
      </c>
      <c r="H1364" s="72" t="s">
        <v>3743</v>
      </c>
      <c r="I1364" s="72" t="s">
        <v>5835</v>
      </c>
    </row>
    <row r="1365" spans="1:9">
      <c r="A1365" s="71" t="s">
        <v>5517</v>
      </c>
      <c r="B1365" s="71" t="s">
        <v>394</v>
      </c>
      <c r="C1365" s="71" t="s">
        <v>6948</v>
      </c>
      <c r="E1365" s="72" t="s">
        <v>5517</v>
      </c>
      <c r="F1365" s="72" t="s">
        <v>571</v>
      </c>
      <c r="G1365" s="72" t="s">
        <v>59</v>
      </c>
      <c r="H1365" s="72" t="s">
        <v>2526</v>
      </c>
      <c r="I1365" s="72" t="s">
        <v>5328</v>
      </c>
    </row>
    <row r="1366" spans="1:9">
      <c r="A1366" s="71" t="s">
        <v>6593</v>
      </c>
      <c r="B1366" s="71" t="s">
        <v>394</v>
      </c>
      <c r="C1366" s="71" t="s">
        <v>6948</v>
      </c>
      <c r="E1366" s="72" t="s">
        <v>6593</v>
      </c>
      <c r="F1366" s="72" t="s">
        <v>5960</v>
      </c>
      <c r="G1366" s="72" t="s">
        <v>65</v>
      </c>
      <c r="H1366" s="72" t="s">
        <v>3330</v>
      </c>
      <c r="I1366" s="72" t="s">
        <v>5835</v>
      </c>
    </row>
    <row r="1367" spans="1:9">
      <c r="A1367" s="71" t="s">
        <v>6595</v>
      </c>
      <c r="B1367" s="71" t="s">
        <v>394</v>
      </c>
      <c r="C1367" s="71" t="s">
        <v>6948</v>
      </c>
      <c r="E1367" s="72" t="s">
        <v>6595</v>
      </c>
      <c r="F1367" s="72" t="s">
        <v>435</v>
      </c>
      <c r="G1367" s="72" t="s">
        <v>1355</v>
      </c>
      <c r="H1367" s="72" t="s">
        <v>1222</v>
      </c>
      <c r="I1367" s="72" t="s">
        <v>5835</v>
      </c>
    </row>
    <row r="1368" spans="1:9">
      <c r="A1368" s="71" t="s">
        <v>5526</v>
      </c>
      <c r="B1368" s="71" t="s">
        <v>394</v>
      </c>
      <c r="C1368" s="71" t="s">
        <v>6948</v>
      </c>
      <c r="E1368" s="72" t="s">
        <v>5526</v>
      </c>
      <c r="F1368" s="72" t="s">
        <v>5408</v>
      </c>
      <c r="G1368" s="72" t="s">
        <v>1355</v>
      </c>
      <c r="H1368" s="72" t="s">
        <v>3344</v>
      </c>
      <c r="I1368" s="72" t="s">
        <v>5328</v>
      </c>
    </row>
    <row r="1369" spans="1:9">
      <c r="A1369" s="71" t="s">
        <v>6215</v>
      </c>
      <c r="B1369" s="71" t="s">
        <v>394</v>
      </c>
      <c r="C1369" s="71" t="s">
        <v>6948</v>
      </c>
      <c r="E1369" s="72" t="s">
        <v>6215</v>
      </c>
      <c r="F1369" s="72" t="s">
        <v>4236</v>
      </c>
      <c r="G1369" s="72" t="s">
        <v>877</v>
      </c>
      <c r="H1369" s="72" t="s">
        <v>1676</v>
      </c>
      <c r="I1369" s="72" t="s">
        <v>5835</v>
      </c>
    </row>
    <row r="1370" spans="1:9">
      <c r="A1370" s="71" t="s">
        <v>5527</v>
      </c>
      <c r="B1370" s="71" t="s">
        <v>394</v>
      </c>
      <c r="C1370" s="71" t="s">
        <v>6948</v>
      </c>
      <c r="E1370" s="72" t="s">
        <v>5527</v>
      </c>
      <c r="F1370" s="72" t="s">
        <v>5528</v>
      </c>
      <c r="G1370" s="72" t="s">
        <v>877</v>
      </c>
      <c r="H1370" s="72" t="s">
        <v>1185</v>
      </c>
      <c r="I1370" s="72" t="s">
        <v>5328</v>
      </c>
    </row>
    <row r="1371" spans="1:9">
      <c r="A1371" s="71" t="s">
        <v>6596</v>
      </c>
      <c r="B1371" s="71" t="s">
        <v>394</v>
      </c>
      <c r="C1371" s="71" t="s">
        <v>6948</v>
      </c>
      <c r="E1371" s="72" t="s">
        <v>6596</v>
      </c>
      <c r="F1371" s="72" t="s">
        <v>2918</v>
      </c>
      <c r="G1371" s="72" t="s">
        <v>1463</v>
      </c>
      <c r="H1371" s="72" t="s">
        <v>2272</v>
      </c>
      <c r="I1371" s="72" t="s">
        <v>5835</v>
      </c>
    </row>
    <row r="1372" spans="1:9">
      <c r="A1372" s="71" t="s">
        <v>5524</v>
      </c>
      <c r="B1372" s="71" t="s">
        <v>394</v>
      </c>
      <c r="C1372" s="71" t="s">
        <v>6948</v>
      </c>
      <c r="E1372" s="72" t="s">
        <v>5524</v>
      </c>
      <c r="F1372" s="72" t="s">
        <v>5525</v>
      </c>
      <c r="G1372" s="72" t="s">
        <v>1463</v>
      </c>
      <c r="H1372" s="72" t="s">
        <v>4498</v>
      </c>
      <c r="I1372" s="72" t="s">
        <v>5328</v>
      </c>
    </row>
    <row r="1373" spans="1:9">
      <c r="A1373" s="71" t="s">
        <v>5881</v>
      </c>
      <c r="B1373" s="71" t="s">
        <v>394</v>
      </c>
      <c r="C1373" s="71" t="s">
        <v>6948</v>
      </c>
      <c r="E1373" s="72" t="s">
        <v>5881</v>
      </c>
      <c r="F1373" s="72" t="s">
        <v>2948</v>
      </c>
      <c r="G1373" s="72" t="s">
        <v>905</v>
      </c>
      <c r="H1373" s="72" t="s">
        <v>1084</v>
      </c>
      <c r="I1373" s="72" t="s">
        <v>5835</v>
      </c>
    </row>
    <row r="1374" spans="1:9">
      <c r="A1374" s="71" t="s">
        <v>5559</v>
      </c>
      <c r="B1374" s="71" t="s">
        <v>394</v>
      </c>
      <c r="C1374" s="71" t="s">
        <v>6948</v>
      </c>
      <c r="E1374" s="72" t="s">
        <v>5559</v>
      </c>
      <c r="F1374" s="72" t="s">
        <v>347</v>
      </c>
      <c r="G1374" s="72" t="s">
        <v>905</v>
      </c>
      <c r="H1374" s="72" t="s">
        <v>3081</v>
      </c>
      <c r="I1374" s="72" t="s">
        <v>5328</v>
      </c>
    </row>
    <row r="1375" spans="1:9">
      <c r="A1375" s="71" t="s">
        <v>6597</v>
      </c>
      <c r="B1375" s="71" t="s">
        <v>394</v>
      </c>
      <c r="C1375" s="71" t="s">
        <v>6963</v>
      </c>
      <c r="E1375" s="72" t="s">
        <v>6597</v>
      </c>
      <c r="F1375" s="72" t="s">
        <v>246</v>
      </c>
      <c r="G1375" s="72" t="s">
        <v>683</v>
      </c>
      <c r="H1375" s="72" t="s">
        <v>3669</v>
      </c>
      <c r="I1375" s="72" t="s">
        <v>5835</v>
      </c>
    </row>
    <row r="1376" spans="1:9">
      <c r="A1376" s="71" t="s">
        <v>5975</v>
      </c>
      <c r="B1376" s="71" t="s">
        <v>394</v>
      </c>
      <c r="C1376" s="71" t="s">
        <v>6963</v>
      </c>
      <c r="E1376" s="72" t="s">
        <v>5975</v>
      </c>
      <c r="F1376" s="72" t="s">
        <v>5976</v>
      </c>
      <c r="G1376" s="72" t="s">
        <v>933</v>
      </c>
      <c r="H1376" s="72" t="s">
        <v>1692</v>
      </c>
      <c r="I1376" s="72" t="s">
        <v>5328</v>
      </c>
    </row>
    <row r="1377" spans="1:9">
      <c r="A1377" s="71" t="s">
        <v>6604</v>
      </c>
      <c r="B1377" s="71" t="s">
        <v>394</v>
      </c>
      <c r="C1377" s="71" t="s">
        <v>6963</v>
      </c>
      <c r="E1377" s="72" t="s">
        <v>6604</v>
      </c>
      <c r="F1377" s="72" t="s">
        <v>6605</v>
      </c>
      <c r="G1377" s="72" t="s">
        <v>2725</v>
      </c>
      <c r="H1377" s="72" t="s">
        <v>3743</v>
      </c>
      <c r="I1377" s="72" t="s">
        <v>5835</v>
      </c>
    </row>
    <row r="1378" spans="1:9">
      <c r="A1378" s="71" t="s">
        <v>5573</v>
      </c>
      <c r="B1378" s="71" t="s">
        <v>394</v>
      </c>
      <c r="C1378" s="71" t="s">
        <v>6963</v>
      </c>
      <c r="E1378" s="72" t="s">
        <v>5573</v>
      </c>
      <c r="F1378" s="72" t="s">
        <v>2852</v>
      </c>
      <c r="G1378" s="72" t="s">
        <v>2725</v>
      </c>
      <c r="H1378" s="72" t="s">
        <v>3139</v>
      </c>
      <c r="I1378" s="72" t="s">
        <v>5328</v>
      </c>
    </row>
    <row r="1379" spans="1:9">
      <c r="A1379" s="71" t="s">
        <v>3469</v>
      </c>
      <c r="B1379" s="71" t="s">
        <v>394</v>
      </c>
      <c r="C1379" s="71" t="s">
        <v>6963</v>
      </c>
      <c r="E1379" s="72" t="s">
        <v>3469</v>
      </c>
      <c r="F1379" s="72" t="s">
        <v>3156</v>
      </c>
      <c r="G1379" s="72" t="s">
        <v>1083</v>
      </c>
      <c r="H1379" s="72" t="s">
        <v>3470</v>
      </c>
      <c r="I1379" s="72" t="s">
        <v>97</v>
      </c>
    </row>
    <row r="1380" spans="1:9">
      <c r="A1380" s="71" t="s">
        <v>6231</v>
      </c>
      <c r="B1380" s="71" t="s">
        <v>394</v>
      </c>
      <c r="C1380" s="71" t="s">
        <v>6963</v>
      </c>
      <c r="E1380" s="72" t="s">
        <v>6231</v>
      </c>
      <c r="F1380" s="72" t="s">
        <v>2431</v>
      </c>
      <c r="G1380" s="72" t="s">
        <v>466</v>
      </c>
      <c r="H1380" s="72" t="s">
        <v>993</v>
      </c>
      <c r="I1380" s="72" t="s">
        <v>5835</v>
      </c>
    </row>
    <row r="1381" spans="1:9">
      <c r="A1381" s="71" t="s">
        <v>5572</v>
      </c>
      <c r="B1381" s="71" t="s">
        <v>394</v>
      </c>
      <c r="C1381" s="71" t="s">
        <v>6963</v>
      </c>
      <c r="E1381" s="72" t="s">
        <v>5572</v>
      </c>
      <c r="F1381" s="72" t="s">
        <v>451</v>
      </c>
      <c r="G1381" s="72" t="s">
        <v>466</v>
      </c>
      <c r="H1381" s="72" t="s">
        <v>1166</v>
      </c>
      <c r="I1381" s="72" t="s">
        <v>5328</v>
      </c>
    </row>
    <row r="1382" spans="1:9">
      <c r="A1382" s="71" t="s">
        <v>6606</v>
      </c>
      <c r="B1382" s="71" t="s">
        <v>394</v>
      </c>
      <c r="C1382" s="71" t="s">
        <v>6963</v>
      </c>
      <c r="E1382" s="72" t="s">
        <v>6606</v>
      </c>
      <c r="F1382" s="72" t="s">
        <v>6607</v>
      </c>
      <c r="G1382" s="72" t="s">
        <v>470</v>
      </c>
      <c r="H1382" s="72" t="s">
        <v>3684</v>
      </c>
      <c r="I1382" s="72" t="s">
        <v>5835</v>
      </c>
    </row>
    <row r="1383" spans="1:9">
      <c r="A1383" s="71" t="s">
        <v>5982</v>
      </c>
      <c r="B1383" s="71" t="s">
        <v>394</v>
      </c>
      <c r="C1383" s="71" t="s">
        <v>6963</v>
      </c>
      <c r="E1383" s="72" t="s">
        <v>5982</v>
      </c>
      <c r="F1383" s="72" t="s">
        <v>655</v>
      </c>
      <c r="G1383" s="72" t="s">
        <v>470</v>
      </c>
      <c r="H1383" s="72" t="s">
        <v>3429</v>
      </c>
      <c r="I1383" s="72" t="s">
        <v>5328</v>
      </c>
    </row>
    <row r="1384" spans="1:9">
      <c r="A1384" s="71" t="s">
        <v>5883</v>
      </c>
      <c r="B1384" s="71" t="s">
        <v>394</v>
      </c>
      <c r="C1384" s="71" t="s">
        <v>6963</v>
      </c>
      <c r="E1384" s="72" t="s">
        <v>5883</v>
      </c>
      <c r="F1384" s="72" t="s">
        <v>4427</v>
      </c>
      <c r="G1384" s="72" t="s">
        <v>5884</v>
      </c>
      <c r="H1384" s="72" t="s">
        <v>962</v>
      </c>
      <c r="I1384" s="72" t="s">
        <v>5835</v>
      </c>
    </row>
    <row r="1385" spans="1:9">
      <c r="A1385" s="71" t="s">
        <v>6235</v>
      </c>
      <c r="B1385" s="71" t="s">
        <v>394</v>
      </c>
      <c r="C1385" s="71" t="s">
        <v>6963</v>
      </c>
      <c r="E1385" s="72" t="s">
        <v>6235</v>
      </c>
      <c r="F1385" s="72" t="s">
        <v>2887</v>
      </c>
      <c r="G1385" s="72" t="s">
        <v>608</v>
      </c>
      <c r="H1385" s="72" t="s">
        <v>1200</v>
      </c>
      <c r="I1385" s="72" t="s">
        <v>5835</v>
      </c>
    </row>
    <row r="1386" spans="1:9">
      <c r="A1386" s="71" t="s">
        <v>5584</v>
      </c>
      <c r="B1386" s="71" t="s">
        <v>394</v>
      </c>
      <c r="C1386" s="71" t="s">
        <v>6963</v>
      </c>
      <c r="E1386" s="72" t="s">
        <v>5584</v>
      </c>
      <c r="F1386" s="72" t="s">
        <v>561</v>
      </c>
      <c r="G1386" s="72" t="s">
        <v>1548</v>
      </c>
      <c r="H1386" s="72" t="s">
        <v>3081</v>
      </c>
      <c r="I1386" s="72" t="s">
        <v>5328</v>
      </c>
    </row>
    <row r="1387" spans="1:9">
      <c r="A1387" s="71" t="s">
        <v>6608</v>
      </c>
      <c r="B1387" s="71" t="s">
        <v>394</v>
      </c>
      <c r="C1387" s="71" t="s">
        <v>6963</v>
      </c>
      <c r="E1387" s="72" t="s">
        <v>6608</v>
      </c>
      <c r="F1387" s="72" t="s">
        <v>3647</v>
      </c>
      <c r="G1387" s="72" t="s">
        <v>1548</v>
      </c>
      <c r="H1387" s="72" t="s">
        <v>1723</v>
      </c>
      <c r="I1387" s="72" t="s">
        <v>5835</v>
      </c>
    </row>
    <row r="1388" spans="1:9">
      <c r="A1388" s="71" t="s">
        <v>5586</v>
      </c>
      <c r="B1388" s="71" t="s">
        <v>394</v>
      </c>
      <c r="C1388" s="71" t="s">
        <v>6963</v>
      </c>
      <c r="E1388" s="72" t="s">
        <v>5586</v>
      </c>
      <c r="F1388" s="72" t="s">
        <v>451</v>
      </c>
      <c r="G1388" s="72" t="s">
        <v>2175</v>
      </c>
      <c r="H1388" s="72" t="s">
        <v>1138</v>
      </c>
      <c r="I1388" s="72" t="s">
        <v>5328</v>
      </c>
    </row>
    <row r="1389" spans="1:9">
      <c r="A1389" s="71" t="s">
        <v>5356</v>
      </c>
      <c r="B1389" s="71" t="s">
        <v>394</v>
      </c>
      <c r="C1389" s="71" t="s">
        <v>6963</v>
      </c>
      <c r="E1389" s="72" t="s">
        <v>5356</v>
      </c>
      <c r="F1389" s="72" t="s">
        <v>3515</v>
      </c>
      <c r="G1389" s="72" t="s">
        <v>2026</v>
      </c>
      <c r="H1389" s="72" t="s">
        <v>3399</v>
      </c>
      <c r="I1389" s="72" t="s">
        <v>5328</v>
      </c>
    </row>
    <row r="1390" spans="1:9">
      <c r="A1390" s="71" t="s">
        <v>6234</v>
      </c>
      <c r="B1390" s="71" t="s">
        <v>394</v>
      </c>
      <c r="C1390" s="71" t="s">
        <v>6963</v>
      </c>
      <c r="E1390" s="72" t="s">
        <v>6234</v>
      </c>
      <c r="F1390" s="72" t="s">
        <v>435</v>
      </c>
      <c r="G1390" s="72" t="s">
        <v>6159</v>
      </c>
      <c r="H1390" s="72" t="s">
        <v>1714</v>
      </c>
      <c r="I1390" s="72" t="s">
        <v>5835</v>
      </c>
    </row>
    <row r="1391" spans="1:9">
      <c r="A1391" s="71" t="s">
        <v>6236</v>
      </c>
      <c r="B1391" s="71" t="s">
        <v>394</v>
      </c>
      <c r="C1391" s="71" t="s">
        <v>6963</v>
      </c>
      <c r="E1391" s="72" t="s">
        <v>6236</v>
      </c>
      <c r="F1391" s="72" t="s">
        <v>5847</v>
      </c>
      <c r="G1391" s="72" t="s">
        <v>482</v>
      </c>
      <c r="H1391" s="72" t="s">
        <v>3022</v>
      </c>
      <c r="I1391" s="72" t="s">
        <v>5835</v>
      </c>
    </row>
    <row r="1392" spans="1:9">
      <c r="A1392" s="71" t="s">
        <v>5602</v>
      </c>
      <c r="B1392" s="71" t="s">
        <v>394</v>
      </c>
      <c r="C1392" s="71" t="s">
        <v>6963</v>
      </c>
      <c r="E1392" s="72" t="s">
        <v>5602</v>
      </c>
      <c r="F1392" s="72" t="s">
        <v>5603</v>
      </c>
      <c r="G1392" s="72" t="s">
        <v>482</v>
      </c>
      <c r="H1392" s="72" t="s">
        <v>1285</v>
      </c>
      <c r="I1392" s="72" t="s">
        <v>5328</v>
      </c>
    </row>
    <row r="1393" spans="1:9">
      <c r="A1393" s="71" t="s">
        <v>6237</v>
      </c>
      <c r="B1393" s="71" t="s">
        <v>394</v>
      </c>
      <c r="C1393" s="71" t="s">
        <v>6963</v>
      </c>
      <c r="E1393" s="72" t="s">
        <v>6237</v>
      </c>
      <c r="F1393" s="72" t="s">
        <v>4740</v>
      </c>
      <c r="G1393" s="72" t="s">
        <v>482</v>
      </c>
      <c r="H1393" s="72" t="s">
        <v>2503</v>
      </c>
      <c r="I1393" s="72" t="s">
        <v>5835</v>
      </c>
    </row>
    <row r="1394" spans="1:9">
      <c r="A1394" s="71" t="s">
        <v>5599</v>
      </c>
      <c r="B1394" s="71" t="s">
        <v>394</v>
      </c>
      <c r="C1394" s="71" t="s">
        <v>6963</v>
      </c>
      <c r="E1394" s="72" t="s">
        <v>5599</v>
      </c>
      <c r="F1394" s="72" t="s">
        <v>2474</v>
      </c>
      <c r="G1394" s="72" t="s">
        <v>482</v>
      </c>
      <c r="H1394" s="72" t="s">
        <v>4498</v>
      </c>
      <c r="I1394" s="72" t="s">
        <v>5328</v>
      </c>
    </row>
    <row r="1395" spans="1:9">
      <c r="A1395" s="71" t="s">
        <v>6610</v>
      </c>
      <c r="B1395" s="71" t="s">
        <v>394</v>
      </c>
      <c r="C1395" s="71" t="s">
        <v>6963</v>
      </c>
      <c r="E1395" s="72" t="s">
        <v>6610</v>
      </c>
      <c r="F1395" s="72" t="s">
        <v>824</v>
      </c>
      <c r="G1395" s="72" t="s">
        <v>182</v>
      </c>
      <c r="H1395" s="72" t="s">
        <v>1007</v>
      </c>
      <c r="I1395" s="72" t="s">
        <v>5835</v>
      </c>
    </row>
    <row r="1396" spans="1:9">
      <c r="A1396" s="71" t="s">
        <v>6000</v>
      </c>
      <c r="B1396" s="71" t="s">
        <v>394</v>
      </c>
      <c r="C1396" s="71" t="s">
        <v>6963</v>
      </c>
      <c r="E1396" s="72" t="s">
        <v>6000</v>
      </c>
      <c r="F1396" s="72" t="s">
        <v>2742</v>
      </c>
      <c r="G1396" s="72" t="s">
        <v>182</v>
      </c>
      <c r="H1396" s="72" t="s">
        <v>993</v>
      </c>
      <c r="I1396" s="72" t="s">
        <v>5328</v>
      </c>
    </row>
    <row r="1397" spans="1:9">
      <c r="A1397" s="71" t="s">
        <v>5983</v>
      </c>
      <c r="B1397" s="71" t="s">
        <v>394</v>
      </c>
      <c r="C1397" s="71" t="s">
        <v>6963</v>
      </c>
      <c r="E1397" s="72" t="s">
        <v>5983</v>
      </c>
      <c r="F1397" s="72" t="s">
        <v>1137</v>
      </c>
      <c r="G1397" s="72" t="s">
        <v>337</v>
      </c>
      <c r="H1397" s="72" t="s">
        <v>954</v>
      </c>
      <c r="I1397" s="72" t="s">
        <v>5328</v>
      </c>
    </row>
    <row r="1398" spans="1:9">
      <c r="A1398" s="71" t="s">
        <v>5585</v>
      </c>
      <c r="B1398" s="71" t="s">
        <v>394</v>
      </c>
      <c r="C1398" s="71" t="s">
        <v>6963</v>
      </c>
      <c r="E1398" s="72" t="s">
        <v>5585</v>
      </c>
      <c r="F1398" s="72" t="s">
        <v>1551</v>
      </c>
      <c r="G1398" s="72" t="s">
        <v>2926</v>
      </c>
      <c r="H1398" s="72" t="s">
        <v>3222</v>
      </c>
      <c r="I1398" s="72" t="s">
        <v>5328</v>
      </c>
    </row>
    <row r="1399" spans="1:9">
      <c r="A1399" s="71" t="s">
        <v>6609</v>
      </c>
      <c r="B1399" s="71" t="s">
        <v>394</v>
      </c>
      <c r="C1399" s="71" t="s">
        <v>6963</v>
      </c>
      <c r="E1399" s="72" t="s">
        <v>6609</v>
      </c>
      <c r="F1399" s="72" t="s">
        <v>1137</v>
      </c>
      <c r="G1399" s="72" t="s">
        <v>108</v>
      </c>
      <c r="H1399" s="72" t="s">
        <v>3096</v>
      </c>
      <c r="I1399" s="72" t="s">
        <v>5835</v>
      </c>
    </row>
    <row r="1400" spans="1:9">
      <c r="A1400" s="71" t="s">
        <v>5600</v>
      </c>
      <c r="B1400" s="71" t="s">
        <v>394</v>
      </c>
      <c r="C1400" s="71" t="s">
        <v>6963</v>
      </c>
      <c r="E1400" s="72" t="s">
        <v>5600</v>
      </c>
      <c r="F1400" s="72" t="s">
        <v>3268</v>
      </c>
      <c r="G1400" s="72" t="s">
        <v>5601</v>
      </c>
      <c r="H1400" s="72" t="s">
        <v>5070</v>
      </c>
      <c r="I1400" s="72" t="s">
        <v>5328</v>
      </c>
    </row>
    <row r="1401" spans="1:9">
      <c r="A1401" s="71" t="s">
        <v>5892</v>
      </c>
      <c r="B1401" s="71" t="s">
        <v>394</v>
      </c>
      <c r="C1401" s="71" t="s">
        <v>6963</v>
      </c>
      <c r="E1401" s="72" t="s">
        <v>5892</v>
      </c>
      <c r="F1401" s="72" t="s">
        <v>5171</v>
      </c>
      <c r="G1401" s="72" t="s">
        <v>503</v>
      </c>
      <c r="H1401" s="72" t="s">
        <v>2478</v>
      </c>
      <c r="I1401" s="72" t="s">
        <v>5835</v>
      </c>
    </row>
    <row r="1402" spans="1:9">
      <c r="A1402" s="71" t="s">
        <v>5614</v>
      </c>
      <c r="B1402" s="71" t="s">
        <v>394</v>
      </c>
      <c r="C1402" s="71" t="s">
        <v>6963</v>
      </c>
      <c r="E1402" s="72" t="s">
        <v>5614</v>
      </c>
      <c r="F1402" s="72" t="s">
        <v>5615</v>
      </c>
      <c r="G1402" s="72" t="s">
        <v>503</v>
      </c>
      <c r="H1402" s="72" t="s">
        <v>3313</v>
      </c>
      <c r="I1402" s="72" t="s">
        <v>5328</v>
      </c>
    </row>
    <row r="1403" spans="1:9">
      <c r="A1403" s="71" t="s">
        <v>6388</v>
      </c>
      <c r="B1403" s="71" t="s">
        <v>394</v>
      </c>
      <c r="C1403" s="71" t="s">
        <v>6963</v>
      </c>
      <c r="E1403" s="72" t="s">
        <v>6388</v>
      </c>
      <c r="F1403" s="72" t="s">
        <v>3519</v>
      </c>
      <c r="G1403" s="72" t="s">
        <v>503</v>
      </c>
      <c r="H1403" s="72" t="s">
        <v>3123</v>
      </c>
      <c r="I1403" s="72" t="s">
        <v>5835</v>
      </c>
    </row>
    <row r="1404" spans="1:9">
      <c r="A1404" s="71" t="s">
        <v>5616</v>
      </c>
      <c r="B1404" s="71" t="s">
        <v>394</v>
      </c>
      <c r="C1404" s="71" t="s">
        <v>6963</v>
      </c>
      <c r="E1404" s="72" t="s">
        <v>5616</v>
      </c>
      <c r="F1404" s="72" t="s">
        <v>4715</v>
      </c>
      <c r="G1404" s="72" t="s">
        <v>503</v>
      </c>
      <c r="H1404" s="72" t="s">
        <v>2428</v>
      </c>
      <c r="I1404" s="72" t="s">
        <v>5328</v>
      </c>
    </row>
    <row r="1405" spans="1:9">
      <c r="A1405" s="71" t="s">
        <v>4076</v>
      </c>
      <c r="B1405" s="71" t="s">
        <v>370</v>
      </c>
      <c r="C1405" s="71" t="s">
        <v>6971</v>
      </c>
      <c r="E1405" s="72" t="s">
        <v>4076</v>
      </c>
      <c r="F1405" s="72" t="s">
        <v>134</v>
      </c>
      <c r="G1405" s="72" t="s">
        <v>201</v>
      </c>
      <c r="H1405" s="72" t="s">
        <v>1718</v>
      </c>
      <c r="I1405" s="72" t="s">
        <v>3322</v>
      </c>
    </row>
    <row r="1406" spans="1:9">
      <c r="A1406" s="71" t="s">
        <v>3679</v>
      </c>
      <c r="B1406" s="71" t="s">
        <v>370</v>
      </c>
      <c r="C1406" s="71" t="s">
        <v>6971</v>
      </c>
      <c r="E1406" s="72" t="s">
        <v>3679</v>
      </c>
      <c r="F1406" s="72" t="s">
        <v>3680</v>
      </c>
      <c r="G1406" s="72" t="s">
        <v>201</v>
      </c>
      <c r="H1406" s="72" t="s">
        <v>3681</v>
      </c>
      <c r="I1406" s="72" t="s">
        <v>2982</v>
      </c>
    </row>
    <row r="1407" spans="1:9">
      <c r="A1407" s="71" t="s">
        <v>4074</v>
      </c>
      <c r="B1407" s="71" t="s">
        <v>370</v>
      </c>
      <c r="C1407" s="71" t="s">
        <v>6971</v>
      </c>
      <c r="E1407" s="72" t="s">
        <v>4074</v>
      </c>
      <c r="F1407" s="72" t="s">
        <v>4075</v>
      </c>
      <c r="G1407" s="72" t="s">
        <v>201</v>
      </c>
      <c r="H1407" s="72" t="s">
        <v>2625</v>
      </c>
      <c r="I1407" s="72" t="s">
        <v>3322</v>
      </c>
    </row>
    <row r="1408" spans="1:9">
      <c r="A1408" s="71" t="s">
        <v>3682</v>
      </c>
      <c r="B1408" s="71" t="s">
        <v>370</v>
      </c>
      <c r="C1408" s="71" t="s">
        <v>6971</v>
      </c>
      <c r="E1408" s="72" t="s">
        <v>3682</v>
      </c>
      <c r="F1408" s="72" t="s">
        <v>811</v>
      </c>
      <c r="G1408" s="72" t="s">
        <v>201</v>
      </c>
      <c r="H1408" s="72" t="s">
        <v>3030</v>
      </c>
      <c r="I1408" s="72" t="s">
        <v>2982</v>
      </c>
    </row>
    <row r="1409" spans="1:9">
      <c r="A1409" s="71" t="s">
        <v>3321</v>
      </c>
      <c r="B1409" s="71" t="s">
        <v>370</v>
      </c>
      <c r="C1409" s="71" t="s">
        <v>6971</v>
      </c>
      <c r="E1409" s="72" t="s">
        <v>3321</v>
      </c>
      <c r="F1409" s="72" t="s">
        <v>1759</v>
      </c>
      <c r="G1409" s="72" t="s">
        <v>201</v>
      </c>
      <c r="H1409" s="72" t="s">
        <v>3020</v>
      </c>
      <c r="I1409" s="72" t="s">
        <v>3322</v>
      </c>
    </row>
    <row r="1410" spans="1:9">
      <c r="A1410" s="71" t="s">
        <v>3703</v>
      </c>
      <c r="B1410" s="71" t="s">
        <v>370</v>
      </c>
      <c r="C1410" s="71" t="s">
        <v>6971</v>
      </c>
      <c r="E1410" s="72" t="s">
        <v>3703</v>
      </c>
      <c r="F1410" s="72" t="s">
        <v>1057</v>
      </c>
      <c r="G1410" s="72" t="s">
        <v>201</v>
      </c>
      <c r="H1410" s="72" t="s">
        <v>3158</v>
      </c>
      <c r="I1410" s="72" t="s">
        <v>2982</v>
      </c>
    </row>
    <row r="1411" spans="1:9">
      <c r="A1411" s="71" t="s">
        <v>4077</v>
      </c>
      <c r="B1411" s="71" t="s">
        <v>370</v>
      </c>
      <c r="C1411" s="71" t="s">
        <v>6971</v>
      </c>
      <c r="E1411" s="72" t="s">
        <v>4077</v>
      </c>
      <c r="F1411" s="72" t="s">
        <v>2777</v>
      </c>
      <c r="G1411" s="72" t="s">
        <v>201</v>
      </c>
      <c r="H1411" s="72" t="s">
        <v>3052</v>
      </c>
      <c r="I1411" s="72" t="s">
        <v>3322</v>
      </c>
    </row>
    <row r="1412" spans="1:9">
      <c r="A1412" s="71" t="s">
        <v>3698</v>
      </c>
      <c r="B1412" s="71" t="s">
        <v>370</v>
      </c>
      <c r="C1412" s="71" t="s">
        <v>6971</v>
      </c>
      <c r="E1412" s="72" t="s">
        <v>3698</v>
      </c>
      <c r="F1412" s="72" t="s">
        <v>1061</v>
      </c>
      <c r="G1412" s="72" t="s">
        <v>201</v>
      </c>
      <c r="H1412" s="72" t="s">
        <v>993</v>
      </c>
      <c r="I1412" s="72" t="s">
        <v>2982</v>
      </c>
    </row>
    <row r="1413" spans="1:9">
      <c r="A1413" s="71" t="s">
        <v>4099</v>
      </c>
      <c r="B1413" s="71" t="s">
        <v>370</v>
      </c>
      <c r="C1413" s="71" t="s">
        <v>6971</v>
      </c>
      <c r="E1413" s="72" t="s">
        <v>4099</v>
      </c>
      <c r="F1413" s="72" t="s">
        <v>824</v>
      </c>
      <c r="G1413" s="72" t="s">
        <v>2730</v>
      </c>
      <c r="H1413" s="72" t="s">
        <v>3218</v>
      </c>
      <c r="I1413" s="72" t="s">
        <v>3322</v>
      </c>
    </row>
    <row r="1414" spans="1:9">
      <c r="A1414" s="71" t="s">
        <v>3699</v>
      </c>
      <c r="B1414" s="71" t="s">
        <v>370</v>
      </c>
      <c r="C1414" s="71" t="s">
        <v>6971</v>
      </c>
      <c r="E1414" s="72" t="s">
        <v>3699</v>
      </c>
      <c r="F1414" s="72" t="s">
        <v>3700</v>
      </c>
      <c r="G1414" s="72" t="s">
        <v>1987</v>
      </c>
      <c r="H1414" s="72" t="s">
        <v>1477</v>
      </c>
      <c r="I1414" s="72" t="s">
        <v>2982</v>
      </c>
    </row>
    <row r="1415" spans="1:9">
      <c r="A1415" s="71" t="s">
        <v>3708</v>
      </c>
      <c r="B1415" s="71" t="s">
        <v>370</v>
      </c>
      <c r="C1415" s="71" t="s">
        <v>6971</v>
      </c>
      <c r="E1415" s="72" t="s">
        <v>3708</v>
      </c>
      <c r="F1415" s="72" t="s">
        <v>1296</v>
      </c>
      <c r="G1415" s="72" t="s">
        <v>267</v>
      </c>
      <c r="H1415" s="72" t="s">
        <v>3074</v>
      </c>
      <c r="I1415" s="72" t="s">
        <v>2982</v>
      </c>
    </row>
    <row r="1416" spans="1:9">
      <c r="A1416" s="71" t="s">
        <v>4096</v>
      </c>
      <c r="B1416" s="71" t="s">
        <v>370</v>
      </c>
      <c r="C1416" s="71" t="s">
        <v>6971</v>
      </c>
      <c r="E1416" s="72" t="s">
        <v>4096</v>
      </c>
      <c r="F1416" s="72" t="s">
        <v>465</v>
      </c>
      <c r="G1416" s="72" t="s">
        <v>1949</v>
      </c>
      <c r="H1416" s="72" t="s">
        <v>2972</v>
      </c>
      <c r="I1416" s="72" t="s">
        <v>3322</v>
      </c>
    </row>
    <row r="1417" spans="1:9">
      <c r="A1417" s="71" t="s">
        <v>3709</v>
      </c>
      <c r="B1417" s="71" t="s">
        <v>370</v>
      </c>
      <c r="C1417" s="71" t="s">
        <v>6971</v>
      </c>
      <c r="E1417" s="72" t="s">
        <v>3709</v>
      </c>
      <c r="F1417" s="72" t="s">
        <v>3710</v>
      </c>
      <c r="G1417" s="72" t="s">
        <v>1345</v>
      </c>
      <c r="H1417" s="72" t="s">
        <v>3711</v>
      </c>
      <c r="I1417" s="72" t="s">
        <v>2982</v>
      </c>
    </row>
    <row r="1418" spans="1:9">
      <c r="A1418" s="71" t="s">
        <v>4097</v>
      </c>
      <c r="B1418" s="71" t="s">
        <v>370</v>
      </c>
      <c r="C1418" s="71" t="s">
        <v>6971</v>
      </c>
      <c r="E1418" s="72" t="s">
        <v>4097</v>
      </c>
      <c r="F1418" s="72" t="s">
        <v>2165</v>
      </c>
      <c r="G1418" s="72" t="s">
        <v>1402</v>
      </c>
      <c r="H1418" s="72" t="s">
        <v>3094</v>
      </c>
      <c r="I1418" s="72" t="s">
        <v>3322</v>
      </c>
    </row>
    <row r="1419" spans="1:9">
      <c r="A1419" s="71" t="s">
        <v>3701</v>
      </c>
      <c r="B1419" s="71" t="s">
        <v>370</v>
      </c>
      <c r="C1419" s="71" t="s">
        <v>6971</v>
      </c>
      <c r="E1419" s="72" t="s">
        <v>3701</v>
      </c>
      <c r="F1419" s="72" t="s">
        <v>2444</v>
      </c>
      <c r="G1419" s="72" t="s">
        <v>1402</v>
      </c>
      <c r="H1419" s="72" t="s">
        <v>3702</v>
      </c>
      <c r="I1419" s="72" t="s">
        <v>2982</v>
      </c>
    </row>
    <row r="1420" spans="1:9">
      <c r="A1420" s="71" t="s">
        <v>4098</v>
      </c>
      <c r="B1420" s="71" t="s">
        <v>370</v>
      </c>
      <c r="C1420" s="71" t="s">
        <v>6971</v>
      </c>
      <c r="E1420" s="72" t="s">
        <v>4098</v>
      </c>
      <c r="F1420" s="72" t="s">
        <v>908</v>
      </c>
      <c r="G1420" s="72" t="s">
        <v>114</v>
      </c>
      <c r="H1420" s="72" t="s">
        <v>2603</v>
      </c>
      <c r="I1420" s="72" t="s">
        <v>3322</v>
      </c>
    </row>
    <row r="1421" spans="1:9">
      <c r="A1421" s="71" t="s">
        <v>4136</v>
      </c>
      <c r="B1421" s="71" t="s">
        <v>370</v>
      </c>
      <c r="C1421" s="71" t="s">
        <v>6971</v>
      </c>
      <c r="E1421" s="72" t="s">
        <v>4136</v>
      </c>
      <c r="F1421" s="72" t="s">
        <v>2893</v>
      </c>
      <c r="G1421" s="72" t="s">
        <v>177</v>
      </c>
      <c r="H1421" s="72" t="s">
        <v>2599</v>
      </c>
      <c r="I1421" s="72" t="s">
        <v>3322</v>
      </c>
    </row>
    <row r="1422" spans="1:9">
      <c r="A1422" s="71" t="s">
        <v>3706</v>
      </c>
      <c r="B1422" s="71" t="s">
        <v>370</v>
      </c>
      <c r="C1422" s="71" t="s">
        <v>6971</v>
      </c>
      <c r="E1422" s="72" t="s">
        <v>3706</v>
      </c>
      <c r="F1422" s="72" t="s">
        <v>3707</v>
      </c>
      <c r="G1422" s="72" t="s">
        <v>177</v>
      </c>
      <c r="H1422" s="72" t="s">
        <v>998</v>
      </c>
      <c r="I1422" s="72" t="s">
        <v>2982</v>
      </c>
    </row>
    <row r="1423" spans="1:9">
      <c r="A1423" s="71" t="s">
        <v>4134</v>
      </c>
      <c r="B1423" s="71" t="s">
        <v>370</v>
      </c>
      <c r="C1423" s="71" t="s">
        <v>6971</v>
      </c>
      <c r="E1423" s="72" t="s">
        <v>4134</v>
      </c>
      <c r="F1423" s="72" t="s">
        <v>4135</v>
      </c>
      <c r="G1423" s="72" t="s">
        <v>242</v>
      </c>
      <c r="H1423" s="72" t="s">
        <v>1433</v>
      </c>
      <c r="I1423" s="72" t="s">
        <v>3322</v>
      </c>
    </row>
    <row r="1424" spans="1:9">
      <c r="A1424" s="71" t="s">
        <v>3704</v>
      </c>
      <c r="B1424" s="71" t="s">
        <v>370</v>
      </c>
      <c r="C1424" s="71" t="s">
        <v>6971</v>
      </c>
      <c r="E1424" s="72" t="s">
        <v>3704</v>
      </c>
      <c r="F1424" s="72" t="s">
        <v>2477</v>
      </c>
      <c r="G1424" s="72" t="s">
        <v>242</v>
      </c>
      <c r="H1424" s="72" t="s">
        <v>3705</v>
      </c>
      <c r="I1424" s="72" t="s">
        <v>2982</v>
      </c>
    </row>
    <row r="1425" spans="1:9">
      <c r="A1425" s="71" t="s">
        <v>4137</v>
      </c>
      <c r="B1425" s="71" t="s">
        <v>370</v>
      </c>
      <c r="C1425" s="71" t="s">
        <v>6971</v>
      </c>
      <c r="E1425" s="72" t="s">
        <v>4137</v>
      </c>
      <c r="F1425" s="72" t="s">
        <v>4138</v>
      </c>
      <c r="G1425" s="72" t="s">
        <v>632</v>
      </c>
      <c r="H1425" s="72" t="s">
        <v>3090</v>
      </c>
      <c r="I1425" s="72" t="s">
        <v>3322</v>
      </c>
    </row>
    <row r="1426" spans="1:9">
      <c r="A1426" s="71" t="s">
        <v>3718</v>
      </c>
      <c r="B1426" s="71" t="s">
        <v>370</v>
      </c>
      <c r="C1426" s="71" t="s">
        <v>6971</v>
      </c>
      <c r="E1426" s="72" t="s">
        <v>3718</v>
      </c>
      <c r="F1426" s="72" t="s">
        <v>3719</v>
      </c>
      <c r="G1426" s="72" t="s">
        <v>78</v>
      </c>
      <c r="H1426" s="72" t="s">
        <v>3213</v>
      </c>
      <c r="I1426" s="72" t="s">
        <v>2982</v>
      </c>
    </row>
    <row r="1427" spans="1:9">
      <c r="A1427" s="71" t="s">
        <v>4139</v>
      </c>
      <c r="B1427" s="71" t="s">
        <v>370</v>
      </c>
      <c r="C1427" s="71" t="s">
        <v>6971</v>
      </c>
      <c r="E1427" s="72" t="s">
        <v>4139</v>
      </c>
      <c r="F1427" s="72" t="s">
        <v>1980</v>
      </c>
      <c r="G1427" s="72" t="s">
        <v>367</v>
      </c>
      <c r="H1427" s="72" t="s">
        <v>3311</v>
      </c>
      <c r="I1427" s="72" t="s">
        <v>3322</v>
      </c>
    </row>
    <row r="1428" spans="1:9">
      <c r="A1428" s="71" t="s">
        <v>3720</v>
      </c>
      <c r="B1428" s="71" t="s">
        <v>370</v>
      </c>
      <c r="C1428" s="71" t="s">
        <v>6971</v>
      </c>
      <c r="E1428" s="72" t="s">
        <v>3720</v>
      </c>
      <c r="F1428" s="72" t="s">
        <v>498</v>
      </c>
      <c r="G1428" s="72" t="s">
        <v>617</v>
      </c>
      <c r="H1428" s="72" t="s">
        <v>3721</v>
      </c>
      <c r="I1428" s="72" t="s">
        <v>2982</v>
      </c>
    </row>
    <row r="1429" spans="1:9">
      <c r="A1429" s="71" t="s">
        <v>4165</v>
      </c>
      <c r="B1429" s="71" t="s">
        <v>370</v>
      </c>
      <c r="C1429" s="71" t="s">
        <v>6971</v>
      </c>
      <c r="E1429" s="72" t="s">
        <v>4165</v>
      </c>
      <c r="F1429" s="72" t="s">
        <v>176</v>
      </c>
      <c r="G1429" s="72" t="s">
        <v>96</v>
      </c>
      <c r="H1429" s="72" t="s">
        <v>1710</v>
      </c>
      <c r="I1429" s="72" t="s">
        <v>3322</v>
      </c>
    </row>
    <row r="1430" spans="1:9">
      <c r="A1430" s="71" t="s">
        <v>3723</v>
      </c>
      <c r="B1430" s="71" t="s">
        <v>370</v>
      </c>
      <c r="C1430" s="71" t="s">
        <v>6971</v>
      </c>
      <c r="E1430" s="72" t="s">
        <v>3723</v>
      </c>
      <c r="F1430" s="72" t="s">
        <v>3477</v>
      </c>
      <c r="G1430" s="72" t="s">
        <v>521</v>
      </c>
      <c r="H1430" s="72" t="s">
        <v>1151</v>
      </c>
      <c r="I1430" s="72" t="s">
        <v>2982</v>
      </c>
    </row>
    <row r="1431" spans="1:9">
      <c r="A1431" s="71" t="s">
        <v>4164</v>
      </c>
      <c r="B1431" s="71" t="s">
        <v>370</v>
      </c>
      <c r="C1431" s="71" t="s">
        <v>6971</v>
      </c>
      <c r="E1431" s="72" t="s">
        <v>4164</v>
      </c>
      <c r="F1431" s="72" t="s">
        <v>1061</v>
      </c>
      <c r="G1431" s="72" t="s">
        <v>1789</v>
      </c>
      <c r="H1431" s="72" t="s">
        <v>1696</v>
      </c>
      <c r="I1431" s="72" t="s">
        <v>3322</v>
      </c>
    </row>
    <row r="1432" spans="1:9">
      <c r="A1432" s="71" t="s">
        <v>3722</v>
      </c>
      <c r="B1432" s="71" t="s">
        <v>370</v>
      </c>
      <c r="C1432" s="71" t="s">
        <v>6971</v>
      </c>
      <c r="E1432" s="72" t="s">
        <v>3722</v>
      </c>
      <c r="F1432" s="72" t="s">
        <v>313</v>
      </c>
      <c r="G1432" s="72" t="s">
        <v>3412</v>
      </c>
      <c r="H1432" s="72" t="s">
        <v>1255</v>
      </c>
      <c r="I1432" s="72" t="s">
        <v>2982</v>
      </c>
    </row>
    <row r="1433" spans="1:9">
      <c r="A1433" s="71" t="s">
        <v>4166</v>
      </c>
      <c r="B1433" s="71" t="s">
        <v>370</v>
      </c>
      <c r="C1433" s="71" t="s">
        <v>6971</v>
      </c>
      <c r="E1433" s="72" t="s">
        <v>4166</v>
      </c>
      <c r="F1433" s="72" t="s">
        <v>887</v>
      </c>
      <c r="G1433" s="72" t="s">
        <v>84</v>
      </c>
      <c r="H1433" s="72" t="s">
        <v>1102</v>
      </c>
      <c r="I1433" s="72" t="s">
        <v>3322</v>
      </c>
    </row>
    <row r="1434" spans="1:9">
      <c r="A1434" s="71" t="s">
        <v>3773</v>
      </c>
      <c r="B1434" s="71" t="s">
        <v>370</v>
      </c>
      <c r="C1434" s="71" t="s">
        <v>6971</v>
      </c>
      <c r="E1434" s="72" t="s">
        <v>3773</v>
      </c>
      <c r="F1434" s="72" t="s">
        <v>498</v>
      </c>
      <c r="G1434" s="72" t="s">
        <v>84</v>
      </c>
      <c r="H1434" s="72" t="s">
        <v>1226</v>
      </c>
      <c r="I1434" s="72" t="s">
        <v>2982</v>
      </c>
    </row>
    <row r="1435" spans="1:9">
      <c r="A1435" s="71" t="s">
        <v>4204</v>
      </c>
      <c r="B1435" s="71" t="s">
        <v>370</v>
      </c>
      <c r="C1435" s="71" t="s">
        <v>6971</v>
      </c>
      <c r="E1435" s="72" t="s">
        <v>4204</v>
      </c>
      <c r="F1435" s="72" t="s">
        <v>2286</v>
      </c>
      <c r="G1435" s="72" t="s">
        <v>84</v>
      </c>
      <c r="H1435" s="72" t="s">
        <v>3094</v>
      </c>
      <c r="I1435" s="72" t="s">
        <v>3322</v>
      </c>
    </row>
    <row r="1436" spans="1:9">
      <c r="A1436" s="71" t="s">
        <v>3774</v>
      </c>
      <c r="B1436" s="71" t="s">
        <v>370</v>
      </c>
      <c r="C1436" s="71" t="s">
        <v>6971</v>
      </c>
      <c r="E1436" s="72" t="s">
        <v>3774</v>
      </c>
      <c r="F1436" s="72" t="s">
        <v>3775</v>
      </c>
      <c r="G1436" s="72" t="s">
        <v>84</v>
      </c>
      <c r="H1436" s="72" t="s">
        <v>3247</v>
      </c>
      <c r="I1436" s="72" t="s">
        <v>2982</v>
      </c>
    </row>
    <row r="1437" spans="1:9">
      <c r="A1437" s="71" t="s">
        <v>4205</v>
      </c>
      <c r="B1437" s="71" t="s">
        <v>370</v>
      </c>
      <c r="C1437" s="71" t="s">
        <v>6971</v>
      </c>
      <c r="E1437" s="72" t="s">
        <v>4205</v>
      </c>
      <c r="F1437" s="72" t="s">
        <v>235</v>
      </c>
      <c r="G1437" s="72" t="s">
        <v>4206</v>
      </c>
      <c r="H1437" s="72" t="s">
        <v>2562</v>
      </c>
      <c r="I1437" s="72" t="s">
        <v>3322</v>
      </c>
    </row>
    <row r="1438" spans="1:9">
      <c r="A1438" s="71" t="s">
        <v>3772</v>
      </c>
      <c r="B1438" s="71" t="s">
        <v>370</v>
      </c>
      <c r="C1438" s="71" t="s">
        <v>6968</v>
      </c>
      <c r="E1438" s="72" t="s">
        <v>3772</v>
      </c>
      <c r="F1438" s="72" t="s">
        <v>103</v>
      </c>
      <c r="G1438" s="72" t="s">
        <v>196</v>
      </c>
      <c r="H1438" s="72" t="s">
        <v>2928</v>
      </c>
      <c r="I1438" s="72" t="s">
        <v>2982</v>
      </c>
    </row>
    <row r="1439" spans="1:9">
      <c r="A1439" s="71" t="s">
        <v>4207</v>
      </c>
      <c r="B1439" s="71" t="s">
        <v>370</v>
      </c>
      <c r="C1439" s="71" t="s">
        <v>6968</v>
      </c>
      <c r="E1439" s="72" t="s">
        <v>4207</v>
      </c>
      <c r="F1439" s="72" t="s">
        <v>2477</v>
      </c>
      <c r="G1439" s="72" t="s">
        <v>1796</v>
      </c>
      <c r="H1439" s="72" t="s">
        <v>3030</v>
      </c>
      <c r="I1439" s="72" t="s">
        <v>3322</v>
      </c>
    </row>
    <row r="1440" spans="1:9">
      <c r="A1440" s="71" t="s">
        <v>3776</v>
      </c>
      <c r="B1440" s="71" t="s">
        <v>370</v>
      </c>
      <c r="C1440" s="71" t="s">
        <v>6968</v>
      </c>
      <c r="E1440" s="72" t="s">
        <v>3776</v>
      </c>
      <c r="F1440" s="72" t="s">
        <v>498</v>
      </c>
      <c r="G1440" s="72" t="s">
        <v>1796</v>
      </c>
      <c r="H1440" s="72" t="s">
        <v>1258</v>
      </c>
      <c r="I1440" s="72" t="s">
        <v>2982</v>
      </c>
    </row>
    <row r="1441" spans="1:9">
      <c r="A1441" s="71" t="s">
        <v>4208</v>
      </c>
      <c r="B1441" s="71" t="s">
        <v>370</v>
      </c>
      <c r="C1441" s="71" t="s">
        <v>6968</v>
      </c>
      <c r="E1441" s="72" t="s">
        <v>4208</v>
      </c>
      <c r="F1441" s="72" t="s">
        <v>498</v>
      </c>
      <c r="G1441" s="72" t="s">
        <v>838</v>
      </c>
      <c r="H1441" s="72" t="s">
        <v>3088</v>
      </c>
      <c r="I1441" s="72" t="s">
        <v>3322</v>
      </c>
    </row>
    <row r="1442" spans="1:9">
      <c r="A1442" s="71" t="s">
        <v>3766</v>
      </c>
      <c r="B1442" s="71" t="s">
        <v>370</v>
      </c>
      <c r="C1442" s="71" t="s">
        <v>6968</v>
      </c>
      <c r="E1442" s="72" t="s">
        <v>3766</v>
      </c>
      <c r="F1442" s="72" t="s">
        <v>498</v>
      </c>
      <c r="G1442" s="72" t="s">
        <v>838</v>
      </c>
      <c r="H1442" s="72" t="s">
        <v>3568</v>
      </c>
      <c r="I1442" s="72" t="s">
        <v>2982</v>
      </c>
    </row>
    <row r="1443" spans="1:9">
      <c r="A1443" s="71" t="s">
        <v>4213</v>
      </c>
      <c r="B1443" s="71" t="s">
        <v>370</v>
      </c>
      <c r="C1443" s="71" t="s">
        <v>6968</v>
      </c>
      <c r="E1443" s="72" t="s">
        <v>4213</v>
      </c>
      <c r="F1443" s="72" t="s">
        <v>2777</v>
      </c>
      <c r="G1443" s="72" t="s">
        <v>838</v>
      </c>
      <c r="H1443" s="72" t="s">
        <v>1003</v>
      </c>
      <c r="I1443" s="72" t="s">
        <v>3322</v>
      </c>
    </row>
    <row r="1444" spans="1:9">
      <c r="A1444" s="71" t="s">
        <v>3769</v>
      </c>
      <c r="B1444" s="71" t="s">
        <v>370</v>
      </c>
      <c r="C1444" s="71" t="s">
        <v>6968</v>
      </c>
      <c r="E1444" s="72" t="s">
        <v>3769</v>
      </c>
      <c r="F1444" s="72" t="s">
        <v>3770</v>
      </c>
      <c r="G1444" s="72" t="s">
        <v>838</v>
      </c>
      <c r="H1444" s="72" t="s">
        <v>1641</v>
      </c>
      <c r="I1444" s="72" t="s">
        <v>2982</v>
      </c>
    </row>
    <row r="1445" spans="1:9">
      <c r="A1445" s="71" t="s">
        <v>4215</v>
      </c>
      <c r="B1445" s="71" t="s">
        <v>370</v>
      </c>
      <c r="C1445" s="71" t="s">
        <v>6968</v>
      </c>
      <c r="E1445" s="72" t="s">
        <v>4215</v>
      </c>
      <c r="F1445" s="72" t="s">
        <v>1361</v>
      </c>
      <c r="G1445" s="72" t="s">
        <v>103</v>
      </c>
      <c r="H1445" s="72" t="s">
        <v>3731</v>
      </c>
      <c r="I1445" s="72" t="s">
        <v>3322</v>
      </c>
    </row>
    <row r="1446" spans="1:9">
      <c r="A1446" s="71" t="s">
        <v>3767</v>
      </c>
      <c r="B1446" s="71" t="s">
        <v>370</v>
      </c>
      <c r="C1446" s="71" t="s">
        <v>6968</v>
      </c>
      <c r="E1446" s="72" t="s">
        <v>3767</v>
      </c>
      <c r="F1446" s="72" t="s">
        <v>200</v>
      </c>
      <c r="G1446" s="72" t="s">
        <v>103</v>
      </c>
      <c r="H1446" s="72" t="s">
        <v>3768</v>
      </c>
      <c r="I1446" s="72" t="s">
        <v>2982</v>
      </c>
    </row>
    <row r="1447" spans="1:9">
      <c r="A1447" s="71" t="s">
        <v>2876</v>
      </c>
      <c r="B1447" s="71" t="s">
        <v>370</v>
      </c>
      <c r="C1447" s="71" t="s">
        <v>6968</v>
      </c>
      <c r="E1447" s="72" t="s">
        <v>2876</v>
      </c>
      <c r="F1447" s="72" t="s">
        <v>2877</v>
      </c>
      <c r="G1447" s="72" t="s">
        <v>103</v>
      </c>
      <c r="H1447" s="72" t="s">
        <v>2786</v>
      </c>
      <c r="I1447" s="72" t="s">
        <v>2065</v>
      </c>
    </row>
    <row r="1448" spans="1:9">
      <c r="A1448" s="71" t="s">
        <v>4216</v>
      </c>
      <c r="B1448" s="71" t="s">
        <v>370</v>
      </c>
      <c r="C1448" s="71" t="s">
        <v>6968</v>
      </c>
      <c r="E1448" s="72" t="s">
        <v>4216</v>
      </c>
      <c r="F1448" s="72" t="s">
        <v>113</v>
      </c>
      <c r="G1448" s="72" t="s">
        <v>3840</v>
      </c>
      <c r="H1448" s="72" t="s">
        <v>3102</v>
      </c>
      <c r="I1448" s="72" t="s">
        <v>3322</v>
      </c>
    </row>
    <row r="1449" spans="1:9">
      <c r="A1449" s="71" t="s">
        <v>3771</v>
      </c>
      <c r="B1449" s="71" t="s">
        <v>370</v>
      </c>
      <c r="C1449" s="71" t="s">
        <v>6968</v>
      </c>
      <c r="E1449" s="72" t="s">
        <v>3771</v>
      </c>
      <c r="F1449" s="72" t="s">
        <v>435</v>
      </c>
      <c r="G1449" s="72" t="s">
        <v>647</v>
      </c>
      <c r="H1449" s="72" t="s">
        <v>982</v>
      </c>
      <c r="I1449" s="72" t="s">
        <v>2982</v>
      </c>
    </row>
    <row r="1450" spans="1:9">
      <c r="A1450" s="71" t="s">
        <v>4214</v>
      </c>
      <c r="B1450" s="71" t="s">
        <v>370</v>
      </c>
      <c r="C1450" s="71" t="s">
        <v>6968</v>
      </c>
      <c r="E1450" s="72" t="s">
        <v>4214</v>
      </c>
      <c r="F1450" s="72" t="s">
        <v>2006</v>
      </c>
      <c r="G1450" s="72" t="s">
        <v>352</v>
      </c>
      <c r="H1450" s="72" t="s">
        <v>966</v>
      </c>
      <c r="I1450" s="72" t="s">
        <v>3322</v>
      </c>
    </row>
    <row r="1451" spans="1:9">
      <c r="A1451" s="71" t="s">
        <v>2984</v>
      </c>
      <c r="B1451" s="71" t="s">
        <v>370</v>
      </c>
      <c r="C1451" s="71" t="s">
        <v>6968</v>
      </c>
      <c r="E1451" s="72" t="s">
        <v>2984</v>
      </c>
      <c r="F1451" s="72" t="s">
        <v>2985</v>
      </c>
      <c r="G1451" s="72" t="s">
        <v>352</v>
      </c>
      <c r="H1451" s="72" t="s">
        <v>1755</v>
      </c>
      <c r="I1451" s="72" t="s">
        <v>2982</v>
      </c>
    </row>
    <row r="1452" spans="1:9">
      <c r="A1452" s="71" t="s">
        <v>2980</v>
      </c>
      <c r="B1452" s="71" t="s">
        <v>370</v>
      </c>
      <c r="C1452" s="71" t="s">
        <v>6968</v>
      </c>
      <c r="E1452" s="72" t="s">
        <v>2980</v>
      </c>
      <c r="F1452" s="72" t="s">
        <v>342</v>
      </c>
      <c r="G1452" s="72" t="s">
        <v>430</v>
      </c>
      <c r="H1452" s="72" t="s">
        <v>2981</v>
      </c>
      <c r="I1452" s="72" t="s">
        <v>2982</v>
      </c>
    </row>
    <row r="1453" spans="1:9">
      <c r="A1453" s="71" t="s">
        <v>5046</v>
      </c>
      <c r="B1453" s="71" t="s">
        <v>370</v>
      </c>
      <c r="C1453" s="71" t="s">
        <v>6968</v>
      </c>
      <c r="E1453" s="72" t="s">
        <v>5046</v>
      </c>
      <c r="F1453" s="72" t="s">
        <v>5047</v>
      </c>
      <c r="G1453" s="72" t="s">
        <v>430</v>
      </c>
      <c r="H1453" s="72" t="s">
        <v>3052</v>
      </c>
      <c r="I1453" s="72" t="s">
        <v>6981</v>
      </c>
    </row>
    <row r="1454" spans="1:9">
      <c r="A1454" s="71" t="s">
        <v>4244</v>
      </c>
      <c r="B1454" s="71" t="s">
        <v>370</v>
      </c>
      <c r="C1454" s="71" t="s">
        <v>6968</v>
      </c>
      <c r="E1454" s="72" t="s">
        <v>4244</v>
      </c>
      <c r="F1454" s="72" t="s">
        <v>1999</v>
      </c>
      <c r="G1454" s="72" t="s">
        <v>300</v>
      </c>
      <c r="H1454" s="72" t="s">
        <v>2428</v>
      </c>
      <c r="I1454" s="72" t="s">
        <v>3322</v>
      </c>
    </row>
    <row r="1455" spans="1:9">
      <c r="A1455" s="71" t="s">
        <v>2983</v>
      </c>
      <c r="B1455" s="71" t="s">
        <v>370</v>
      </c>
      <c r="C1455" s="71" t="s">
        <v>6968</v>
      </c>
      <c r="E1455" s="72" t="s">
        <v>2983</v>
      </c>
      <c r="F1455" s="72" t="s">
        <v>2957</v>
      </c>
      <c r="G1455" s="72" t="s">
        <v>300</v>
      </c>
      <c r="H1455" s="72" t="s">
        <v>1090</v>
      </c>
      <c r="I1455" s="72" t="s">
        <v>2982</v>
      </c>
    </row>
    <row r="1456" spans="1:9">
      <c r="A1456" s="71" t="s">
        <v>4243</v>
      </c>
      <c r="B1456" s="71" t="s">
        <v>370</v>
      </c>
      <c r="C1456" s="71" t="s">
        <v>6968</v>
      </c>
      <c r="E1456" s="72" t="s">
        <v>4243</v>
      </c>
      <c r="F1456" s="72" t="s">
        <v>3292</v>
      </c>
      <c r="G1456" s="72" t="s">
        <v>1044</v>
      </c>
      <c r="H1456" s="72" t="s">
        <v>3330</v>
      </c>
      <c r="I1456" s="72" t="s">
        <v>3322</v>
      </c>
    </row>
    <row r="1457" spans="1:9">
      <c r="A1457" s="71" t="s">
        <v>3017</v>
      </c>
      <c r="B1457" s="71" t="s">
        <v>370</v>
      </c>
      <c r="C1457" s="71" t="s">
        <v>6968</v>
      </c>
      <c r="E1457" s="72" t="s">
        <v>3017</v>
      </c>
      <c r="F1457" s="72" t="s">
        <v>1695</v>
      </c>
      <c r="G1457" s="72" t="s">
        <v>1044</v>
      </c>
      <c r="H1457" s="72" t="s">
        <v>2556</v>
      </c>
      <c r="I1457" s="72" t="s">
        <v>2982</v>
      </c>
    </row>
    <row r="1458" spans="1:9">
      <c r="A1458" s="71" t="s">
        <v>5055</v>
      </c>
      <c r="B1458" s="71" t="s">
        <v>370</v>
      </c>
      <c r="C1458" s="71" t="s">
        <v>6968</v>
      </c>
      <c r="E1458" s="72" t="s">
        <v>5055</v>
      </c>
      <c r="F1458" s="72" t="s">
        <v>711</v>
      </c>
      <c r="G1458" s="72" t="s">
        <v>1343</v>
      </c>
      <c r="H1458" s="72" t="s">
        <v>1234</v>
      </c>
      <c r="I1458" s="72" t="s">
        <v>3322</v>
      </c>
    </row>
    <row r="1459" spans="1:9">
      <c r="A1459" s="71" t="s">
        <v>3018</v>
      </c>
      <c r="B1459" s="71" t="s">
        <v>370</v>
      </c>
      <c r="C1459" s="71" t="s">
        <v>6968</v>
      </c>
      <c r="E1459" s="72" t="s">
        <v>3018</v>
      </c>
      <c r="F1459" s="72" t="s">
        <v>3019</v>
      </c>
      <c r="G1459" s="72" t="s">
        <v>1343</v>
      </c>
      <c r="H1459" s="72" t="s">
        <v>3020</v>
      </c>
      <c r="I1459" s="72" t="s">
        <v>2982</v>
      </c>
    </row>
    <row r="1460" spans="1:9">
      <c r="A1460" s="71" t="s">
        <v>4245</v>
      </c>
      <c r="B1460" s="71" t="s">
        <v>370</v>
      </c>
      <c r="C1460" s="71" t="s">
        <v>6968</v>
      </c>
      <c r="E1460" s="72" t="s">
        <v>4245</v>
      </c>
      <c r="F1460" s="72" t="s">
        <v>2807</v>
      </c>
      <c r="G1460" s="72" t="s">
        <v>1030</v>
      </c>
      <c r="H1460" s="72" t="s">
        <v>3354</v>
      </c>
      <c r="I1460" s="72" t="s">
        <v>3322</v>
      </c>
    </row>
    <row r="1461" spans="1:9">
      <c r="A1461" s="71" t="s">
        <v>2986</v>
      </c>
      <c r="B1461" s="71" t="s">
        <v>370</v>
      </c>
      <c r="C1461" s="71" t="s">
        <v>6968</v>
      </c>
      <c r="E1461" s="72" t="s">
        <v>2986</v>
      </c>
      <c r="F1461" s="72" t="s">
        <v>824</v>
      </c>
      <c r="G1461" s="72" t="s">
        <v>1030</v>
      </c>
      <c r="H1461" s="72" t="s">
        <v>2987</v>
      </c>
      <c r="I1461" s="72" t="s">
        <v>2982</v>
      </c>
    </row>
    <row r="1462" spans="1:9">
      <c r="A1462" s="71" t="s">
        <v>4277</v>
      </c>
      <c r="B1462" s="71" t="s">
        <v>370</v>
      </c>
      <c r="C1462" s="71" t="s">
        <v>6968</v>
      </c>
      <c r="E1462" s="72" t="s">
        <v>4277</v>
      </c>
      <c r="F1462" s="72" t="s">
        <v>4278</v>
      </c>
      <c r="G1462" s="72" t="s">
        <v>129</v>
      </c>
      <c r="H1462" s="72" t="s">
        <v>1429</v>
      </c>
      <c r="I1462" s="72" t="s">
        <v>3322</v>
      </c>
    </row>
    <row r="1463" spans="1:9">
      <c r="A1463" s="71" t="s">
        <v>3014</v>
      </c>
      <c r="B1463" s="71" t="s">
        <v>370</v>
      </c>
      <c r="C1463" s="71" t="s">
        <v>6968</v>
      </c>
      <c r="E1463" s="72" t="s">
        <v>3014</v>
      </c>
      <c r="F1463" s="72" t="s">
        <v>3015</v>
      </c>
      <c r="G1463" s="72" t="s">
        <v>129</v>
      </c>
      <c r="H1463" s="72" t="s">
        <v>3016</v>
      </c>
      <c r="I1463" s="72" t="s">
        <v>2982</v>
      </c>
    </row>
    <row r="1464" spans="1:9">
      <c r="A1464" s="71" t="s">
        <v>4279</v>
      </c>
      <c r="B1464" s="71" t="s">
        <v>370</v>
      </c>
      <c r="C1464" s="71" t="s">
        <v>6968</v>
      </c>
      <c r="E1464" s="72" t="s">
        <v>4279</v>
      </c>
      <c r="F1464" s="72" t="s">
        <v>4280</v>
      </c>
      <c r="G1464" s="72" t="s">
        <v>309</v>
      </c>
      <c r="H1464" s="72" t="s">
        <v>3145</v>
      </c>
      <c r="I1464" s="72" t="s">
        <v>3322</v>
      </c>
    </row>
    <row r="1465" spans="1:9">
      <c r="A1465" s="71" t="s">
        <v>3021</v>
      </c>
      <c r="B1465" s="71" t="s">
        <v>370</v>
      </c>
      <c r="C1465" s="71" t="s">
        <v>6968</v>
      </c>
      <c r="E1465" s="72" t="s">
        <v>3021</v>
      </c>
      <c r="F1465" s="72" t="s">
        <v>271</v>
      </c>
      <c r="G1465" s="72" t="s">
        <v>309</v>
      </c>
      <c r="H1465" s="72" t="s">
        <v>3022</v>
      </c>
      <c r="I1465" s="72" t="s">
        <v>2982</v>
      </c>
    </row>
    <row r="1466" spans="1:9">
      <c r="A1466" s="71" t="s">
        <v>4276</v>
      </c>
      <c r="B1466" s="71" t="s">
        <v>370</v>
      </c>
      <c r="C1466" s="71" t="s">
        <v>6968</v>
      </c>
      <c r="E1466" s="72" t="s">
        <v>4276</v>
      </c>
      <c r="F1466" s="72" t="s">
        <v>507</v>
      </c>
      <c r="G1466" s="72" t="s">
        <v>309</v>
      </c>
      <c r="H1466" s="72" t="s">
        <v>2618</v>
      </c>
      <c r="I1466" s="72" t="s">
        <v>3322</v>
      </c>
    </row>
    <row r="1467" spans="1:9">
      <c r="A1467" s="71" t="s">
        <v>3029</v>
      </c>
      <c r="B1467" s="71" t="s">
        <v>370</v>
      </c>
      <c r="C1467" s="71" t="s">
        <v>6968</v>
      </c>
      <c r="E1467" s="72" t="s">
        <v>3029</v>
      </c>
      <c r="F1467" s="72" t="s">
        <v>811</v>
      </c>
      <c r="G1467" s="72" t="s">
        <v>309</v>
      </c>
      <c r="H1467" s="72" t="s">
        <v>3030</v>
      </c>
      <c r="I1467" s="72" t="s">
        <v>2982</v>
      </c>
    </row>
    <row r="1468" spans="1:9">
      <c r="A1468" s="71" t="s">
        <v>5058</v>
      </c>
      <c r="B1468" s="71" t="s">
        <v>370</v>
      </c>
      <c r="C1468" s="71" t="s">
        <v>6968</v>
      </c>
      <c r="E1468" s="72" t="s">
        <v>5058</v>
      </c>
      <c r="F1468" s="72" t="s">
        <v>5059</v>
      </c>
      <c r="G1468" s="72" t="s">
        <v>309</v>
      </c>
      <c r="H1468" s="72" t="s">
        <v>3065</v>
      </c>
      <c r="I1468" s="72" t="s">
        <v>3322</v>
      </c>
    </row>
    <row r="1469" spans="1:9">
      <c r="A1469" s="71" t="s">
        <v>3023</v>
      </c>
      <c r="B1469" s="71" t="s">
        <v>370</v>
      </c>
      <c r="C1469" s="71" t="s">
        <v>6968</v>
      </c>
      <c r="E1469" s="72" t="s">
        <v>3023</v>
      </c>
      <c r="F1469" s="72" t="s">
        <v>3024</v>
      </c>
      <c r="G1469" s="72" t="s">
        <v>309</v>
      </c>
      <c r="H1469" s="72" t="s">
        <v>3025</v>
      </c>
      <c r="I1469" s="72" t="s">
        <v>2982</v>
      </c>
    </row>
    <row r="1470" spans="1:9">
      <c r="A1470" s="71" t="s">
        <v>4320</v>
      </c>
      <c r="B1470" s="71" t="s">
        <v>370</v>
      </c>
      <c r="C1470" s="71" t="s">
        <v>6944</v>
      </c>
      <c r="E1470" s="72" t="s">
        <v>4320</v>
      </c>
      <c r="F1470" s="72" t="s">
        <v>2865</v>
      </c>
      <c r="G1470" s="72" t="s">
        <v>309</v>
      </c>
      <c r="H1470" s="72" t="s">
        <v>1185</v>
      </c>
      <c r="I1470" s="72" t="s">
        <v>3322</v>
      </c>
    </row>
    <row r="1471" spans="1:9">
      <c r="A1471" s="71" t="s">
        <v>3026</v>
      </c>
      <c r="B1471" s="71" t="s">
        <v>370</v>
      </c>
      <c r="C1471" s="71" t="s">
        <v>6944</v>
      </c>
      <c r="E1471" s="72" t="s">
        <v>3026</v>
      </c>
      <c r="F1471" s="72" t="s">
        <v>3027</v>
      </c>
      <c r="G1471" s="72" t="s">
        <v>309</v>
      </c>
      <c r="H1471" s="72" t="s">
        <v>3028</v>
      </c>
      <c r="I1471" s="72" t="s">
        <v>2982</v>
      </c>
    </row>
    <row r="1472" spans="1:9">
      <c r="A1472" s="71" t="s">
        <v>4321</v>
      </c>
      <c r="B1472" s="71" t="s">
        <v>370</v>
      </c>
      <c r="C1472" s="71" t="s">
        <v>6944</v>
      </c>
      <c r="E1472" s="72" t="s">
        <v>4321</v>
      </c>
      <c r="F1472" s="72" t="s">
        <v>908</v>
      </c>
      <c r="G1472" s="72" t="s">
        <v>2791</v>
      </c>
      <c r="H1472" s="72" t="s">
        <v>3218</v>
      </c>
      <c r="I1472" s="72" t="s">
        <v>3322</v>
      </c>
    </row>
    <row r="1473" spans="1:9">
      <c r="A1473" s="71" t="s">
        <v>3031</v>
      </c>
      <c r="B1473" s="71" t="s">
        <v>370</v>
      </c>
      <c r="C1473" s="71" t="s">
        <v>6944</v>
      </c>
      <c r="E1473" s="72" t="s">
        <v>3031</v>
      </c>
      <c r="F1473" s="72" t="s">
        <v>3032</v>
      </c>
      <c r="G1473" s="72" t="s">
        <v>2791</v>
      </c>
      <c r="H1473" s="72" t="s">
        <v>3003</v>
      </c>
      <c r="I1473" s="72" t="s">
        <v>6981</v>
      </c>
    </row>
    <row r="1474" spans="1:9">
      <c r="A1474" s="71" t="s">
        <v>5057</v>
      </c>
      <c r="B1474" s="71" t="s">
        <v>370</v>
      </c>
      <c r="C1474" s="71" t="s">
        <v>6944</v>
      </c>
      <c r="E1474" s="72" t="s">
        <v>5057</v>
      </c>
      <c r="F1474" s="72" t="s">
        <v>1440</v>
      </c>
      <c r="G1474" s="72" t="s">
        <v>59</v>
      </c>
      <c r="H1474" s="72" t="s">
        <v>1214</v>
      </c>
      <c r="I1474" s="72" t="s">
        <v>3322</v>
      </c>
    </row>
    <row r="1475" spans="1:9">
      <c r="A1475" s="71" t="s">
        <v>3056</v>
      </c>
      <c r="B1475" s="71" t="s">
        <v>370</v>
      </c>
      <c r="C1475" s="71" t="s">
        <v>6944</v>
      </c>
      <c r="E1475" s="72" t="s">
        <v>3056</v>
      </c>
      <c r="F1475" s="72" t="s">
        <v>2954</v>
      </c>
      <c r="G1475" s="72" t="s">
        <v>59</v>
      </c>
      <c r="H1475" s="72" t="s">
        <v>1277</v>
      </c>
      <c r="I1475" s="72" t="s">
        <v>2982</v>
      </c>
    </row>
    <row r="1476" spans="1:9">
      <c r="A1476" s="71" t="s">
        <v>4340</v>
      </c>
      <c r="B1476" s="71" t="s">
        <v>370</v>
      </c>
      <c r="C1476" s="71" t="s">
        <v>6944</v>
      </c>
      <c r="E1476" s="72" t="s">
        <v>4340</v>
      </c>
      <c r="F1476" s="72" t="s">
        <v>4341</v>
      </c>
      <c r="G1476" s="72" t="s">
        <v>216</v>
      </c>
      <c r="H1476" s="72" t="s">
        <v>2464</v>
      </c>
      <c r="I1476" s="72" t="s">
        <v>3322</v>
      </c>
    </row>
    <row r="1477" spans="1:9">
      <c r="A1477" s="71" t="s">
        <v>3057</v>
      </c>
      <c r="B1477" s="71" t="s">
        <v>370</v>
      </c>
      <c r="C1477" s="71" t="s">
        <v>6944</v>
      </c>
      <c r="E1477" s="72" t="s">
        <v>3057</v>
      </c>
      <c r="F1477" s="72" t="s">
        <v>313</v>
      </c>
      <c r="G1477" s="72" t="s">
        <v>216</v>
      </c>
      <c r="H1477" s="72" t="s">
        <v>1031</v>
      </c>
      <c r="I1477" s="72" t="s">
        <v>2982</v>
      </c>
    </row>
    <row r="1478" spans="1:9">
      <c r="A1478" s="71" t="s">
        <v>4338</v>
      </c>
      <c r="B1478" s="71" t="s">
        <v>370</v>
      </c>
      <c r="C1478" s="71" t="s">
        <v>6944</v>
      </c>
      <c r="E1478" s="72" t="s">
        <v>4338</v>
      </c>
      <c r="F1478" s="72" t="s">
        <v>4339</v>
      </c>
      <c r="G1478" s="72" t="s">
        <v>216</v>
      </c>
      <c r="H1478" s="72" t="s">
        <v>3407</v>
      </c>
      <c r="I1478" s="72" t="s">
        <v>3322</v>
      </c>
    </row>
    <row r="1479" spans="1:9">
      <c r="A1479" s="71" t="s">
        <v>3059</v>
      </c>
      <c r="B1479" s="71" t="s">
        <v>370</v>
      </c>
      <c r="C1479" s="71" t="s">
        <v>6944</v>
      </c>
      <c r="E1479" s="72" t="s">
        <v>3059</v>
      </c>
      <c r="F1479" s="72" t="s">
        <v>2690</v>
      </c>
      <c r="G1479" s="72" t="s">
        <v>216</v>
      </c>
      <c r="H1479" s="72" t="s">
        <v>3060</v>
      </c>
      <c r="I1479" s="72" t="s">
        <v>2982</v>
      </c>
    </row>
    <row r="1480" spans="1:9">
      <c r="A1480" s="71" t="s">
        <v>4342</v>
      </c>
      <c r="B1480" s="71" t="s">
        <v>370</v>
      </c>
      <c r="C1480" s="71" t="s">
        <v>6944</v>
      </c>
      <c r="E1480" s="72" t="s">
        <v>4342</v>
      </c>
      <c r="F1480" s="72" t="s">
        <v>2337</v>
      </c>
      <c r="G1480" s="72" t="s">
        <v>140</v>
      </c>
      <c r="H1480" s="72" t="s">
        <v>3854</v>
      </c>
      <c r="I1480" s="72" t="s">
        <v>3322</v>
      </c>
    </row>
    <row r="1481" spans="1:9">
      <c r="A1481" s="71" t="s">
        <v>3058</v>
      </c>
      <c r="B1481" s="71" t="s">
        <v>370</v>
      </c>
      <c r="C1481" s="71" t="s">
        <v>6944</v>
      </c>
      <c r="E1481" s="72" t="s">
        <v>3058</v>
      </c>
      <c r="F1481" s="72" t="s">
        <v>362</v>
      </c>
      <c r="G1481" s="72" t="s">
        <v>140</v>
      </c>
      <c r="H1481" s="72" t="s">
        <v>1648</v>
      </c>
      <c r="I1481" s="72" t="s">
        <v>6981</v>
      </c>
    </row>
    <row r="1482" spans="1:9">
      <c r="A1482" s="71" t="s">
        <v>4343</v>
      </c>
      <c r="B1482" s="71" t="s">
        <v>370</v>
      </c>
      <c r="C1482" s="71" t="s">
        <v>6944</v>
      </c>
      <c r="E1482" s="72" t="s">
        <v>4343</v>
      </c>
      <c r="F1482" s="72" t="s">
        <v>4344</v>
      </c>
      <c r="G1482" s="72" t="s">
        <v>140</v>
      </c>
      <c r="H1482" s="72" t="s">
        <v>1180</v>
      </c>
      <c r="I1482" s="72" t="s">
        <v>3322</v>
      </c>
    </row>
    <row r="1483" spans="1:9">
      <c r="A1483" s="71" t="s">
        <v>3069</v>
      </c>
      <c r="B1483" s="71" t="s">
        <v>370</v>
      </c>
      <c r="C1483" s="71" t="s">
        <v>6944</v>
      </c>
      <c r="E1483" s="72" t="s">
        <v>3069</v>
      </c>
      <c r="F1483" s="72" t="s">
        <v>3070</v>
      </c>
      <c r="G1483" s="72" t="s">
        <v>140</v>
      </c>
      <c r="H1483" s="72" t="s">
        <v>3071</v>
      </c>
      <c r="I1483" s="72" t="s">
        <v>2982</v>
      </c>
    </row>
    <row r="1484" spans="1:9">
      <c r="A1484" s="71" t="s">
        <v>4365</v>
      </c>
      <c r="B1484" s="71" t="s">
        <v>370</v>
      </c>
      <c r="C1484" s="71" t="s">
        <v>6944</v>
      </c>
      <c r="E1484" s="72" t="s">
        <v>4365</v>
      </c>
      <c r="F1484" s="72" t="s">
        <v>4366</v>
      </c>
      <c r="G1484" s="72" t="s">
        <v>1463</v>
      </c>
      <c r="H1484" s="72" t="s">
        <v>1130</v>
      </c>
      <c r="I1484" s="72" t="s">
        <v>3322</v>
      </c>
    </row>
    <row r="1485" spans="1:9">
      <c r="A1485" s="71" t="s">
        <v>3075</v>
      </c>
      <c r="B1485" s="71" t="s">
        <v>370</v>
      </c>
      <c r="C1485" s="71" t="s">
        <v>6944</v>
      </c>
      <c r="E1485" s="72" t="s">
        <v>3075</v>
      </c>
      <c r="F1485" s="72" t="s">
        <v>2868</v>
      </c>
      <c r="G1485" s="72" t="s">
        <v>1463</v>
      </c>
      <c r="H1485" s="72" t="s">
        <v>3076</v>
      </c>
      <c r="I1485" s="72" t="s">
        <v>2982</v>
      </c>
    </row>
    <row r="1486" spans="1:9">
      <c r="A1486" s="71" t="s">
        <v>4362</v>
      </c>
      <c r="B1486" s="71" t="s">
        <v>370</v>
      </c>
      <c r="C1486" s="71" t="s">
        <v>6944</v>
      </c>
      <c r="E1486" s="72" t="s">
        <v>4362</v>
      </c>
      <c r="F1486" s="72" t="s">
        <v>4363</v>
      </c>
      <c r="G1486" s="72" t="s">
        <v>1833</v>
      </c>
      <c r="H1486" s="72" t="s">
        <v>1641</v>
      </c>
      <c r="I1486" s="72" t="s">
        <v>3322</v>
      </c>
    </row>
    <row r="1487" spans="1:9">
      <c r="A1487" s="71" t="s">
        <v>3072</v>
      </c>
      <c r="B1487" s="71" t="s">
        <v>370</v>
      </c>
      <c r="C1487" s="71" t="s">
        <v>6944</v>
      </c>
      <c r="E1487" s="72" t="s">
        <v>3072</v>
      </c>
      <c r="F1487" s="72" t="s">
        <v>2810</v>
      </c>
      <c r="G1487" s="72" t="s">
        <v>3073</v>
      </c>
      <c r="H1487" s="72" t="s">
        <v>3074</v>
      </c>
      <c r="I1487" s="72" t="s">
        <v>2982</v>
      </c>
    </row>
    <row r="1488" spans="1:9">
      <c r="A1488" s="71" t="s">
        <v>4364</v>
      </c>
      <c r="B1488" s="71" t="s">
        <v>370</v>
      </c>
      <c r="C1488" s="71" t="s">
        <v>6944</v>
      </c>
      <c r="E1488" s="72" t="s">
        <v>4364</v>
      </c>
      <c r="F1488" s="72" t="s">
        <v>3801</v>
      </c>
      <c r="G1488" s="72" t="s">
        <v>1083</v>
      </c>
      <c r="H1488" s="72" t="s">
        <v>4161</v>
      </c>
      <c r="I1488" s="72" t="s">
        <v>3322</v>
      </c>
    </row>
    <row r="1489" spans="1:9">
      <c r="A1489" s="71" t="s">
        <v>3077</v>
      </c>
      <c r="B1489" s="71" t="s">
        <v>370</v>
      </c>
      <c r="C1489" s="71" t="s">
        <v>6944</v>
      </c>
      <c r="E1489" s="72" t="s">
        <v>3077</v>
      </c>
      <c r="F1489" s="72" t="s">
        <v>2477</v>
      </c>
      <c r="G1489" s="72" t="s">
        <v>1083</v>
      </c>
      <c r="H1489" s="72" t="s">
        <v>978</v>
      </c>
      <c r="I1489" s="72" t="s">
        <v>2982</v>
      </c>
    </row>
    <row r="1490" spans="1:9">
      <c r="A1490" s="71" t="s">
        <v>4361</v>
      </c>
      <c r="B1490" s="71" t="s">
        <v>370</v>
      </c>
      <c r="C1490" s="71" t="s">
        <v>6944</v>
      </c>
      <c r="E1490" s="72" t="s">
        <v>4361</v>
      </c>
      <c r="F1490" s="72" t="s">
        <v>275</v>
      </c>
      <c r="G1490" s="72" t="s">
        <v>847</v>
      </c>
      <c r="H1490" s="72" t="s">
        <v>1723</v>
      </c>
      <c r="I1490" s="72" t="s">
        <v>3322</v>
      </c>
    </row>
    <row r="1491" spans="1:9">
      <c r="A1491" s="71" t="s">
        <v>3111</v>
      </c>
      <c r="B1491" s="71" t="s">
        <v>370</v>
      </c>
      <c r="C1491" s="71" t="s">
        <v>6944</v>
      </c>
      <c r="E1491" s="72" t="s">
        <v>3111</v>
      </c>
      <c r="F1491" s="72" t="s">
        <v>788</v>
      </c>
      <c r="G1491" s="72" t="s">
        <v>847</v>
      </c>
      <c r="H1491" s="72" t="s">
        <v>1110</v>
      </c>
      <c r="I1491" s="72" t="s">
        <v>2982</v>
      </c>
    </row>
    <row r="1492" spans="1:9">
      <c r="A1492" s="71" t="s">
        <v>4391</v>
      </c>
      <c r="B1492" s="71" t="s">
        <v>370</v>
      </c>
      <c r="C1492" s="71" t="s">
        <v>6944</v>
      </c>
      <c r="E1492" s="72" t="s">
        <v>4391</v>
      </c>
      <c r="F1492" s="72" t="s">
        <v>4392</v>
      </c>
      <c r="G1492" s="72" t="s">
        <v>1089</v>
      </c>
      <c r="H1492" s="72" t="s">
        <v>3686</v>
      </c>
      <c r="I1492" s="72" t="s">
        <v>3322</v>
      </c>
    </row>
    <row r="1493" spans="1:9">
      <c r="A1493" s="71" t="s">
        <v>3115</v>
      </c>
      <c r="B1493" s="71" t="s">
        <v>370</v>
      </c>
      <c r="C1493" s="71" t="s">
        <v>6944</v>
      </c>
      <c r="E1493" s="72" t="s">
        <v>3115</v>
      </c>
      <c r="F1493" s="72" t="s">
        <v>3116</v>
      </c>
      <c r="G1493" s="72" t="s">
        <v>1089</v>
      </c>
      <c r="H1493" s="72" t="s">
        <v>3117</v>
      </c>
      <c r="I1493" s="72" t="s">
        <v>2982</v>
      </c>
    </row>
    <row r="1494" spans="1:9">
      <c r="A1494" s="71" t="s">
        <v>4393</v>
      </c>
      <c r="B1494" s="71" t="s">
        <v>370</v>
      </c>
      <c r="C1494" s="71" t="s">
        <v>6944</v>
      </c>
      <c r="E1494" s="72" t="s">
        <v>4393</v>
      </c>
      <c r="F1494" s="72" t="s">
        <v>515</v>
      </c>
      <c r="G1494" s="72" t="s">
        <v>1075</v>
      </c>
      <c r="H1494" s="72" t="s">
        <v>4394</v>
      </c>
      <c r="I1494" s="72" t="s">
        <v>3322</v>
      </c>
    </row>
    <row r="1495" spans="1:9">
      <c r="A1495" s="71" t="s">
        <v>3112</v>
      </c>
      <c r="B1495" s="71" t="s">
        <v>370</v>
      </c>
      <c r="C1495" s="71" t="s">
        <v>6944</v>
      </c>
      <c r="E1495" s="72" t="s">
        <v>3112</v>
      </c>
      <c r="F1495" s="72" t="s">
        <v>113</v>
      </c>
      <c r="G1495" s="72" t="s">
        <v>1075</v>
      </c>
      <c r="H1495" s="72" t="s">
        <v>3113</v>
      </c>
      <c r="I1495" s="72" t="s">
        <v>2982</v>
      </c>
    </row>
    <row r="1496" spans="1:9">
      <c r="A1496" s="71" t="s">
        <v>4395</v>
      </c>
      <c r="B1496" s="71" t="s">
        <v>370</v>
      </c>
      <c r="C1496" s="71" t="s">
        <v>6944</v>
      </c>
      <c r="E1496" s="72" t="s">
        <v>4395</v>
      </c>
      <c r="F1496" s="72" t="s">
        <v>262</v>
      </c>
      <c r="G1496" s="72" t="s">
        <v>257</v>
      </c>
      <c r="H1496" s="72" t="s">
        <v>4396</v>
      </c>
      <c r="I1496" s="72" t="s">
        <v>3322</v>
      </c>
    </row>
    <row r="1497" spans="1:9">
      <c r="A1497" s="71" t="s">
        <v>3114</v>
      </c>
      <c r="B1497" s="71" t="s">
        <v>370</v>
      </c>
      <c r="C1497" s="71" t="s">
        <v>6944</v>
      </c>
      <c r="E1497" s="72" t="s">
        <v>3114</v>
      </c>
      <c r="F1497" s="72" t="s">
        <v>2132</v>
      </c>
      <c r="G1497" s="72" t="s">
        <v>257</v>
      </c>
      <c r="H1497" s="72" t="s">
        <v>2981</v>
      </c>
      <c r="I1497" s="72" t="s">
        <v>2982</v>
      </c>
    </row>
    <row r="1498" spans="1:9">
      <c r="A1498" s="71" t="s">
        <v>4599</v>
      </c>
      <c r="B1498" s="71" t="s">
        <v>370</v>
      </c>
      <c r="C1498" s="71" t="s">
        <v>6944</v>
      </c>
      <c r="E1498" s="72" t="s">
        <v>4599</v>
      </c>
      <c r="F1498" s="72" t="s">
        <v>4600</v>
      </c>
      <c r="G1498" s="72" t="s">
        <v>257</v>
      </c>
      <c r="H1498" s="72" t="s">
        <v>172</v>
      </c>
      <c r="I1498" s="72" t="s">
        <v>3322</v>
      </c>
    </row>
    <row r="1499" spans="1:9">
      <c r="A1499" s="71" t="s">
        <v>4390</v>
      </c>
      <c r="B1499" s="71" t="s">
        <v>370</v>
      </c>
      <c r="C1499" s="71" t="s">
        <v>6944</v>
      </c>
      <c r="E1499" s="72" t="s">
        <v>4390</v>
      </c>
      <c r="F1499" s="72" t="s">
        <v>824</v>
      </c>
      <c r="G1499" s="72" t="s">
        <v>1305</v>
      </c>
      <c r="H1499" s="72" t="s">
        <v>1134</v>
      </c>
      <c r="I1499" s="72" t="s">
        <v>3322</v>
      </c>
    </row>
    <row r="1500" spans="1:9">
      <c r="A1500" s="71" t="s">
        <v>3122</v>
      </c>
      <c r="B1500" s="71" t="s">
        <v>370</v>
      </c>
      <c r="C1500" s="71" t="s">
        <v>6944</v>
      </c>
      <c r="E1500" s="72" t="s">
        <v>3122</v>
      </c>
      <c r="F1500" s="72" t="s">
        <v>102</v>
      </c>
      <c r="G1500" s="72" t="s">
        <v>236</v>
      </c>
      <c r="H1500" s="72" t="s">
        <v>3123</v>
      </c>
      <c r="I1500" s="72" t="s">
        <v>2982</v>
      </c>
    </row>
    <row r="1501" spans="1:9">
      <c r="A1501" s="71" t="s">
        <v>4546</v>
      </c>
      <c r="B1501" s="71" t="s">
        <v>370</v>
      </c>
      <c r="C1501" s="71" t="s">
        <v>6944</v>
      </c>
      <c r="E1501" s="72" t="s">
        <v>4546</v>
      </c>
      <c r="F1501" s="72" t="s">
        <v>1695</v>
      </c>
      <c r="G1501" s="72" t="s">
        <v>935</v>
      </c>
      <c r="H1501" s="72" t="s">
        <v>966</v>
      </c>
      <c r="I1501" s="72" t="s">
        <v>3322</v>
      </c>
    </row>
    <row r="1502" spans="1:9">
      <c r="A1502" s="71" t="s">
        <v>3150</v>
      </c>
      <c r="B1502" s="71" t="s">
        <v>370</v>
      </c>
      <c r="C1502" s="71" t="s">
        <v>6950</v>
      </c>
      <c r="E1502" s="72" t="s">
        <v>3150</v>
      </c>
      <c r="F1502" s="72" t="s">
        <v>1551</v>
      </c>
      <c r="G1502" s="72" t="s">
        <v>935</v>
      </c>
      <c r="H1502" s="72" t="s">
        <v>2208</v>
      </c>
      <c r="I1502" s="72" t="s">
        <v>2982</v>
      </c>
    </row>
    <row r="1503" spans="1:9">
      <c r="A1503" s="71" t="s">
        <v>4532</v>
      </c>
      <c r="B1503" s="71" t="s">
        <v>370</v>
      </c>
      <c r="C1503" s="71" t="s">
        <v>6950</v>
      </c>
      <c r="E1503" s="72" t="s">
        <v>4532</v>
      </c>
      <c r="F1503" s="72" t="s">
        <v>2268</v>
      </c>
      <c r="G1503" s="72" t="s">
        <v>608</v>
      </c>
      <c r="H1503" s="72" t="s">
        <v>3806</v>
      </c>
      <c r="I1503" s="72" t="s">
        <v>3322</v>
      </c>
    </row>
    <row r="1504" spans="1:9">
      <c r="A1504" s="71" t="s">
        <v>3155</v>
      </c>
      <c r="B1504" s="71" t="s">
        <v>370</v>
      </c>
      <c r="C1504" s="71" t="s">
        <v>6950</v>
      </c>
      <c r="E1504" s="72" t="s">
        <v>3155</v>
      </c>
      <c r="F1504" s="72" t="s">
        <v>3156</v>
      </c>
      <c r="G1504" s="72" t="s">
        <v>608</v>
      </c>
      <c r="H1504" s="72" t="s">
        <v>2428</v>
      </c>
      <c r="I1504" s="72" t="s">
        <v>2982</v>
      </c>
    </row>
    <row r="1505" spans="1:9">
      <c r="A1505" s="71" t="s">
        <v>4528</v>
      </c>
      <c r="B1505" s="71" t="s">
        <v>370</v>
      </c>
      <c r="C1505" s="71" t="s">
        <v>6950</v>
      </c>
      <c r="E1505" s="72" t="s">
        <v>4528</v>
      </c>
      <c r="F1505" s="72" t="s">
        <v>161</v>
      </c>
      <c r="G1505" s="72" t="s">
        <v>1548</v>
      </c>
      <c r="H1505" s="72" t="s">
        <v>3752</v>
      </c>
      <c r="I1505" s="72" t="s">
        <v>3322</v>
      </c>
    </row>
    <row r="1506" spans="1:9">
      <c r="A1506" s="71" t="s">
        <v>3157</v>
      </c>
      <c r="B1506" s="71" t="s">
        <v>370</v>
      </c>
      <c r="C1506" s="71" t="s">
        <v>6950</v>
      </c>
      <c r="E1506" s="72" t="s">
        <v>3157</v>
      </c>
      <c r="F1506" s="72" t="s">
        <v>113</v>
      </c>
      <c r="G1506" s="72" t="s">
        <v>1382</v>
      </c>
      <c r="H1506" s="72" t="s">
        <v>3158</v>
      </c>
      <c r="I1506" s="72" t="s">
        <v>2982</v>
      </c>
    </row>
    <row r="1507" spans="1:9">
      <c r="A1507" s="71" t="s">
        <v>4529</v>
      </c>
      <c r="B1507" s="71" t="s">
        <v>370</v>
      </c>
      <c r="C1507" s="71" t="s">
        <v>6950</v>
      </c>
      <c r="E1507" s="72" t="s">
        <v>4529</v>
      </c>
      <c r="F1507" s="72" t="s">
        <v>1061</v>
      </c>
      <c r="G1507" s="72" t="s">
        <v>322</v>
      </c>
      <c r="H1507" s="72" t="s">
        <v>4505</v>
      </c>
      <c r="I1507" s="72" t="s">
        <v>3322</v>
      </c>
    </row>
    <row r="1508" spans="1:9">
      <c r="A1508" s="71" t="s">
        <v>3178</v>
      </c>
      <c r="B1508" s="71" t="s">
        <v>370</v>
      </c>
      <c r="C1508" s="71" t="s">
        <v>6950</v>
      </c>
      <c r="E1508" s="72" t="s">
        <v>3178</v>
      </c>
      <c r="F1508" s="72" t="s">
        <v>3179</v>
      </c>
      <c r="G1508" s="72" t="s">
        <v>2175</v>
      </c>
      <c r="H1508" s="72" t="s">
        <v>3180</v>
      </c>
      <c r="I1508" s="72" t="s">
        <v>2982</v>
      </c>
    </row>
    <row r="1509" spans="1:9">
      <c r="A1509" s="71" t="s">
        <v>4530</v>
      </c>
      <c r="B1509" s="71" t="s">
        <v>370</v>
      </c>
      <c r="C1509" s="71" t="s">
        <v>6950</v>
      </c>
      <c r="E1509" s="72" t="s">
        <v>4530</v>
      </c>
      <c r="F1509" s="72" t="s">
        <v>4531</v>
      </c>
      <c r="G1509" s="72" t="s">
        <v>572</v>
      </c>
      <c r="H1509" s="72" t="s">
        <v>3585</v>
      </c>
      <c r="I1509" s="72" t="s">
        <v>3322</v>
      </c>
    </row>
    <row r="1510" spans="1:9">
      <c r="A1510" s="71" t="s">
        <v>3181</v>
      </c>
      <c r="B1510" s="71" t="s">
        <v>370</v>
      </c>
      <c r="C1510" s="71" t="s">
        <v>6950</v>
      </c>
      <c r="E1510" s="72" t="s">
        <v>3181</v>
      </c>
      <c r="F1510" s="72" t="s">
        <v>3182</v>
      </c>
      <c r="G1510" s="72" t="s">
        <v>2179</v>
      </c>
      <c r="H1510" s="72" t="s">
        <v>1176</v>
      </c>
      <c r="I1510" s="72" t="s">
        <v>2982</v>
      </c>
    </row>
    <row r="1511" spans="1:9">
      <c r="A1511" s="71" t="s">
        <v>4565</v>
      </c>
      <c r="B1511" s="71" t="s">
        <v>370</v>
      </c>
      <c r="C1511" s="71" t="s">
        <v>6950</v>
      </c>
      <c r="E1511" s="72" t="s">
        <v>4565</v>
      </c>
      <c r="F1511" s="72" t="s">
        <v>2871</v>
      </c>
      <c r="G1511" s="72" t="s">
        <v>833</v>
      </c>
      <c r="H1511" s="72" t="s">
        <v>2222</v>
      </c>
      <c r="I1511" s="72" t="s">
        <v>3322</v>
      </c>
    </row>
    <row r="1512" spans="1:9">
      <c r="A1512" s="71" t="s">
        <v>3177</v>
      </c>
      <c r="B1512" s="71" t="s">
        <v>370</v>
      </c>
      <c r="C1512" s="71" t="s">
        <v>6950</v>
      </c>
      <c r="E1512" s="72" t="s">
        <v>3177</v>
      </c>
      <c r="F1512" s="72" t="s">
        <v>763</v>
      </c>
      <c r="G1512" s="72" t="s">
        <v>833</v>
      </c>
      <c r="H1512" s="72" t="s">
        <v>3139</v>
      </c>
      <c r="I1512" s="72" t="s">
        <v>2982</v>
      </c>
    </row>
    <row r="1513" spans="1:9">
      <c r="A1513" s="71" t="s">
        <v>4429</v>
      </c>
      <c r="B1513" s="71" t="s">
        <v>370</v>
      </c>
      <c r="C1513" s="71" t="s">
        <v>6950</v>
      </c>
      <c r="E1513" s="72" t="s">
        <v>4429</v>
      </c>
      <c r="F1513" s="72" t="s">
        <v>113</v>
      </c>
      <c r="G1513" s="72" t="s">
        <v>1097</v>
      </c>
      <c r="H1513" s="72" t="s">
        <v>2593</v>
      </c>
      <c r="I1513" s="72" t="s">
        <v>3322</v>
      </c>
    </row>
    <row r="1514" spans="1:9">
      <c r="A1514" s="71" t="s">
        <v>3124</v>
      </c>
      <c r="B1514" s="71" t="s">
        <v>370</v>
      </c>
      <c r="C1514" s="71" t="s">
        <v>6950</v>
      </c>
      <c r="E1514" s="72" t="s">
        <v>3124</v>
      </c>
      <c r="F1514" s="72" t="s">
        <v>1519</v>
      </c>
      <c r="G1514" s="72" t="s">
        <v>3125</v>
      </c>
      <c r="H1514" s="72" t="s">
        <v>3052</v>
      </c>
      <c r="I1514" s="72" t="s">
        <v>2982</v>
      </c>
    </row>
    <row r="1515" spans="1:9">
      <c r="A1515" s="71" t="s">
        <v>4426</v>
      </c>
      <c r="B1515" s="71" t="s">
        <v>370</v>
      </c>
      <c r="C1515" s="71" t="s">
        <v>6950</v>
      </c>
      <c r="E1515" s="72" t="s">
        <v>4426</v>
      </c>
      <c r="F1515" s="72" t="s">
        <v>4427</v>
      </c>
      <c r="G1515" s="72" t="s">
        <v>327</v>
      </c>
      <c r="H1515" s="72" t="s">
        <v>4428</v>
      </c>
      <c r="I1515" s="72" t="s">
        <v>3322</v>
      </c>
    </row>
    <row r="1516" spans="1:9">
      <c r="A1516" s="71" t="s">
        <v>3118</v>
      </c>
      <c r="B1516" s="71" t="s">
        <v>370</v>
      </c>
      <c r="C1516" s="71" t="s">
        <v>6950</v>
      </c>
      <c r="E1516" s="72" t="s">
        <v>3118</v>
      </c>
      <c r="F1516" s="72" t="s">
        <v>362</v>
      </c>
      <c r="G1516" s="72" t="s">
        <v>3119</v>
      </c>
      <c r="H1516" s="72" t="s">
        <v>1102</v>
      </c>
      <c r="I1516" s="72" t="s">
        <v>2982</v>
      </c>
    </row>
    <row r="1517" spans="1:9">
      <c r="A1517" s="71" t="s">
        <v>4566</v>
      </c>
      <c r="B1517" s="71" t="s">
        <v>370</v>
      </c>
      <c r="C1517" s="71" t="s">
        <v>6950</v>
      </c>
      <c r="E1517" s="72" t="s">
        <v>4566</v>
      </c>
      <c r="F1517" s="72" t="s">
        <v>4168</v>
      </c>
      <c r="G1517" s="72" t="s">
        <v>182</v>
      </c>
      <c r="H1517" s="72" t="s">
        <v>3256</v>
      </c>
      <c r="I1517" s="72" t="s">
        <v>3322</v>
      </c>
    </row>
    <row r="1518" spans="1:9">
      <c r="A1518" s="71" t="s">
        <v>3183</v>
      </c>
      <c r="B1518" s="71" t="s">
        <v>370</v>
      </c>
      <c r="C1518" s="71" t="s">
        <v>6950</v>
      </c>
      <c r="E1518" s="72" t="s">
        <v>3183</v>
      </c>
      <c r="F1518" s="72" t="s">
        <v>3184</v>
      </c>
      <c r="G1518" s="72" t="s">
        <v>182</v>
      </c>
      <c r="H1518" s="72" t="s">
        <v>2547</v>
      </c>
      <c r="I1518" s="72" t="s">
        <v>2982</v>
      </c>
    </row>
    <row r="1519" spans="1:9">
      <c r="A1519" s="71" t="s">
        <v>4567</v>
      </c>
      <c r="B1519" s="71" t="s">
        <v>370</v>
      </c>
      <c r="C1519" s="71" t="s">
        <v>6950</v>
      </c>
      <c r="E1519" s="72" t="s">
        <v>4567</v>
      </c>
      <c r="F1519" s="72" t="s">
        <v>222</v>
      </c>
      <c r="G1519" s="72" t="s">
        <v>1129</v>
      </c>
      <c r="H1519" s="72" t="s">
        <v>1218</v>
      </c>
      <c r="I1519" s="72" t="s">
        <v>3322</v>
      </c>
    </row>
    <row r="1520" spans="1:9">
      <c r="A1520" s="71" t="s">
        <v>3192</v>
      </c>
      <c r="B1520" s="71" t="s">
        <v>370</v>
      </c>
      <c r="C1520" s="71" t="s">
        <v>6950</v>
      </c>
      <c r="E1520" s="72" t="s">
        <v>3192</v>
      </c>
      <c r="F1520" s="72" t="s">
        <v>113</v>
      </c>
      <c r="G1520" s="72" t="s">
        <v>1129</v>
      </c>
      <c r="H1520" s="72" t="s">
        <v>1218</v>
      </c>
      <c r="I1520" s="72" t="s">
        <v>2982</v>
      </c>
    </row>
    <row r="1521" spans="1:9">
      <c r="A1521" s="71" t="s">
        <v>4430</v>
      </c>
      <c r="B1521" s="71" t="s">
        <v>370</v>
      </c>
      <c r="C1521" s="71" t="s">
        <v>6950</v>
      </c>
      <c r="E1521" s="72" t="s">
        <v>4430</v>
      </c>
      <c r="F1521" s="72" t="s">
        <v>4431</v>
      </c>
      <c r="G1521" s="72" t="s">
        <v>337</v>
      </c>
      <c r="H1521" s="72" t="s">
        <v>1641</v>
      </c>
      <c r="I1521" s="72" t="s">
        <v>3322</v>
      </c>
    </row>
    <row r="1522" spans="1:9">
      <c r="A1522" s="71" t="s">
        <v>3120</v>
      </c>
      <c r="B1522" s="71" t="s">
        <v>370</v>
      </c>
      <c r="C1522" s="71" t="s">
        <v>6950</v>
      </c>
      <c r="E1522" s="72" t="s">
        <v>3120</v>
      </c>
      <c r="F1522" s="72" t="s">
        <v>2818</v>
      </c>
      <c r="G1522" s="72" t="s">
        <v>337</v>
      </c>
      <c r="H1522" s="72" t="s">
        <v>3121</v>
      </c>
      <c r="I1522" s="72" t="s">
        <v>2982</v>
      </c>
    </row>
    <row r="1523" spans="1:9">
      <c r="A1523" s="71" t="s">
        <v>4545</v>
      </c>
      <c r="B1523" s="71" t="s">
        <v>370</v>
      </c>
      <c r="C1523" s="71" t="s">
        <v>6950</v>
      </c>
      <c r="E1523" s="72" t="s">
        <v>4545</v>
      </c>
      <c r="F1523" s="72" t="s">
        <v>498</v>
      </c>
      <c r="G1523" s="72" t="s">
        <v>337</v>
      </c>
      <c r="H1523" s="72" t="s">
        <v>3875</v>
      </c>
      <c r="I1523" s="72" t="s">
        <v>3322</v>
      </c>
    </row>
    <row r="1524" spans="1:9">
      <c r="A1524" s="71" t="s">
        <v>3149</v>
      </c>
      <c r="B1524" s="71" t="s">
        <v>370</v>
      </c>
      <c r="C1524" s="71" t="s">
        <v>6950</v>
      </c>
      <c r="E1524" s="72" t="s">
        <v>3149</v>
      </c>
      <c r="F1524" s="72" t="s">
        <v>113</v>
      </c>
      <c r="G1524" s="72" t="s">
        <v>337</v>
      </c>
      <c r="H1524" s="72" t="s">
        <v>2922</v>
      </c>
      <c r="I1524" s="72" t="s">
        <v>2982</v>
      </c>
    </row>
    <row r="1525" spans="1:9">
      <c r="A1525" s="71" t="s">
        <v>4543</v>
      </c>
      <c r="B1525" s="71" t="s">
        <v>370</v>
      </c>
      <c r="C1525" s="71" t="s">
        <v>6950</v>
      </c>
      <c r="E1525" s="72" t="s">
        <v>4543</v>
      </c>
      <c r="F1525" s="72" t="s">
        <v>2431</v>
      </c>
      <c r="G1525" s="72" t="s">
        <v>188</v>
      </c>
      <c r="H1525" s="72" t="s">
        <v>1723</v>
      </c>
      <c r="I1525" s="72" t="s">
        <v>3322</v>
      </c>
    </row>
    <row r="1526" spans="1:9">
      <c r="A1526" s="71" t="s">
        <v>3153</v>
      </c>
      <c r="B1526" s="71" t="s">
        <v>370</v>
      </c>
      <c r="C1526" s="71" t="s">
        <v>6950</v>
      </c>
      <c r="E1526" s="72" t="s">
        <v>3153</v>
      </c>
      <c r="F1526" s="72" t="s">
        <v>2885</v>
      </c>
      <c r="G1526" s="72" t="s">
        <v>188</v>
      </c>
      <c r="H1526" s="72" t="s">
        <v>3154</v>
      </c>
      <c r="I1526" s="72" t="s">
        <v>2982</v>
      </c>
    </row>
    <row r="1527" spans="1:9">
      <c r="A1527" s="71" t="s">
        <v>4544</v>
      </c>
      <c r="B1527" s="71" t="s">
        <v>370</v>
      </c>
      <c r="C1527" s="71" t="s">
        <v>6950</v>
      </c>
      <c r="E1527" s="72" t="s">
        <v>4544</v>
      </c>
      <c r="F1527" s="72" t="s">
        <v>2810</v>
      </c>
      <c r="G1527" s="72" t="s">
        <v>2783</v>
      </c>
      <c r="H1527" s="72" t="s">
        <v>1117</v>
      </c>
      <c r="I1527" s="72" t="s">
        <v>3322</v>
      </c>
    </row>
    <row r="1528" spans="1:9">
      <c r="A1528" s="71" t="s">
        <v>3151</v>
      </c>
      <c r="B1528" s="71" t="s">
        <v>370</v>
      </c>
      <c r="C1528" s="71" t="s">
        <v>6950</v>
      </c>
      <c r="E1528" s="72" t="s">
        <v>3151</v>
      </c>
      <c r="F1528" s="72" t="s">
        <v>1412</v>
      </c>
      <c r="G1528" s="72" t="s">
        <v>3152</v>
      </c>
      <c r="H1528" s="72" t="s">
        <v>1429</v>
      </c>
      <c r="I1528" s="72" t="s">
        <v>2982</v>
      </c>
    </row>
    <row r="1529" spans="1:9">
      <c r="A1529" s="71" t="s">
        <v>3189</v>
      </c>
      <c r="B1529" s="71" t="s">
        <v>370</v>
      </c>
      <c r="C1529" s="71" t="s">
        <v>6950</v>
      </c>
      <c r="E1529" s="72" t="s">
        <v>3189</v>
      </c>
      <c r="F1529" s="72" t="s">
        <v>3190</v>
      </c>
      <c r="G1529" s="72" t="s">
        <v>712</v>
      </c>
      <c r="H1529" s="72" t="s">
        <v>3191</v>
      </c>
      <c r="I1529" s="72" t="s">
        <v>2982</v>
      </c>
    </row>
    <row r="1530" spans="1:9">
      <c r="A1530" s="71" t="s">
        <v>4568</v>
      </c>
      <c r="B1530" s="71" t="s">
        <v>370</v>
      </c>
      <c r="C1530" s="71" t="s">
        <v>6950</v>
      </c>
      <c r="E1530" s="72" t="s">
        <v>4568</v>
      </c>
      <c r="F1530" s="72" t="s">
        <v>1137</v>
      </c>
      <c r="G1530" s="72" t="s">
        <v>108</v>
      </c>
      <c r="H1530" s="72" t="s">
        <v>1714</v>
      </c>
      <c r="I1530" s="72" t="s">
        <v>3322</v>
      </c>
    </row>
    <row r="1531" spans="1:9">
      <c r="A1531" s="71" t="s">
        <v>3185</v>
      </c>
      <c r="B1531" s="71" t="s">
        <v>370</v>
      </c>
      <c r="C1531" s="71" t="s">
        <v>6950</v>
      </c>
      <c r="E1531" s="72" t="s">
        <v>3185</v>
      </c>
      <c r="F1531" s="72" t="s">
        <v>313</v>
      </c>
      <c r="G1531" s="72" t="s">
        <v>2804</v>
      </c>
      <c r="H1531" s="72" t="s">
        <v>2603</v>
      </c>
      <c r="I1531" s="72" t="s">
        <v>2982</v>
      </c>
    </row>
    <row r="1532" spans="1:9">
      <c r="A1532" s="71" t="s">
        <v>4601</v>
      </c>
      <c r="B1532" s="71" t="s">
        <v>370</v>
      </c>
      <c r="C1532" s="71" t="s">
        <v>6950</v>
      </c>
      <c r="E1532" s="72" t="s">
        <v>4601</v>
      </c>
      <c r="F1532" s="72" t="s">
        <v>4602</v>
      </c>
      <c r="G1532" s="72" t="s">
        <v>363</v>
      </c>
      <c r="H1532" s="72" t="s">
        <v>2503</v>
      </c>
      <c r="I1532" s="72" t="s">
        <v>3322</v>
      </c>
    </row>
    <row r="1533" spans="1:9">
      <c r="A1533" s="71" t="s">
        <v>3186</v>
      </c>
      <c r="B1533" s="71" t="s">
        <v>370</v>
      </c>
      <c r="C1533" s="71" t="s">
        <v>6950</v>
      </c>
      <c r="E1533" s="72" t="s">
        <v>3186</v>
      </c>
      <c r="F1533" s="72" t="s">
        <v>3187</v>
      </c>
      <c r="G1533" s="72" t="s">
        <v>363</v>
      </c>
      <c r="H1533" s="72" t="s">
        <v>3188</v>
      </c>
      <c r="I1533" s="72" t="s">
        <v>2982</v>
      </c>
    </row>
    <row r="1534" spans="1:9">
      <c r="A1534" s="71" t="s">
        <v>6786</v>
      </c>
      <c r="B1534" s="71" t="s">
        <v>375</v>
      </c>
      <c r="C1534" s="71" t="s">
        <v>6955</v>
      </c>
      <c r="E1534" s="72" t="s">
        <v>6786</v>
      </c>
      <c r="F1534" s="72" t="s">
        <v>251</v>
      </c>
      <c r="G1534" s="72" t="s">
        <v>201</v>
      </c>
      <c r="H1534" s="72" t="s">
        <v>1098</v>
      </c>
      <c r="I1534" s="72" t="s">
        <v>6769</v>
      </c>
    </row>
    <row r="1535" spans="1:9">
      <c r="A1535" s="71" t="s">
        <v>6886</v>
      </c>
      <c r="B1535" s="71" t="s">
        <v>375</v>
      </c>
      <c r="C1535" s="71" t="s">
        <v>6955</v>
      </c>
      <c r="E1535" s="72" t="s">
        <v>6886</v>
      </c>
      <c r="F1535" s="72" t="s">
        <v>4752</v>
      </c>
      <c r="G1535" s="72" t="s">
        <v>201</v>
      </c>
      <c r="H1535" s="72" t="s">
        <v>966</v>
      </c>
      <c r="I1535" s="72" t="s">
        <v>6848</v>
      </c>
    </row>
    <row r="1536" spans="1:9">
      <c r="A1536" s="71" t="s">
        <v>6768</v>
      </c>
      <c r="B1536" s="71" t="s">
        <v>375</v>
      </c>
      <c r="C1536" s="71" t="s">
        <v>6955</v>
      </c>
      <c r="E1536" s="72" t="s">
        <v>6768</v>
      </c>
      <c r="F1536" s="72" t="s">
        <v>2738</v>
      </c>
      <c r="G1536" s="72" t="s">
        <v>201</v>
      </c>
      <c r="H1536" s="72" t="s">
        <v>3256</v>
      </c>
      <c r="I1536" s="72" t="s">
        <v>6769</v>
      </c>
    </row>
    <row r="1537" spans="1:9">
      <c r="A1537" s="71" t="s">
        <v>6855</v>
      </c>
      <c r="B1537" s="71" t="s">
        <v>375</v>
      </c>
      <c r="C1537" s="71" t="s">
        <v>6955</v>
      </c>
      <c r="E1537" s="72" t="s">
        <v>6855</v>
      </c>
      <c r="F1537" s="72" t="s">
        <v>3644</v>
      </c>
      <c r="G1537" s="72" t="s">
        <v>201</v>
      </c>
      <c r="H1537" s="72" t="s">
        <v>3827</v>
      </c>
      <c r="I1537" s="72" t="s">
        <v>6848</v>
      </c>
    </row>
    <row r="1538" spans="1:9">
      <c r="A1538" s="71" t="s">
        <v>6802</v>
      </c>
      <c r="B1538" s="71" t="s">
        <v>375</v>
      </c>
      <c r="C1538" s="71" t="s">
        <v>6955</v>
      </c>
      <c r="E1538" s="72" t="s">
        <v>6802</v>
      </c>
      <c r="F1538" s="72" t="s">
        <v>1057</v>
      </c>
      <c r="G1538" s="72" t="s">
        <v>201</v>
      </c>
      <c r="H1538" s="72" t="s">
        <v>3297</v>
      </c>
      <c r="I1538" s="72" t="s">
        <v>6769</v>
      </c>
    </row>
    <row r="1539" spans="1:9">
      <c r="A1539" s="71" t="s">
        <v>6885</v>
      </c>
      <c r="B1539" s="71" t="s">
        <v>375</v>
      </c>
      <c r="C1539" s="71" t="s">
        <v>6955</v>
      </c>
      <c r="E1539" s="72" t="s">
        <v>6885</v>
      </c>
      <c r="F1539" s="72" t="s">
        <v>1057</v>
      </c>
      <c r="G1539" s="72" t="s">
        <v>201</v>
      </c>
      <c r="H1539" s="72" t="s">
        <v>3407</v>
      </c>
      <c r="I1539" s="72" t="s">
        <v>6848</v>
      </c>
    </row>
    <row r="1540" spans="1:9">
      <c r="A1540" s="71" t="s">
        <v>6921</v>
      </c>
      <c r="B1540" s="71" t="s">
        <v>375</v>
      </c>
      <c r="C1540" s="71" t="s">
        <v>6955</v>
      </c>
      <c r="E1540" s="72" t="s">
        <v>6921</v>
      </c>
      <c r="F1540" s="72" t="s">
        <v>3027</v>
      </c>
      <c r="G1540" s="72" t="s">
        <v>201</v>
      </c>
      <c r="H1540" s="72" t="s">
        <v>3568</v>
      </c>
      <c r="I1540" s="72" t="s">
        <v>6848</v>
      </c>
    </row>
    <row r="1541" spans="1:9">
      <c r="A1541" s="71" t="s">
        <v>6787</v>
      </c>
      <c r="B1541" s="71" t="s">
        <v>375</v>
      </c>
      <c r="C1541" s="71" t="s">
        <v>6955</v>
      </c>
      <c r="E1541" s="72" t="s">
        <v>6787</v>
      </c>
      <c r="F1541" s="72" t="s">
        <v>2974</v>
      </c>
      <c r="G1541" s="72" t="s">
        <v>201</v>
      </c>
      <c r="H1541" s="72" t="s">
        <v>4921</v>
      </c>
      <c r="I1541" s="72" t="s">
        <v>6769</v>
      </c>
    </row>
    <row r="1542" spans="1:9">
      <c r="A1542" s="71" t="s">
        <v>6770</v>
      </c>
      <c r="B1542" s="71" t="s">
        <v>375</v>
      </c>
      <c r="C1542" s="71" t="s">
        <v>6955</v>
      </c>
      <c r="E1542" s="72" t="s">
        <v>6770</v>
      </c>
      <c r="F1542" s="72" t="s">
        <v>997</v>
      </c>
      <c r="G1542" s="72" t="s">
        <v>1987</v>
      </c>
      <c r="H1542" s="72" t="s">
        <v>3222</v>
      </c>
      <c r="I1542" s="72" t="s">
        <v>6980</v>
      </c>
    </row>
    <row r="1543" spans="1:9">
      <c r="A1543" s="71" t="s">
        <v>6887</v>
      </c>
      <c r="B1543" s="71" t="s">
        <v>375</v>
      </c>
      <c r="C1543" s="71" t="s">
        <v>6955</v>
      </c>
      <c r="E1543" s="72" t="s">
        <v>6887</v>
      </c>
      <c r="F1543" s="72" t="s">
        <v>734</v>
      </c>
      <c r="G1543" s="72" t="s">
        <v>1987</v>
      </c>
      <c r="H1543" s="72" t="s">
        <v>4005</v>
      </c>
      <c r="I1543" s="72" t="s">
        <v>6848</v>
      </c>
    </row>
    <row r="1544" spans="1:9">
      <c r="A1544" s="71" t="s">
        <v>6803</v>
      </c>
      <c r="B1544" s="71" t="s">
        <v>375</v>
      </c>
      <c r="C1544" s="71" t="s">
        <v>6955</v>
      </c>
      <c r="E1544" s="72" t="s">
        <v>6803</v>
      </c>
      <c r="F1544" s="72" t="s">
        <v>2948</v>
      </c>
      <c r="G1544" s="72" t="s">
        <v>267</v>
      </c>
      <c r="H1544" s="72" t="s">
        <v>4005</v>
      </c>
      <c r="I1544" s="72" t="s">
        <v>6769</v>
      </c>
    </row>
    <row r="1545" spans="1:9">
      <c r="A1545" s="71" t="s">
        <v>6922</v>
      </c>
      <c r="B1545" s="71" t="s">
        <v>375</v>
      </c>
      <c r="C1545" s="71" t="s">
        <v>6955</v>
      </c>
      <c r="E1545" s="72" t="s">
        <v>6922</v>
      </c>
      <c r="F1545" s="72" t="s">
        <v>1870</v>
      </c>
      <c r="G1545" s="72" t="s">
        <v>1165</v>
      </c>
      <c r="H1545" s="72" t="s">
        <v>3407</v>
      </c>
      <c r="I1545" s="72" t="s">
        <v>6848</v>
      </c>
    </row>
    <row r="1546" spans="1:9">
      <c r="A1546" s="71" t="s">
        <v>6804</v>
      </c>
      <c r="B1546" s="71" t="s">
        <v>375</v>
      </c>
      <c r="C1546" s="71" t="s">
        <v>6955</v>
      </c>
      <c r="E1546" s="72" t="s">
        <v>6804</v>
      </c>
      <c r="F1546" s="72" t="s">
        <v>1221</v>
      </c>
      <c r="G1546" s="72" t="s">
        <v>1345</v>
      </c>
      <c r="H1546" s="72" t="s">
        <v>2544</v>
      </c>
      <c r="I1546" s="72" t="s">
        <v>6769</v>
      </c>
    </row>
    <row r="1547" spans="1:9">
      <c r="A1547" s="71" t="s">
        <v>6856</v>
      </c>
      <c r="B1547" s="71" t="s">
        <v>375</v>
      </c>
      <c r="C1547" s="71" t="s">
        <v>6955</v>
      </c>
      <c r="E1547" s="72" t="s">
        <v>6856</v>
      </c>
      <c r="F1547" s="72" t="s">
        <v>2256</v>
      </c>
      <c r="G1547" s="72" t="s">
        <v>1345</v>
      </c>
      <c r="H1547" s="72" t="s">
        <v>1615</v>
      </c>
      <c r="I1547" s="72" t="s">
        <v>6848</v>
      </c>
    </row>
    <row r="1548" spans="1:9">
      <c r="A1548" s="71" t="s">
        <v>6805</v>
      </c>
      <c r="B1548" s="71" t="s">
        <v>375</v>
      </c>
      <c r="C1548" s="71" t="s">
        <v>6955</v>
      </c>
      <c r="E1548" s="72" t="s">
        <v>6805</v>
      </c>
      <c r="F1548" s="72" t="s">
        <v>1299</v>
      </c>
      <c r="G1548" s="72" t="s">
        <v>516</v>
      </c>
      <c r="H1548" s="72" t="s">
        <v>1662</v>
      </c>
      <c r="I1548" s="72" t="s">
        <v>6769</v>
      </c>
    </row>
    <row r="1549" spans="1:9">
      <c r="A1549" s="71" t="s">
        <v>6888</v>
      </c>
      <c r="B1549" s="71" t="s">
        <v>375</v>
      </c>
      <c r="C1549" s="71" t="s">
        <v>6955</v>
      </c>
      <c r="E1549" s="72" t="s">
        <v>6888</v>
      </c>
      <c r="F1549" s="72" t="s">
        <v>1400</v>
      </c>
      <c r="G1549" s="72" t="s">
        <v>114</v>
      </c>
      <c r="H1549" s="72" t="s">
        <v>1003</v>
      </c>
      <c r="I1549" s="72" t="s">
        <v>6848</v>
      </c>
    </row>
    <row r="1550" spans="1:9">
      <c r="A1550" s="71" t="s">
        <v>6807</v>
      </c>
      <c r="B1550" s="71" t="s">
        <v>375</v>
      </c>
      <c r="C1550" s="71" t="s">
        <v>6955</v>
      </c>
      <c r="E1550" s="72" t="s">
        <v>6807</v>
      </c>
      <c r="F1550" s="72" t="s">
        <v>2888</v>
      </c>
      <c r="G1550" s="72" t="s">
        <v>177</v>
      </c>
      <c r="H1550" s="72" t="s">
        <v>1130</v>
      </c>
      <c r="I1550" s="72" t="s">
        <v>6769</v>
      </c>
    </row>
    <row r="1551" spans="1:9">
      <c r="A1551" s="71" t="s">
        <v>6859</v>
      </c>
      <c r="B1551" s="71" t="s">
        <v>375</v>
      </c>
      <c r="C1551" s="71" t="s">
        <v>6955</v>
      </c>
      <c r="E1551" s="72" t="s">
        <v>6859</v>
      </c>
      <c r="F1551" s="72" t="s">
        <v>176</v>
      </c>
      <c r="G1551" s="72" t="s">
        <v>177</v>
      </c>
      <c r="H1551" s="72" t="s">
        <v>978</v>
      </c>
      <c r="I1551" s="72" t="s">
        <v>6848</v>
      </c>
    </row>
    <row r="1552" spans="1:9">
      <c r="A1552" s="71" t="s">
        <v>6789</v>
      </c>
      <c r="B1552" s="71" t="s">
        <v>375</v>
      </c>
      <c r="C1552" s="71" t="s">
        <v>6955</v>
      </c>
      <c r="E1552" s="72" t="s">
        <v>6789</v>
      </c>
      <c r="F1552" s="72" t="s">
        <v>2781</v>
      </c>
      <c r="G1552" s="72" t="s">
        <v>242</v>
      </c>
      <c r="H1552" s="72" t="s">
        <v>1703</v>
      </c>
      <c r="I1552" s="72" t="s">
        <v>6769</v>
      </c>
    </row>
    <row r="1553" spans="1:9">
      <c r="A1553" s="71" t="s">
        <v>6889</v>
      </c>
      <c r="B1553" s="71" t="s">
        <v>375</v>
      </c>
      <c r="C1553" s="71" t="s">
        <v>6955</v>
      </c>
      <c r="E1553" s="72" t="s">
        <v>6889</v>
      </c>
      <c r="F1553" s="72" t="s">
        <v>246</v>
      </c>
      <c r="G1553" s="72" t="s">
        <v>242</v>
      </c>
      <c r="H1553" s="72" t="s">
        <v>2977</v>
      </c>
      <c r="I1553" s="72" t="s">
        <v>6848</v>
      </c>
    </row>
    <row r="1554" spans="1:9">
      <c r="A1554" s="71" t="s">
        <v>6806</v>
      </c>
      <c r="B1554" s="71" t="s">
        <v>375</v>
      </c>
      <c r="C1554" s="71" t="s">
        <v>6955</v>
      </c>
      <c r="E1554" s="72" t="s">
        <v>6806</v>
      </c>
      <c r="F1554" s="72" t="s">
        <v>77</v>
      </c>
      <c r="G1554" s="72" t="s">
        <v>78</v>
      </c>
      <c r="H1554" s="72" t="s">
        <v>4147</v>
      </c>
      <c r="I1554" s="72" t="s">
        <v>6769</v>
      </c>
    </row>
    <row r="1555" spans="1:9">
      <c r="A1555" s="71" t="s">
        <v>6857</v>
      </c>
      <c r="B1555" s="71" t="s">
        <v>375</v>
      </c>
      <c r="C1555" s="71" t="s">
        <v>6955</v>
      </c>
      <c r="E1555" s="72" t="s">
        <v>6857</v>
      </c>
      <c r="F1555" s="72" t="s">
        <v>6858</v>
      </c>
      <c r="G1555" s="72" t="s">
        <v>78</v>
      </c>
      <c r="H1555" s="72" t="s">
        <v>3819</v>
      </c>
      <c r="I1555" s="72" t="s">
        <v>6848</v>
      </c>
    </row>
    <row r="1556" spans="1:9">
      <c r="A1556" s="71" t="s">
        <v>6788</v>
      </c>
      <c r="B1556" s="71" t="s">
        <v>375</v>
      </c>
      <c r="C1556" s="71" t="s">
        <v>6955</v>
      </c>
      <c r="E1556" s="72" t="s">
        <v>6788</v>
      </c>
      <c r="F1556" s="72" t="s">
        <v>2004</v>
      </c>
      <c r="G1556" s="72" t="s">
        <v>617</v>
      </c>
      <c r="H1556" s="72" t="s">
        <v>1007</v>
      </c>
      <c r="I1556" s="72" t="s">
        <v>6981</v>
      </c>
    </row>
    <row r="1557" spans="1:9">
      <c r="A1557" s="71" t="s">
        <v>6891</v>
      </c>
      <c r="B1557" s="71" t="s">
        <v>375</v>
      </c>
      <c r="C1557" s="71" t="s">
        <v>6955</v>
      </c>
      <c r="E1557" s="72" t="s">
        <v>6891</v>
      </c>
      <c r="F1557" s="72" t="s">
        <v>317</v>
      </c>
      <c r="G1557" s="72" t="s">
        <v>4064</v>
      </c>
      <c r="H1557" s="72" t="s">
        <v>3028</v>
      </c>
      <c r="I1557" s="72" t="s">
        <v>6848</v>
      </c>
    </row>
    <row r="1558" spans="1:9">
      <c r="A1558" s="71" t="s">
        <v>6771</v>
      </c>
      <c r="B1558" s="71" t="s">
        <v>375</v>
      </c>
      <c r="C1558" s="71" t="s">
        <v>6955</v>
      </c>
      <c r="E1558" s="72" t="s">
        <v>6771</v>
      </c>
      <c r="F1558" s="72" t="s">
        <v>95</v>
      </c>
      <c r="G1558" s="72" t="s">
        <v>96</v>
      </c>
      <c r="H1558" s="72" t="s">
        <v>3429</v>
      </c>
      <c r="I1558" s="72" t="s">
        <v>6981</v>
      </c>
    </row>
    <row r="1559" spans="1:9">
      <c r="A1559" s="71" t="s">
        <v>6923</v>
      </c>
      <c r="B1559" s="71" t="s">
        <v>375</v>
      </c>
      <c r="C1559" s="71" t="s">
        <v>6955</v>
      </c>
      <c r="E1559" s="72" t="s">
        <v>6923</v>
      </c>
      <c r="F1559" s="72" t="s">
        <v>95</v>
      </c>
      <c r="G1559" s="72" t="s">
        <v>96</v>
      </c>
      <c r="H1559" s="72" t="s">
        <v>3222</v>
      </c>
      <c r="I1559" s="72" t="s">
        <v>6848</v>
      </c>
    </row>
    <row r="1560" spans="1:9">
      <c r="A1560" s="71" t="s">
        <v>6808</v>
      </c>
      <c r="B1560" s="71" t="s">
        <v>375</v>
      </c>
      <c r="C1560" s="71" t="s">
        <v>6955</v>
      </c>
      <c r="E1560" s="72" t="s">
        <v>6808</v>
      </c>
      <c r="F1560" s="72" t="s">
        <v>498</v>
      </c>
      <c r="G1560" s="72" t="s">
        <v>521</v>
      </c>
      <c r="H1560" s="72" t="s">
        <v>3961</v>
      </c>
      <c r="I1560" s="72" t="s">
        <v>6769</v>
      </c>
    </row>
    <row r="1561" spans="1:9">
      <c r="A1561" s="71" t="s">
        <v>6860</v>
      </c>
      <c r="B1561" s="71" t="s">
        <v>375</v>
      </c>
      <c r="C1561" s="71" t="s">
        <v>6955</v>
      </c>
      <c r="E1561" s="72" t="s">
        <v>6860</v>
      </c>
      <c r="F1561" s="72" t="s">
        <v>6861</v>
      </c>
      <c r="G1561" s="72" t="s">
        <v>521</v>
      </c>
      <c r="H1561" s="72" t="s">
        <v>3194</v>
      </c>
      <c r="I1561" s="72" t="s">
        <v>6848</v>
      </c>
    </row>
    <row r="1562" spans="1:9">
      <c r="A1562" s="71" t="s">
        <v>6791</v>
      </c>
      <c r="B1562" s="71" t="s">
        <v>375</v>
      </c>
      <c r="C1562" s="71" t="s">
        <v>6955</v>
      </c>
      <c r="E1562" s="72" t="s">
        <v>6791</v>
      </c>
      <c r="F1562" s="72" t="s">
        <v>3622</v>
      </c>
      <c r="G1562" s="72" t="s">
        <v>84</v>
      </c>
      <c r="H1562" s="72" t="s">
        <v>3786</v>
      </c>
      <c r="I1562" s="72" t="s">
        <v>6769</v>
      </c>
    </row>
    <row r="1563" spans="1:9">
      <c r="A1563" s="71" t="s">
        <v>6890</v>
      </c>
      <c r="B1563" s="71" t="s">
        <v>375</v>
      </c>
      <c r="C1563" s="71" t="s">
        <v>6955</v>
      </c>
      <c r="E1563" s="72" t="s">
        <v>6890</v>
      </c>
      <c r="F1563" s="72" t="s">
        <v>3537</v>
      </c>
      <c r="G1563" s="72" t="s">
        <v>84</v>
      </c>
      <c r="H1563" s="72" t="s">
        <v>4921</v>
      </c>
      <c r="I1563" s="72" t="s">
        <v>6848</v>
      </c>
    </row>
    <row r="1564" spans="1:9">
      <c r="A1564" s="71" t="s">
        <v>6790</v>
      </c>
      <c r="B1564" s="71" t="s">
        <v>375</v>
      </c>
      <c r="C1564" s="71" t="s">
        <v>6955</v>
      </c>
      <c r="E1564" s="72" t="s">
        <v>6790</v>
      </c>
      <c r="F1564" s="72" t="s">
        <v>498</v>
      </c>
      <c r="G1564" s="72" t="s">
        <v>84</v>
      </c>
      <c r="H1564" s="72" t="s">
        <v>1121</v>
      </c>
      <c r="I1564" s="72" t="s">
        <v>6769</v>
      </c>
    </row>
    <row r="1565" spans="1:9">
      <c r="A1565" s="71" t="s">
        <v>6862</v>
      </c>
      <c r="B1565" s="71" t="s">
        <v>375</v>
      </c>
      <c r="C1565" s="71" t="s">
        <v>6955</v>
      </c>
      <c r="E1565" s="72" t="s">
        <v>6862</v>
      </c>
      <c r="F1565" s="72" t="s">
        <v>498</v>
      </c>
      <c r="G1565" s="72" t="s">
        <v>84</v>
      </c>
      <c r="H1565" s="72" t="s">
        <v>1025</v>
      </c>
      <c r="I1565" s="72" t="s">
        <v>6981</v>
      </c>
    </row>
    <row r="1566" spans="1:9">
      <c r="A1566" s="71" t="s">
        <v>6809</v>
      </c>
      <c r="B1566" s="71" t="s">
        <v>375</v>
      </c>
      <c r="C1566" s="71" t="s">
        <v>6945</v>
      </c>
      <c r="E1566" s="72" t="s">
        <v>6809</v>
      </c>
      <c r="F1566" s="72" t="s">
        <v>6810</v>
      </c>
      <c r="G1566" s="72" t="s">
        <v>84</v>
      </c>
      <c r="H1566" s="72" t="s">
        <v>3943</v>
      </c>
      <c r="I1566" s="72" t="s">
        <v>6769</v>
      </c>
    </row>
    <row r="1567" spans="1:9">
      <c r="A1567" s="71" t="s">
        <v>6892</v>
      </c>
      <c r="B1567" s="71" t="s">
        <v>375</v>
      </c>
      <c r="C1567" s="71" t="s">
        <v>6945</v>
      </c>
      <c r="E1567" s="72" t="s">
        <v>6892</v>
      </c>
      <c r="F1567" s="72" t="s">
        <v>6893</v>
      </c>
      <c r="G1567" s="72" t="s">
        <v>280</v>
      </c>
      <c r="H1567" s="72" t="s">
        <v>3143</v>
      </c>
      <c r="I1567" s="72" t="s">
        <v>6848</v>
      </c>
    </row>
    <row r="1568" spans="1:9">
      <c r="A1568" s="71" t="s">
        <v>6792</v>
      </c>
      <c r="B1568" s="71" t="s">
        <v>375</v>
      </c>
      <c r="C1568" s="71" t="s">
        <v>6945</v>
      </c>
      <c r="E1568" s="72" t="s">
        <v>6792</v>
      </c>
      <c r="F1568" s="72" t="s">
        <v>6793</v>
      </c>
      <c r="G1568" s="72" t="s">
        <v>196</v>
      </c>
      <c r="H1568" s="72" t="s">
        <v>4308</v>
      </c>
      <c r="I1568" s="72" t="s">
        <v>6769</v>
      </c>
    </row>
    <row r="1569" spans="1:9">
      <c r="A1569" s="71" t="s">
        <v>6894</v>
      </c>
      <c r="B1569" s="71" t="s">
        <v>375</v>
      </c>
      <c r="C1569" s="71" t="s">
        <v>6945</v>
      </c>
      <c r="E1569" s="72" t="s">
        <v>6894</v>
      </c>
      <c r="F1569" s="72" t="s">
        <v>362</v>
      </c>
      <c r="G1569" s="72" t="s">
        <v>196</v>
      </c>
      <c r="H1569" s="72" t="s">
        <v>3967</v>
      </c>
      <c r="I1569" s="72" t="s">
        <v>6848</v>
      </c>
    </row>
    <row r="1570" spans="1:9">
      <c r="A1570" s="71" t="s">
        <v>6863</v>
      </c>
      <c r="B1570" s="71" t="s">
        <v>375</v>
      </c>
      <c r="C1570" s="71" t="s">
        <v>6945</v>
      </c>
      <c r="E1570" s="72" t="s">
        <v>6863</v>
      </c>
      <c r="F1570" s="72" t="s">
        <v>2868</v>
      </c>
      <c r="G1570" s="72" t="s">
        <v>71</v>
      </c>
      <c r="H1570" s="72" t="s">
        <v>1231</v>
      </c>
      <c r="I1570" s="72" t="s">
        <v>6848</v>
      </c>
    </row>
    <row r="1571" spans="1:9">
      <c r="A1571" s="71" t="s">
        <v>6812</v>
      </c>
      <c r="B1571" s="71" t="s">
        <v>375</v>
      </c>
      <c r="C1571" s="71" t="s">
        <v>6945</v>
      </c>
      <c r="E1571" s="72" t="s">
        <v>6812</v>
      </c>
      <c r="F1571" s="72" t="s">
        <v>743</v>
      </c>
      <c r="G1571" s="72" t="s">
        <v>838</v>
      </c>
      <c r="H1571" s="72" t="s">
        <v>3068</v>
      </c>
      <c r="I1571" s="72" t="s">
        <v>6769</v>
      </c>
    </row>
    <row r="1572" spans="1:9">
      <c r="A1572" s="71" t="s">
        <v>6895</v>
      </c>
      <c r="B1572" s="71" t="s">
        <v>375</v>
      </c>
      <c r="C1572" s="71" t="s">
        <v>6945</v>
      </c>
      <c r="E1572" s="72" t="s">
        <v>6895</v>
      </c>
      <c r="F1572" s="72" t="s">
        <v>1980</v>
      </c>
      <c r="G1572" s="72" t="s">
        <v>838</v>
      </c>
      <c r="H1572" s="72" t="s">
        <v>2998</v>
      </c>
      <c r="I1572" s="72" t="s">
        <v>6848</v>
      </c>
    </row>
    <row r="1573" spans="1:9">
      <c r="A1573" s="71" t="s">
        <v>6811</v>
      </c>
      <c r="B1573" s="71" t="s">
        <v>375</v>
      </c>
      <c r="C1573" s="71" t="s">
        <v>6945</v>
      </c>
      <c r="E1573" s="72" t="s">
        <v>6811</v>
      </c>
      <c r="F1573" s="72" t="s">
        <v>2004</v>
      </c>
      <c r="G1573" s="72" t="s">
        <v>838</v>
      </c>
      <c r="H1573" s="72" t="s">
        <v>1106</v>
      </c>
      <c r="I1573" s="72" t="s">
        <v>6769</v>
      </c>
    </row>
    <row r="1574" spans="1:9">
      <c r="A1574" s="71" t="s">
        <v>6896</v>
      </c>
      <c r="B1574" s="71" t="s">
        <v>375</v>
      </c>
      <c r="C1574" s="71" t="s">
        <v>6945</v>
      </c>
      <c r="E1574" s="72" t="s">
        <v>6896</v>
      </c>
      <c r="F1574" s="72" t="s">
        <v>113</v>
      </c>
      <c r="G1574" s="72" t="s">
        <v>1526</v>
      </c>
      <c r="H1574" s="72" t="s">
        <v>1076</v>
      </c>
      <c r="I1574" s="72" t="s">
        <v>6848</v>
      </c>
    </row>
    <row r="1575" spans="1:9">
      <c r="A1575" s="71" t="s">
        <v>6794</v>
      </c>
      <c r="B1575" s="71" t="s">
        <v>375</v>
      </c>
      <c r="C1575" s="71" t="s">
        <v>6945</v>
      </c>
      <c r="E1575" s="72" t="s">
        <v>6794</v>
      </c>
      <c r="F1575" s="72" t="s">
        <v>1384</v>
      </c>
      <c r="G1575" s="72" t="s">
        <v>103</v>
      </c>
      <c r="H1575" s="72" t="s">
        <v>1195</v>
      </c>
      <c r="I1575" s="72" t="s">
        <v>6769</v>
      </c>
    </row>
    <row r="1576" spans="1:9">
      <c r="A1576" s="71" t="s">
        <v>6924</v>
      </c>
      <c r="B1576" s="71" t="s">
        <v>375</v>
      </c>
      <c r="C1576" s="71" t="s">
        <v>6945</v>
      </c>
      <c r="E1576" s="72" t="s">
        <v>6924</v>
      </c>
      <c r="F1576" s="72" t="s">
        <v>1384</v>
      </c>
      <c r="G1576" s="72" t="s">
        <v>103</v>
      </c>
      <c r="H1576" s="72" t="s">
        <v>3565</v>
      </c>
      <c r="I1576" s="72" t="s">
        <v>6848</v>
      </c>
    </row>
    <row r="1577" spans="1:9">
      <c r="A1577" s="71" t="s">
        <v>6772</v>
      </c>
      <c r="B1577" s="71" t="s">
        <v>375</v>
      </c>
      <c r="C1577" s="71" t="s">
        <v>6945</v>
      </c>
      <c r="E1577" s="72" t="s">
        <v>6772</v>
      </c>
      <c r="F1577" s="72" t="s">
        <v>6773</v>
      </c>
      <c r="G1577" s="72" t="s">
        <v>4171</v>
      </c>
      <c r="H1577" s="72" t="s">
        <v>1025</v>
      </c>
      <c r="I1577" s="72" t="s">
        <v>6769</v>
      </c>
    </row>
    <row r="1578" spans="1:9">
      <c r="A1578" s="71" t="s">
        <v>6864</v>
      </c>
      <c r="B1578" s="71" t="s">
        <v>375</v>
      </c>
      <c r="C1578" s="71" t="s">
        <v>6945</v>
      </c>
      <c r="E1578" s="72" t="s">
        <v>6864</v>
      </c>
      <c r="F1578" s="72" t="s">
        <v>2229</v>
      </c>
      <c r="G1578" s="72" t="s">
        <v>352</v>
      </c>
      <c r="H1578" s="72" t="s">
        <v>2998</v>
      </c>
      <c r="I1578" s="72" t="s">
        <v>6848</v>
      </c>
    </row>
    <row r="1579" spans="1:9">
      <c r="A1579" s="71" t="s">
        <v>6814</v>
      </c>
      <c r="B1579" s="71" t="s">
        <v>375</v>
      </c>
      <c r="C1579" s="71" t="s">
        <v>6945</v>
      </c>
      <c r="E1579" s="72" t="s">
        <v>6814</v>
      </c>
      <c r="F1579" s="72" t="s">
        <v>2139</v>
      </c>
      <c r="G1579" s="72" t="s">
        <v>430</v>
      </c>
      <c r="H1579" s="72" t="s">
        <v>1185</v>
      </c>
      <c r="I1579" s="72" t="s">
        <v>6769</v>
      </c>
    </row>
    <row r="1580" spans="1:9">
      <c r="A1580" s="71" t="s">
        <v>6865</v>
      </c>
      <c r="B1580" s="71" t="s">
        <v>375</v>
      </c>
      <c r="C1580" s="71" t="s">
        <v>6945</v>
      </c>
      <c r="E1580" s="72" t="s">
        <v>6865</v>
      </c>
      <c r="F1580" s="72" t="s">
        <v>2037</v>
      </c>
      <c r="G1580" s="72" t="s">
        <v>430</v>
      </c>
      <c r="H1580" s="72" t="s">
        <v>3461</v>
      </c>
      <c r="I1580" s="72" t="s">
        <v>6981</v>
      </c>
    </row>
    <row r="1581" spans="1:9">
      <c r="A1581" s="71" t="s">
        <v>6813</v>
      </c>
      <c r="B1581" s="71" t="s">
        <v>375</v>
      </c>
      <c r="C1581" s="71" t="s">
        <v>6945</v>
      </c>
      <c r="E1581" s="72" t="s">
        <v>6813</v>
      </c>
      <c r="F1581" s="72" t="s">
        <v>4589</v>
      </c>
      <c r="G1581" s="72" t="s">
        <v>430</v>
      </c>
      <c r="H1581" s="72" t="s">
        <v>3580</v>
      </c>
      <c r="I1581" s="72" t="s">
        <v>6769</v>
      </c>
    </row>
    <row r="1582" spans="1:9">
      <c r="A1582" s="71" t="s">
        <v>6899</v>
      </c>
      <c r="B1582" s="71" t="s">
        <v>375</v>
      </c>
      <c r="C1582" s="71" t="s">
        <v>6945</v>
      </c>
      <c r="E1582" s="72" t="s">
        <v>6899</v>
      </c>
      <c r="F1582" s="72" t="s">
        <v>1061</v>
      </c>
      <c r="G1582" s="72" t="s">
        <v>430</v>
      </c>
      <c r="H1582" s="72" t="s">
        <v>3076</v>
      </c>
      <c r="I1582" s="72" t="s">
        <v>6848</v>
      </c>
    </row>
    <row r="1583" spans="1:9">
      <c r="A1583" s="71" t="s">
        <v>6774</v>
      </c>
      <c r="B1583" s="71" t="s">
        <v>375</v>
      </c>
      <c r="C1583" s="71" t="s">
        <v>6945</v>
      </c>
      <c r="E1583" s="72" t="s">
        <v>6774</v>
      </c>
      <c r="F1583" s="72" t="s">
        <v>1750</v>
      </c>
      <c r="G1583" s="72" t="s">
        <v>300</v>
      </c>
      <c r="H1583" s="72" t="s">
        <v>3052</v>
      </c>
      <c r="I1583" s="72" t="s">
        <v>6769</v>
      </c>
    </row>
    <row r="1584" spans="1:9">
      <c r="A1584" s="71" t="s">
        <v>6897</v>
      </c>
      <c r="B1584" s="71" t="s">
        <v>375</v>
      </c>
      <c r="C1584" s="71" t="s">
        <v>6945</v>
      </c>
      <c r="E1584" s="72" t="s">
        <v>6897</v>
      </c>
      <c r="F1584" s="72" t="s">
        <v>1137</v>
      </c>
      <c r="G1584" s="72" t="s">
        <v>300</v>
      </c>
      <c r="H1584" s="72" t="s">
        <v>3383</v>
      </c>
      <c r="I1584" s="72" t="s">
        <v>6981</v>
      </c>
    </row>
    <row r="1585" spans="1:9">
      <c r="A1585" s="71" t="s">
        <v>6795</v>
      </c>
      <c r="B1585" s="71" t="s">
        <v>375</v>
      </c>
      <c r="C1585" s="71" t="s">
        <v>6945</v>
      </c>
      <c r="E1585" s="72" t="s">
        <v>6795</v>
      </c>
      <c r="F1585" s="72" t="s">
        <v>4468</v>
      </c>
      <c r="G1585" s="72" t="s">
        <v>1044</v>
      </c>
      <c r="H1585" s="72" t="s">
        <v>1045</v>
      </c>
      <c r="I1585" s="72" t="s">
        <v>6769</v>
      </c>
    </row>
    <row r="1586" spans="1:9">
      <c r="A1586" s="71" t="s">
        <v>6868</v>
      </c>
      <c r="B1586" s="71" t="s">
        <v>375</v>
      </c>
      <c r="C1586" s="71" t="s">
        <v>6945</v>
      </c>
      <c r="E1586" s="72" t="s">
        <v>6868</v>
      </c>
      <c r="F1586" s="72" t="s">
        <v>6869</v>
      </c>
      <c r="G1586" s="72" t="s">
        <v>1044</v>
      </c>
      <c r="H1586" s="72" t="s">
        <v>1117</v>
      </c>
      <c r="I1586" s="72" t="s">
        <v>6848</v>
      </c>
    </row>
    <row r="1587" spans="1:9">
      <c r="A1587" s="71" t="s">
        <v>6816</v>
      </c>
      <c r="B1587" s="71" t="s">
        <v>375</v>
      </c>
      <c r="C1587" s="71" t="s">
        <v>6945</v>
      </c>
      <c r="E1587" s="72" t="s">
        <v>6816</v>
      </c>
      <c r="F1587" s="72" t="s">
        <v>2086</v>
      </c>
      <c r="G1587" s="72" t="s">
        <v>6817</v>
      </c>
      <c r="H1587" s="72" t="s">
        <v>3815</v>
      </c>
      <c r="I1587" s="72" t="s">
        <v>6769</v>
      </c>
    </row>
    <row r="1588" spans="1:9">
      <c r="A1588" s="71" t="s">
        <v>6867</v>
      </c>
      <c r="B1588" s="71" t="s">
        <v>375</v>
      </c>
      <c r="C1588" s="71" t="s">
        <v>6945</v>
      </c>
      <c r="E1588" s="72" t="s">
        <v>6867</v>
      </c>
      <c r="F1588" s="72" t="s">
        <v>837</v>
      </c>
      <c r="G1588" s="72" t="s">
        <v>1392</v>
      </c>
      <c r="H1588" s="72" t="s">
        <v>2487</v>
      </c>
      <c r="I1588" s="72" t="s">
        <v>6848</v>
      </c>
    </row>
    <row r="1589" spans="1:9">
      <c r="A1589" s="71" t="s">
        <v>6775</v>
      </c>
      <c r="B1589" s="71" t="s">
        <v>375</v>
      </c>
      <c r="C1589" s="71" t="s">
        <v>6945</v>
      </c>
      <c r="E1589" s="72" t="s">
        <v>6775</v>
      </c>
      <c r="F1589" s="72" t="s">
        <v>362</v>
      </c>
      <c r="G1589" s="72" t="s">
        <v>1030</v>
      </c>
      <c r="H1589" s="72" t="s">
        <v>1632</v>
      </c>
      <c r="I1589" s="72" t="s">
        <v>6769</v>
      </c>
    </row>
    <row r="1590" spans="1:9">
      <c r="A1590" s="71" t="s">
        <v>6898</v>
      </c>
      <c r="B1590" s="71" t="s">
        <v>375</v>
      </c>
      <c r="C1590" s="71" t="s">
        <v>6945</v>
      </c>
      <c r="E1590" s="72" t="s">
        <v>6898</v>
      </c>
      <c r="F1590" s="72" t="s">
        <v>1980</v>
      </c>
      <c r="G1590" s="72" t="s">
        <v>1030</v>
      </c>
      <c r="H1590" s="72" t="s">
        <v>1723</v>
      </c>
      <c r="I1590" s="72" t="s">
        <v>6848</v>
      </c>
    </row>
    <row r="1591" spans="1:9">
      <c r="A1591" s="71" t="s">
        <v>6815</v>
      </c>
      <c r="B1591" s="71" t="s">
        <v>375</v>
      </c>
      <c r="C1591" s="71" t="s">
        <v>6945</v>
      </c>
      <c r="E1591" s="72" t="s">
        <v>6815</v>
      </c>
      <c r="F1591" s="72" t="s">
        <v>2752</v>
      </c>
      <c r="G1591" s="72" t="s">
        <v>129</v>
      </c>
      <c r="H1591" s="72" t="s">
        <v>2458</v>
      </c>
      <c r="I1591" s="72" t="s">
        <v>6769</v>
      </c>
    </row>
    <row r="1592" spans="1:9">
      <c r="A1592" s="71" t="s">
        <v>6866</v>
      </c>
      <c r="B1592" s="71" t="s">
        <v>375</v>
      </c>
      <c r="C1592" s="71" t="s">
        <v>6945</v>
      </c>
      <c r="E1592" s="72" t="s">
        <v>6866</v>
      </c>
      <c r="F1592" s="72" t="s">
        <v>1264</v>
      </c>
      <c r="G1592" s="72" t="s">
        <v>129</v>
      </c>
      <c r="H1592" s="72" t="s">
        <v>3870</v>
      </c>
      <c r="I1592" s="72" t="s">
        <v>6848</v>
      </c>
    </row>
    <row r="1593" spans="1:9">
      <c r="A1593" s="71" t="s">
        <v>6818</v>
      </c>
      <c r="B1593" s="71" t="s">
        <v>375</v>
      </c>
      <c r="C1593" s="71" t="s">
        <v>6945</v>
      </c>
      <c r="E1593" s="72" t="s">
        <v>6818</v>
      </c>
      <c r="F1593" s="72" t="s">
        <v>6819</v>
      </c>
      <c r="G1593" s="72" t="s">
        <v>309</v>
      </c>
      <c r="H1593" s="72" t="s">
        <v>3389</v>
      </c>
      <c r="I1593" s="72" t="s">
        <v>6769</v>
      </c>
    </row>
    <row r="1594" spans="1:9">
      <c r="A1594" s="71" t="s">
        <v>6900</v>
      </c>
      <c r="B1594" s="71" t="s">
        <v>375</v>
      </c>
      <c r="C1594" s="71" t="s">
        <v>6945</v>
      </c>
      <c r="E1594" s="72" t="s">
        <v>6900</v>
      </c>
      <c r="F1594" s="72" t="s">
        <v>4725</v>
      </c>
      <c r="G1594" s="72" t="s">
        <v>309</v>
      </c>
      <c r="H1594" s="72" t="s">
        <v>3565</v>
      </c>
      <c r="I1594" s="72" t="s">
        <v>6848</v>
      </c>
    </row>
    <row r="1595" spans="1:9">
      <c r="A1595" s="71" t="s">
        <v>6776</v>
      </c>
      <c r="B1595" s="71" t="s">
        <v>375</v>
      </c>
      <c r="C1595" s="71" t="s">
        <v>6945</v>
      </c>
      <c r="E1595" s="72" t="s">
        <v>6776</v>
      </c>
      <c r="F1595" s="72" t="s">
        <v>3509</v>
      </c>
      <c r="G1595" s="72" t="s">
        <v>309</v>
      </c>
      <c r="H1595" s="72" t="s">
        <v>989</v>
      </c>
      <c r="I1595" s="72" t="s">
        <v>6769</v>
      </c>
    </row>
    <row r="1596" spans="1:9">
      <c r="A1596" s="71" t="s">
        <v>6872</v>
      </c>
      <c r="B1596" s="71" t="s">
        <v>375</v>
      </c>
      <c r="C1596" s="71" t="s">
        <v>6945</v>
      </c>
      <c r="E1596" s="72" t="s">
        <v>6872</v>
      </c>
      <c r="F1596" s="72" t="s">
        <v>824</v>
      </c>
      <c r="G1596" s="72" t="s">
        <v>309</v>
      </c>
      <c r="H1596" s="72" t="s">
        <v>4505</v>
      </c>
      <c r="I1596" s="72" t="s">
        <v>6848</v>
      </c>
    </row>
    <row r="1597" spans="1:9">
      <c r="A1597" s="71" t="s">
        <v>6820</v>
      </c>
      <c r="B1597" s="71" t="s">
        <v>375</v>
      </c>
      <c r="C1597" s="71" t="s">
        <v>6945</v>
      </c>
      <c r="E1597" s="72" t="s">
        <v>6820</v>
      </c>
      <c r="F1597" s="72" t="s">
        <v>6821</v>
      </c>
      <c r="G1597" s="72" t="s">
        <v>309</v>
      </c>
      <c r="H1597" s="72" t="s">
        <v>4147</v>
      </c>
      <c r="I1597" s="72" t="s">
        <v>6769</v>
      </c>
    </row>
    <row r="1598" spans="1:9">
      <c r="A1598" s="71" t="s">
        <v>6870</v>
      </c>
      <c r="B1598" s="71" t="s">
        <v>375</v>
      </c>
      <c r="C1598" s="71" t="s">
        <v>6956</v>
      </c>
      <c r="E1598" s="72" t="s">
        <v>6870</v>
      </c>
      <c r="F1598" s="72" t="s">
        <v>2742</v>
      </c>
      <c r="G1598" s="72" t="s">
        <v>309</v>
      </c>
      <c r="H1598" s="72" t="s">
        <v>3003</v>
      </c>
      <c r="I1598" s="72" t="s">
        <v>6848</v>
      </c>
    </row>
    <row r="1599" spans="1:9">
      <c r="A1599" s="71" t="s">
        <v>6796</v>
      </c>
      <c r="B1599" s="71" t="s">
        <v>375</v>
      </c>
      <c r="C1599" s="71" t="s">
        <v>6956</v>
      </c>
      <c r="E1599" s="72" t="s">
        <v>6796</v>
      </c>
      <c r="F1599" s="72" t="s">
        <v>3638</v>
      </c>
      <c r="G1599" s="72" t="s">
        <v>162</v>
      </c>
      <c r="H1599" s="72" t="s">
        <v>1234</v>
      </c>
      <c r="I1599" s="72" t="s">
        <v>6769</v>
      </c>
    </row>
    <row r="1600" spans="1:9">
      <c r="A1600" s="71" t="s">
        <v>6871</v>
      </c>
      <c r="B1600" s="71" t="s">
        <v>375</v>
      </c>
      <c r="C1600" s="71" t="s">
        <v>6956</v>
      </c>
      <c r="E1600" s="72" t="s">
        <v>6871</v>
      </c>
      <c r="F1600" s="72" t="s">
        <v>2481</v>
      </c>
      <c r="G1600" s="72" t="s">
        <v>162</v>
      </c>
      <c r="H1600" s="72" t="s">
        <v>1234</v>
      </c>
      <c r="I1600" s="72" t="s">
        <v>6848</v>
      </c>
    </row>
    <row r="1601" spans="1:9">
      <c r="A1601" s="71" t="s">
        <v>6822</v>
      </c>
      <c r="B1601" s="71" t="s">
        <v>375</v>
      </c>
      <c r="C1601" s="71" t="s">
        <v>6956</v>
      </c>
      <c r="E1601" s="72" t="s">
        <v>6822</v>
      </c>
      <c r="F1601" s="72" t="s">
        <v>1070</v>
      </c>
      <c r="G1601" s="72" t="s">
        <v>2735</v>
      </c>
      <c r="H1601" s="72" t="s">
        <v>3901</v>
      </c>
      <c r="I1601" s="72" t="s">
        <v>6769</v>
      </c>
    </row>
    <row r="1602" spans="1:9">
      <c r="A1602" s="71" t="s">
        <v>6903</v>
      </c>
      <c r="B1602" s="71" t="s">
        <v>375</v>
      </c>
      <c r="C1602" s="71" t="s">
        <v>6956</v>
      </c>
      <c r="E1602" s="72" t="s">
        <v>6903</v>
      </c>
      <c r="F1602" s="72" t="s">
        <v>679</v>
      </c>
      <c r="G1602" s="72" t="s">
        <v>2735</v>
      </c>
      <c r="H1602" s="72" t="s">
        <v>3188</v>
      </c>
      <c r="I1602" s="72" t="s">
        <v>6848</v>
      </c>
    </row>
    <row r="1603" spans="1:9">
      <c r="A1603" s="71" t="s">
        <v>6824</v>
      </c>
      <c r="B1603" s="71" t="s">
        <v>375</v>
      </c>
      <c r="C1603" s="71" t="s">
        <v>6956</v>
      </c>
      <c r="E1603" s="72" t="s">
        <v>6824</v>
      </c>
      <c r="F1603" s="72" t="s">
        <v>3507</v>
      </c>
      <c r="G1603" s="72" t="s">
        <v>59</v>
      </c>
      <c r="H1603" s="72" t="s">
        <v>3427</v>
      </c>
      <c r="I1603" s="72" t="s">
        <v>6769</v>
      </c>
    </row>
    <row r="1604" spans="1:9">
      <c r="A1604" s="71" t="s">
        <v>6902</v>
      </c>
      <c r="B1604" s="71" t="s">
        <v>375</v>
      </c>
      <c r="C1604" s="71" t="s">
        <v>6956</v>
      </c>
      <c r="E1604" s="72" t="s">
        <v>6902</v>
      </c>
      <c r="F1604" s="72" t="s">
        <v>362</v>
      </c>
      <c r="G1604" s="72" t="s">
        <v>59</v>
      </c>
      <c r="H1604" s="72" t="s">
        <v>3096</v>
      </c>
      <c r="I1604" s="72" t="s">
        <v>6981</v>
      </c>
    </row>
    <row r="1605" spans="1:9">
      <c r="A1605" s="71" t="s">
        <v>6823</v>
      </c>
      <c r="B1605" s="71" t="s">
        <v>375</v>
      </c>
      <c r="C1605" s="71" t="s">
        <v>6956</v>
      </c>
      <c r="E1605" s="72" t="s">
        <v>6823</v>
      </c>
      <c r="F1605" s="72" t="s">
        <v>313</v>
      </c>
      <c r="G1605" s="72" t="s">
        <v>216</v>
      </c>
      <c r="H1605" s="72" t="s">
        <v>1218</v>
      </c>
      <c r="I1605" s="72" t="s">
        <v>6769</v>
      </c>
    </row>
    <row r="1606" spans="1:9">
      <c r="A1606" s="71" t="s">
        <v>6901</v>
      </c>
      <c r="B1606" s="71" t="s">
        <v>375</v>
      </c>
      <c r="C1606" s="71" t="s">
        <v>6956</v>
      </c>
      <c r="E1606" s="72" t="s">
        <v>6901</v>
      </c>
      <c r="F1606" s="72" t="s">
        <v>113</v>
      </c>
      <c r="G1606" s="72" t="s">
        <v>216</v>
      </c>
      <c r="H1606" s="72" t="s">
        <v>3630</v>
      </c>
      <c r="I1606" s="72" t="s">
        <v>6848</v>
      </c>
    </row>
    <row r="1607" spans="1:9">
      <c r="A1607" s="71" t="s">
        <v>6825</v>
      </c>
      <c r="B1607" s="71" t="s">
        <v>375</v>
      </c>
      <c r="C1607" s="71" t="s">
        <v>6956</v>
      </c>
      <c r="E1607" s="72" t="s">
        <v>6825</v>
      </c>
      <c r="F1607" s="72" t="s">
        <v>1246</v>
      </c>
      <c r="G1607" s="72" t="s">
        <v>216</v>
      </c>
      <c r="H1607" s="72" t="s">
        <v>1474</v>
      </c>
      <c r="I1607" s="72" t="s">
        <v>6769</v>
      </c>
    </row>
    <row r="1608" spans="1:9">
      <c r="A1608" s="71" t="s">
        <v>6925</v>
      </c>
      <c r="B1608" s="71" t="s">
        <v>375</v>
      </c>
      <c r="C1608" s="71" t="s">
        <v>6956</v>
      </c>
      <c r="E1608" s="72" t="s">
        <v>6925</v>
      </c>
      <c r="F1608" s="72" t="s">
        <v>1061</v>
      </c>
      <c r="G1608" s="72" t="s">
        <v>216</v>
      </c>
      <c r="H1608" s="72" t="s">
        <v>1022</v>
      </c>
      <c r="I1608" s="72" t="s">
        <v>6848</v>
      </c>
    </row>
    <row r="1609" spans="1:9">
      <c r="A1609" s="71" t="s">
        <v>6777</v>
      </c>
      <c r="B1609" s="71" t="s">
        <v>375</v>
      </c>
      <c r="C1609" s="71" t="s">
        <v>6956</v>
      </c>
      <c r="E1609" s="72" t="s">
        <v>6777</v>
      </c>
      <c r="F1609" s="72" t="s">
        <v>6778</v>
      </c>
      <c r="G1609" s="72" t="s">
        <v>140</v>
      </c>
      <c r="H1609" s="72" t="s">
        <v>1248</v>
      </c>
      <c r="I1609" s="72" t="s">
        <v>6769</v>
      </c>
    </row>
    <row r="1610" spans="1:9">
      <c r="A1610" s="71" t="s">
        <v>6905</v>
      </c>
      <c r="B1610" s="71" t="s">
        <v>375</v>
      </c>
      <c r="C1610" s="71" t="s">
        <v>6956</v>
      </c>
      <c r="E1610" s="72" t="s">
        <v>6905</v>
      </c>
      <c r="F1610" s="72" t="s">
        <v>2821</v>
      </c>
      <c r="G1610" s="72" t="s">
        <v>140</v>
      </c>
      <c r="H1610" s="72" t="s">
        <v>3071</v>
      </c>
      <c r="I1610" s="72" t="s">
        <v>6848</v>
      </c>
    </row>
    <row r="1611" spans="1:9">
      <c r="A1611" s="71" t="s">
        <v>6780</v>
      </c>
      <c r="B1611" s="71" t="s">
        <v>375</v>
      </c>
      <c r="C1611" s="71" t="s">
        <v>6956</v>
      </c>
      <c r="E1611" s="72" t="s">
        <v>6780</v>
      </c>
      <c r="F1611" s="72" t="s">
        <v>3976</v>
      </c>
      <c r="G1611" s="72" t="s">
        <v>140</v>
      </c>
      <c r="H1611" s="72" t="s">
        <v>2199</v>
      </c>
      <c r="I1611" s="72" t="s">
        <v>6769</v>
      </c>
    </row>
    <row r="1612" spans="1:9">
      <c r="A1612" s="71" t="s">
        <v>6826</v>
      </c>
      <c r="B1612" s="71" t="s">
        <v>375</v>
      </c>
      <c r="C1612" s="71" t="s">
        <v>6956</v>
      </c>
      <c r="E1612" s="72" t="s">
        <v>6826</v>
      </c>
      <c r="F1612" s="72" t="s">
        <v>1980</v>
      </c>
      <c r="G1612" s="72" t="s">
        <v>1463</v>
      </c>
      <c r="H1612" s="72" t="s">
        <v>1045</v>
      </c>
      <c r="I1612" s="72" t="s">
        <v>6769</v>
      </c>
    </row>
    <row r="1613" spans="1:9">
      <c r="A1613" s="71" t="s">
        <v>6873</v>
      </c>
      <c r="B1613" s="71" t="s">
        <v>375</v>
      </c>
      <c r="C1613" s="71" t="s">
        <v>6956</v>
      </c>
      <c r="E1613" s="72" t="s">
        <v>6873</v>
      </c>
      <c r="F1613" s="72" t="s">
        <v>992</v>
      </c>
      <c r="G1613" s="72" t="s">
        <v>1463</v>
      </c>
      <c r="H1613" s="72" t="s">
        <v>1010</v>
      </c>
      <c r="I1613" s="72" t="s">
        <v>6848</v>
      </c>
    </row>
    <row r="1614" spans="1:9">
      <c r="A1614" s="71" t="s">
        <v>6827</v>
      </c>
      <c r="B1614" s="71" t="s">
        <v>375</v>
      </c>
      <c r="C1614" s="71" t="s">
        <v>6956</v>
      </c>
      <c r="E1614" s="72" t="s">
        <v>6827</v>
      </c>
      <c r="F1614" s="72" t="s">
        <v>2431</v>
      </c>
      <c r="G1614" s="72" t="s">
        <v>871</v>
      </c>
      <c r="H1614" s="72" t="s">
        <v>3194</v>
      </c>
      <c r="I1614" s="72" t="s">
        <v>6769</v>
      </c>
    </row>
    <row r="1615" spans="1:9">
      <c r="A1615" s="71" t="s">
        <v>6906</v>
      </c>
      <c r="B1615" s="71" t="s">
        <v>375</v>
      </c>
      <c r="C1615" s="71" t="s">
        <v>6956</v>
      </c>
      <c r="E1615" s="72" t="s">
        <v>6906</v>
      </c>
      <c r="F1615" s="72" t="s">
        <v>2319</v>
      </c>
      <c r="G1615" s="72" t="s">
        <v>871</v>
      </c>
      <c r="H1615" s="72" t="s">
        <v>2593</v>
      </c>
      <c r="I1615" s="72" t="s">
        <v>6848</v>
      </c>
    </row>
    <row r="1616" spans="1:9">
      <c r="A1616" s="71" t="s">
        <v>6904</v>
      </c>
      <c r="B1616" s="71" t="s">
        <v>375</v>
      </c>
      <c r="C1616" s="71" t="s">
        <v>6956</v>
      </c>
      <c r="E1616" s="72" t="s">
        <v>6904</v>
      </c>
      <c r="F1616" s="72" t="s">
        <v>2763</v>
      </c>
      <c r="G1616" s="72" t="s">
        <v>456</v>
      </c>
      <c r="H1616" s="72" t="s">
        <v>1222</v>
      </c>
      <c r="I1616" s="72" t="s">
        <v>6848</v>
      </c>
    </row>
    <row r="1617" spans="1:9">
      <c r="A1617" s="71" t="s">
        <v>6779</v>
      </c>
      <c r="B1617" s="71" t="s">
        <v>375</v>
      </c>
      <c r="C1617" s="71" t="s">
        <v>6956</v>
      </c>
      <c r="E1617" s="72" t="s">
        <v>6779</v>
      </c>
      <c r="F1617" s="72" t="s">
        <v>235</v>
      </c>
      <c r="G1617" s="72" t="s">
        <v>1083</v>
      </c>
      <c r="H1617" s="72" t="s">
        <v>2979</v>
      </c>
      <c r="I1617" s="72" t="s">
        <v>6769</v>
      </c>
    </row>
    <row r="1618" spans="1:9">
      <c r="A1618" s="71" t="s">
        <v>6874</v>
      </c>
      <c r="B1618" s="71" t="s">
        <v>375</v>
      </c>
      <c r="C1618" s="71" t="s">
        <v>6956</v>
      </c>
      <c r="E1618" s="72" t="s">
        <v>6874</v>
      </c>
      <c r="F1618" s="72" t="s">
        <v>4585</v>
      </c>
      <c r="G1618" s="72" t="s">
        <v>1083</v>
      </c>
      <c r="H1618" s="72" t="s">
        <v>3105</v>
      </c>
      <c r="I1618" s="72" t="s">
        <v>6848</v>
      </c>
    </row>
    <row r="1619" spans="1:9">
      <c r="A1619" s="71" t="s">
        <v>6830</v>
      </c>
      <c r="B1619" s="71" t="s">
        <v>375</v>
      </c>
      <c r="C1619" s="71" t="s">
        <v>6956</v>
      </c>
      <c r="E1619" s="72" t="s">
        <v>6830</v>
      </c>
      <c r="F1619" s="72" t="s">
        <v>1052</v>
      </c>
      <c r="G1619" s="72" t="s">
        <v>847</v>
      </c>
      <c r="H1619" s="72" t="s">
        <v>1106</v>
      </c>
      <c r="I1619" s="72" t="s">
        <v>6769</v>
      </c>
    </row>
    <row r="1620" spans="1:9">
      <c r="A1620" s="71" t="s">
        <v>6926</v>
      </c>
      <c r="B1620" s="71" t="s">
        <v>375</v>
      </c>
      <c r="C1620" s="71" t="s">
        <v>6956</v>
      </c>
      <c r="E1620" s="72" t="s">
        <v>6926</v>
      </c>
      <c r="F1620" s="72" t="s">
        <v>721</v>
      </c>
      <c r="G1620" s="72" t="s">
        <v>847</v>
      </c>
      <c r="H1620" s="72" t="s">
        <v>3038</v>
      </c>
      <c r="I1620" s="72" t="s">
        <v>6848</v>
      </c>
    </row>
    <row r="1621" spans="1:9">
      <c r="A1621" s="71" t="s">
        <v>6831</v>
      </c>
      <c r="B1621" s="71" t="s">
        <v>375</v>
      </c>
      <c r="C1621" s="71" t="s">
        <v>6956</v>
      </c>
      <c r="E1621" s="72" t="s">
        <v>6831</v>
      </c>
      <c r="F1621" s="72" t="s">
        <v>1348</v>
      </c>
      <c r="G1621" s="72" t="s">
        <v>1089</v>
      </c>
      <c r="H1621" s="72" t="s">
        <v>4921</v>
      </c>
      <c r="I1621" s="72" t="s">
        <v>6769</v>
      </c>
    </row>
    <row r="1622" spans="1:9">
      <c r="A1622" s="71" t="s">
        <v>6907</v>
      </c>
      <c r="B1622" s="71" t="s">
        <v>375</v>
      </c>
      <c r="C1622" s="71" t="s">
        <v>6956</v>
      </c>
      <c r="E1622" s="72" t="s">
        <v>6907</v>
      </c>
      <c r="F1622" s="72" t="s">
        <v>1093</v>
      </c>
      <c r="G1622" s="72" t="s">
        <v>1089</v>
      </c>
      <c r="H1622" s="72" t="s">
        <v>3383</v>
      </c>
      <c r="I1622" s="72" t="s">
        <v>6848</v>
      </c>
    </row>
    <row r="1623" spans="1:9">
      <c r="A1623" s="71" t="s">
        <v>6828</v>
      </c>
      <c r="B1623" s="71" t="s">
        <v>375</v>
      </c>
      <c r="C1623" s="71" t="s">
        <v>6956</v>
      </c>
      <c r="E1623" s="72" t="s">
        <v>6828</v>
      </c>
      <c r="F1623" s="72" t="s">
        <v>6829</v>
      </c>
      <c r="G1623" s="72" t="s">
        <v>470</v>
      </c>
      <c r="H1623" s="72" t="s">
        <v>1036</v>
      </c>
      <c r="I1623" s="72" t="s">
        <v>6769</v>
      </c>
    </row>
    <row r="1624" spans="1:9">
      <c r="A1624" s="71" t="s">
        <v>6927</v>
      </c>
      <c r="B1624" s="71" t="s">
        <v>375</v>
      </c>
      <c r="C1624" s="71" t="s">
        <v>6956</v>
      </c>
      <c r="E1624" s="72" t="s">
        <v>6927</v>
      </c>
      <c r="F1624" s="72" t="s">
        <v>2281</v>
      </c>
      <c r="G1624" s="72" t="s">
        <v>470</v>
      </c>
      <c r="H1624" s="72" t="s">
        <v>2544</v>
      </c>
      <c r="I1624" s="72" t="s">
        <v>6848</v>
      </c>
    </row>
    <row r="1625" spans="1:9">
      <c r="A1625" s="71" t="s">
        <v>6797</v>
      </c>
      <c r="B1625" s="71" t="s">
        <v>375</v>
      </c>
      <c r="C1625" s="71" t="s">
        <v>6956</v>
      </c>
      <c r="E1625" s="72" t="s">
        <v>6797</v>
      </c>
      <c r="F1625" s="72" t="s">
        <v>3476</v>
      </c>
      <c r="G1625" s="72" t="s">
        <v>257</v>
      </c>
      <c r="H1625" s="72" t="s">
        <v>3121</v>
      </c>
      <c r="I1625" s="72" t="s">
        <v>6769</v>
      </c>
    </row>
    <row r="1626" spans="1:9">
      <c r="A1626" s="71" t="s">
        <v>6908</v>
      </c>
      <c r="B1626" s="71" t="s">
        <v>375</v>
      </c>
      <c r="C1626" s="71" t="s">
        <v>6956</v>
      </c>
      <c r="E1626" s="72" t="s">
        <v>6908</v>
      </c>
      <c r="F1626" s="72" t="s">
        <v>6909</v>
      </c>
      <c r="G1626" s="72" t="s">
        <v>257</v>
      </c>
      <c r="H1626" s="72" t="s">
        <v>2425</v>
      </c>
      <c r="I1626" s="72" t="s">
        <v>6848</v>
      </c>
    </row>
    <row r="1627" spans="1:9">
      <c r="A1627" s="71" t="s">
        <v>6798</v>
      </c>
      <c r="B1627" s="71" t="s">
        <v>375</v>
      </c>
      <c r="C1627" s="71" t="s">
        <v>6956</v>
      </c>
      <c r="E1627" s="72" t="s">
        <v>6798</v>
      </c>
      <c r="F1627" s="72" t="s">
        <v>6799</v>
      </c>
      <c r="G1627" s="72" t="s">
        <v>1516</v>
      </c>
      <c r="H1627" s="72" t="s">
        <v>1611</v>
      </c>
      <c r="I1627" s="72" t="s">
        <v>6769</v>
      </c>
    </row>
    <row r="1628" spans="1:9">
      <c r="A1628" s="71" t="s">
        <v>6875</v>
      </c>
      <c r="B1628" s="71" t="s">
        <v>375</v>
      </c>
      <c r="C1628" s="71" t="s">
        <v>6956</v>
      </c>
      <c r="E1628" s="72" t="s">
        <v>6875</v>
      </c>
      <c r="F1628" s="72" t="s">
        <v>176</v>
      </c>
      <c r="G1628" s="72" t="s">
        <v>1516</v>
      </c>
      <c r="H1628" s="72" t="s">
        <v>3389</v>
      </c>
      <c r="I1628" s="72" t="s">
        <v>6848</v>
      </c>
    </row>
    <row r="1629" spans="1:9">
      <c r="A1629" s="71" t="s">
        <v>6849</v>
      </c>
      <c r="B1629" s="71" t="s">
        <v>375</v>
      </c>
      <c r="C1629" s="71" t="s">
        <v>6957</v>
      </c>
      <c r="E1629" s="72" t="s">
        <v>6849</v>
      </c>
      <c r="F1629" s="72" t="s">
        <v>6850</v>
      </c>
      <c r="G1629" s="72" t="s">
        <v>3500</v>
      </c>
      <c r="H1629" s="72" t="s">
        <v>1666</v>
      </c>
      <c r="I1629" s="72" t="s">
        <v>6848</v>
      </c>
    </row>
    <row r="1630" spans="1:9">
      <c r="A1630" s="71" t="s">
        <v>6835</v>
      </c>
      <c r="B1630" s="71" t="s">
        <v>375</v>
      </c>
      <c r="C1630" s="71" t="s">
        <v>6957</v>
      </c>
      <c r="E1630" s="72" t="s">
        <v>6835</v>
      </c>
      <c r="F1630" s="72" t="s">
        <v>2477</v>
      </c>
      <c r="G1630" s="72" t="s">
        <v>935</v>
      </c>
      <c r="H1630" s="72" t="s">
        <v>1429</v>
      </c>
      <c r="I1630" s="72" t="s">
        <v>6769</v>
      </c>
    </row>
    <row r="1631" spans="1:9">
      <c r="A1631" s="71" t="s">
        <v>6915</v>
      </c>
      <c r="B1631" s="71" t="s">
        <v>375</v>
      </c>
      <c r="C1631" s="71" t="s">
        <v>6957</v>
      </c>
      <c r="E1631" s="72" t="s">
        <v>6915</v>
      </c>
      <c r="F1631" s="72" t="s">
        <v>6916</v>
      </c>
      <c r="G1631" s="72" t="s">
        <v>935</v>
      </c>
      <c r="H1631" s="72" t="s">
        <v>1676</v>
      </c>
      <c r="I1631" s="72" t="s">
        <v>6848</v>
      </c>
    </row>
    <row r="1632" spans="1:9">
      <c r="A1632" s="71" t="s">
        <v>6843</v>
      </c>
      <c r="B1632" s="71" t="s">
        <v>375</v>
      </c>
      <c r="C1632" s="71" t="s">
        <v>6957</v>
      </c>
      <c r="E1632" s="72" t="s">
        <v>6843</v>
      </c>
      <c r="F1632" s="72" t="s">
        <v>6844</v>
      </c>
      <c r="G1632" s="72" t="s">
        <v>608</v>
      </c>
      <c r="H1632" s="72" t="s">
        <v>1755</v>
      </c>
      <c r="I1632" s="72" t="s">
        <v>6981</v>
      </c>
    </row>
    <row r="1633" spans="1:9">
      <c r="A1633" s="71" t="s">
        <v>6880</v>
      </c>
      <c r="B1633" s="71" t="s">
        <v>375</v>
      </c>
      <c r="C1633" s="71" t="s">
        <v>6957</v>
      </c>
      <c r="E1633" s="72" t="s">
        <v>6880</v>
      </c>
      <c r="F1633" s="72" t="s">
        <v>811</v>
      </c>
      <c r="G1633" s="72" t="s">
        <v>608</v>
      </c>
      <c r="H1633" s="72" t="s">
        <v>1022</v>
      </c>
      <c r="I1633" s="72" t="s">
        <v>6848</v>
      </c>
    </row>
    <row r="1634" spans="1:9">
      <c r="A1634" s="71" t="s">
        <v>6840</v>
      </c>
      <c r="B1634" s="71" t="s">
        <v>375</v>
      </c>
      <c r="C1634" s="71" t="s">
        <v>6957</v>
      </c>
      <c r="E1634" s="72" t="s">
        <v>6840</v>
      </c>
      <c r="F1634" s="72" t="s">
        <v>77</v>
      </c>
      <c r="G1634" s="72" t="s">
        <v>322</v>
      </c>
      <c r="H1634" s="72" t="s">
        <v>4241</v>
      </c>
      <c r="I1634" s="72" t="s">
        <v>6769</v>
      </c>
    </row>
    <row r="1635" spans="1:9">
      <c r="A1635" s="71" t="s">
        <v>6882</v>
      </c>
      <c r="B1635" s="71" t="s">
        <v>375</v>
      </c>
      <c r="C1635" s="71" t="s">
        <v>6957</v>
      </c>
      <c r="E1635" s="72" t="s">
        <v>6882</v>
      </c>
      <c r="F1635" s="72" t="s">
        <v>1920</v>
      </c>
      <c r="G1635" s="72" t="s">
        <v>322</v>
      </c>
      <c r="H1635" s="72" t="s">
        <v>1608</v>
      </c>
      <c r="I1635" s="72" t="s">
        <v>6848</v>
      </c>
    </row>
    <row r="1636" spans="1:9">
      <c r="A1636" s="71" t="s">
        <v>6841</v>
      </c>
      <c r="B1636" s="71" t="s">
        <v>375</v>
      </c>
      <c r="C1636" s="71" t="s">
        <v>6957</v>
      </c>
      <c r="E1636" s="72" t="s">
        <v>6841</v>
      </c>
      <c r="F1636" s="72" t="s">
        <v>435</v>
      </c>
      <c r="G1636" s="72" t="s">
        <v>4779</v>
      </c>
      <c r="H1636" s="72" t="s">
        <v>1084</v>
      </c>
      <c r="I1636" s="72" t="s">
        <v>6769</v>
      </c>
    </row>
    <row r="1637" spans="1:9">
      <c r="A1637" s="71" t="s">
        <v>6851</v>
      </c>
      <c r="B1637" s="71" t="s">
        <v>375</v>
      </c>
      <c r="C1637" s="71" t="s">
        <v>6957</v>
      </c>
      <c r="E1637" s="72" t="s">
        <v>6851</v>
      </c>
      <c r="F1637" s="72" t="s">
        <v>2413</v>
      </c>
      <c r="G1637" s="72" t="s">
        <v>567</v>
      </c>
      <c r="H1637" s="72" t="s">
        <v>6244</v>
      </c>
      <c r="I1637" s="72" t="s">
        <v>6848</v>
      </c>
    </row>
    <row r="1638" spans="1:9">
      <c r="A1638" s="71" t="s">
        <v>6842</v>
      </c>
      <c r="B1638" s="71" t="s">
        <v>375</v>
      </c>
      <c r="C1638" s="71" t="s">
        <v>6957</v>
      </c>
      <c r="E1638" s="72" t="s">
        <v>6842</v>
      </c>
      <c r="F1638" s="72" t="s">
        <v>763</v>
      </c>
      <c r="G1638" s="72" t="s">
        <v>939</v>
      </c>
      <c r="H1638" s="72" t="s">
        <v>1692</v>
      </c>
      <c r="I1638" s="72" t="s">
        <v>6769</v>
      </c>
    </row>
    <row r="1639" spans="1:9">
      <c r="A1639" s="71" t="s">
        <v>6881</v>
      </c>
      <c r="B1639" s="71" t="s">
        <v>375</v>
      </c>
      <c r="C1639" s="71" t="s">
        <v>6957</v>
      </c>
      <c r="E1639" s="72" t="s">
        <v>6881</v>
      </c>
      <c r="F1639" s="72" t="s">
        <v>2386</v>
      </c>
      <c r="G1639" s="72" t="s">
        <v>4750</v>
      </c>
      <c r="H1639" s="72" t="s">
        <v>3022</v>
      </c>
      <c r="I1639" s="72" t="s">
        <v>6848</v>
      </c>
    </row>
    <row r="1640" spans="1:9">
      <c r="A1640" s="71" t="s">
        <v>6782</v>
      </c>
      <c r="B1640" s="71" t="s">
        <v>375</v>
      </c>
      <c r="C1640" s="71" t="s">
        <v>6957</v>
      </c>
      <c r="E1640" s="72" t="s">
        <v>6782</v>
      </c>
      <c r="F1640" s="72" t="s">
        <v>571</v>
      </c>
      <c r="G1640" s="72" t="s">
        <v>2961</v>
      </c>
      <c r="H1640" s="72" t="s">
        <v>3256</v>
      </c>
      <c r="I1640" s="72" t="s">
        <v>6769</v>
      </c>
    </row>
    <row r="1641" spans="1:9">
      <c r="A1641" s="71" t="s">
        <v>6847</v>
      </c>
      <c r="B1641" s="71" t="s">
        <v>375</v>
      </c>
      <c r="C1641" s="71" t="s">
        <v>6957</v>
      </c>
      <c r="E1641" s="72" t="s">
        <v>6847</v>
      </c>
      <c r="F1641" s="72" t="s">
        <v>5996</v>
      </c>
      <c r="G1641" s="72" t="s">
        <v>744</v>
      </c>
      <c r="H1641" s="72" t="s">
        <v>4308</v>
      </c>
      <c r="I1641" s="72" t="s">
        <v>6848</v>
      </c>
    </row>
    <row r="1642" spans="1:9">
      <c r="A1642" s="71" t="s">
        <v>6883</v>
      </c>
      <c r="B1642" s="71" t="s">
        <v>375</v>
      </c>
      <c r="C1642" s="71" t="s">
        <v>6957</v>
      </c>
      <c r="E1642" s="72" t="s">
        <v>6883</v>
      </c>
      <c r="F1642" s="72" t="s">
        <v>6884</v>
      </c>
      <c r="G1642" s="72" t="s">
        <v>802</v>
      </c>
      <c r="H1642" s="72" t="s">
        <v>3461</v>
      </c>
      <c r="I1642" s="72" t="s">
        <v>6848</v>
      </c>
    </row>
    <row r="1643" spans="1:9">
      <c r="A1643" s="71" t="s">
        <v>6838</v>
      </c>
      <c r="B1643" s="71" t="s">
        <v>375</v>
      </c>
      <c r="C1643" s="71" t="s">
        <v>6957</v>
      </c>
      <c r="E1643" s="72" t="s">
        <v>6838</v>
      </c>
      <c r="F1643" s="72" t="s">
        <v>6839</v>
      </c>
      <c r="G1643" s="72" t="s">
        <v>182</v>
      </c>
      <c r="H1643" s="72" t="s">
        <v>1248</v>
      </c>
      <c r="I1643" s="72" t="s">
        <v>6769</v>
      </c>
    </row>
    <row r="1644" spans="1:9">
      <c r="A1644" s="71" t="s">
        <v>6854</v>
      </c>
      <c r="B1644" s="71" t="s">
        <v>375</v>
      </c>
      <c r="C1644" s="71" t="s">
        <v>6957</v>
      </c>
      <c r="E1644" s="72" t="s">
        <v>6854</v>
      </c>
      <c r="F1644" s="72" t="s">
        <v>824</v>
      </c>
      <c r="G1644" s="72" t="s">
        <v>182</v>
      </c>
      <c r="H1644" s="72" t="s">
        <v>3222</v>
      </c>
      <c r="I1644" s="72" t="s">
        <v>6848</v>
      </c>
    </row>
    <row r="1645" spans="1:9">
      <c r="A1645" s="71" t="s">
        <v>6781</v>
      </c>
      <c r="B1645" s="71" t="s">
        <v>375</v>
      </c>
      <c r="C1645" s="71" t="s">
        <v>6957</v>
      </c>
      <c r="E1645" s="72" t="s">
        <v>6781</v>
      </c>
      <c r="F1645" s="72" t="s">
        <v>908</v>
      </c>
      <c r="G1645" s="72" t="s">
        <v>1129</v>
      </c>
      <c r="H1645" s="72" t="s">
        <v>3729</v>
      </c>
      <c r="I1645" s="72" t="s">
        <v>6769</v>
      </c>
    </row>
    <row r="1646" spans="1:9">
      <c r="A1646" s="71" t="s">
        <v>6852</v>
      </c>
      <c r="B1646" s="71" t="s">
        <v>375</v>
      </c>
      <c r="C1646" s="71" t="s">
        <v>6957</v>
      </c>
      <c r="E1646" s="72" t="s">
        <v>6852</v>
      </c>
      <c r="F1646" s="72" t="s">
        <v>1034</v>
      </c>
      <c r="G1646" s="72" t="s">
        <v>1129</v>
      </c>
      <c r="H1646" s="72" t="s">
        <v>3611</v>
      </c>
      <c r="I1646" s="72" t="s">
        <v>6848</v>
      </c>
    </row>
    <row r="1647" spans="1:9">
      <c r="A1647" s="71" t="s">
        <v>6832</v>
      </c>
      <c r="B1647" s="71" t="s">
        <v>375</v>
      </c>
      <c r="C1647" s="71" t="s">
        <v>6957</v>
      </c>
      <c r="E1647" s="72" t="s">
        <v>6832</v>
      </c>
      <c r="F1647" s="72" t="s">
        <v>77</v>
      </c>
      <c r="G1647" s="72" t="s">
        <v>156</v>
      </c>
      <c r="H1647" s="72" t="s">
        <v>2614</v>
      </c>
      <c r="I1647" s="72" t="s">
        <v>6769</v>
      </c>
    </row>
    <row r="1648" spans="1:9">
      <c r="A1648" s="71" t="s">
        <v>6877</v>
      </c>
      <c r="B1648" s="71" t="s">
        <v>375</v>
      </c>
      <c r="C1648" s="71" t="s">
        <v>6957</v>
      </c>
      <c r="E1648" s="72" t="s">
        <v>6877</v>
      </c>
      <c r="F1648" s="72" t="s">
        <v>6878</v>
      </c>
      <c r="G1648" s="72" t="s">
        <v>156</v>
      </c>
      <c r="H1648" s="72" t="s">
        <v>3311</v>
      </c>
      <c r="I1648" s="72" t="s">
        <v>6848</v>
      </c>
    </row>
    <row r="1649" spans="1:9">
      <c r="A1649" s="71" t="s">
        <v>6833</v>
      </c>
      <c r="B1649" s="71" t="s">
        <v>375</v>
      </c>
      <c r="C1649" s="71" t="s">
        <v>6957</v>
      </c>
      <c r="E1649" s="72" t="s">
        <v>6833</v>
      </c>
      <c r="F1649" s="72" t="s">
        <v>2637</v>
      </c>
      <c r="G1649" s="72" t="s">
        <v>337</v>
      </c>
      <c r="H1649" s="72" t="s">
        <v>920</v>
      </c>
      <c r="I1649" s="72" t="s">
        <v>6769</v>
      </c>
    </row>
    <row r="1650" spans="1:9">
      <c r="A1650" s="71" t="s">
        <v>6879</v>
      </c>
      <c r="B1650" s="71" t="s">
        <v>375</v>
      </c>
      <c r="C1650" s="71" t="s">
        <v>6957</v>
      </c>
      <c r="E1650" s="72" t="s">
        <v>6879</v>
      </c>
      <c r="F1650" s="72" t="s">
        <v>1230</v>
      </c>
      <c r="G1650" s="72" t="s">
        <v>337</v>
      </c>
      <c r="H1650" s="72" t="s">
        <v>1231</v>
      </c>
      <c r="I1650" s="72" t="s">
        <v>6981</v>
      </c>
    </row>
    <row r="1651" spans="1:9">
      <c r="A1651" s="71" t="s">
        <v>6767</v>
      </c>
      <c r="B1651" s="71" t="s">
        <v>375</v>
      </c>
      <c r="C1651" s="71" t="s">
        <v>6957</v>
      </c>
      <c r="E1651" s="72" t="s">
        <v>6767</v>
      </c>
      <c r="F1651" s="72" t="s">
        <v>149</v>
      </c>
      <c r="G1651" s="72" t="s">
        <v>337</v>
      </c>
      <c r="H1651" s="72" t="s">
        <v>2034</v>
      </c>
      <c r="I1651" s="72" t="s">
        <v>332</v>
      </c>
    </row>
    <row r="1652" spans="1:9">
      <c r="A1652" s="71" t="s">
        <v>6800</v>
      </c>
      <c r="B1652" s="71" t="s">
        <v>375</v>
      </c>
      <c r="C1652" s="71" t="s">
        <v>6957</v>
      </c>
      <c r="E1652" s="72" t="s">
        <v>6800</v>
      </c>
      <c r="F1652" s="72" t="s">
        <v>113</v>
      </c>
      <c r="G1652" s="72" t="s">
        <v>337</v>
      </c>
      <c r="H1652" s="72" t="s">
        <v>1670</v>
      </c>
      <c r="I1652" s="72" t="s">
        <v>6769</v>
      </c>
    </row>
    <row r="1653" spans="1:9">
      <c r="A1653" s="71" t="s">
        <v>6876</v>
      </c>
      <c r="B1653" s="71" t="s">
        <v>375</v>
      </c>
      <c r="C1653" s="71" t="s">
        <v>6957</v>
      </c>
      <c r="E1653" s="72" t="s">
        <v>6876</v>
      </c>
      <c r="F1653" s="72" t="s">
        <v>4427</v>
      </c>
      <c r="G1653" s="72" t="s">
        <v>337</v>
      </c>
      <c r="H1653" s="72" t="s">
        <v>2576</v>
      </c>
      <c r="I1653" s="72" t="s">
        <v>6848</v>
      </c>
    </row>
    <row r="1654" spans="1:9">
      <c r="A1654" s="71" t="s">
        <v>6834</v>
      </c>
      <c r="B1654" s="71" t="s">
        <v>375</v>
      </c>
      <c r="C1654" s="71" t="s">
        <v>6957</v>
      </c>
      <c r="E1654" s="72" t="s">
        <v>6834</v>
      </c>
      <c r="F1654" s="72" t="s">
        <v>313</v>
      </c>
      <c r="G1654" s="72" t="s">
        <v>188</v>
      </c>
      <c r="H1654" s="72" t="s">
        <v>3752</v>
      </c>
      <c r="I1654" s="72" t="s">
        <v>6769</v>
      </c>
    </row>
    <row r="1655" spans="1:9">
      <c r="A1655" s="71" t="s">
        <v>6917</v>
      </c>
      <c r="B1655" s="71" t="s">
        <v>375</v>
      </c>
      <c r="C1655" s="71" t="s">
        <v>6957</v>
      </c>
      <c r="E1655" s="72" t="s">
        <v>6917</v>
      </c>
      <c r="F1655" s="72" t="s">
        <v>738</v>
      </c>
      <c r="G1655" s="72" t="s">
        <v>188</v>
      </c>
      <c r="H1655" s="72" t="s">
        <v>3154</v>
      </c>
      <c r="I1655" s="72" t="s">
        <v>6848</v>
      </c>
    </row>
    <row r="1656" spans="1:9">
      <c r="A1656" s="71" t="s">
        <v>6836</v>
      </c>
      <c r="B1656" s="71" t="s">
        <v>375</v>
      </c>
      <c r="C1656" s="71" t="s">
        <v>6957</v>
      </c>
      <c r="E1656" s="72" t="s">
        <v>6836</v>
      </c>
      <c r="F1656" s="72" t="s">
        <v>2746</v>
      </c>
      <c r="G1656" s="72" t="s">
        <v>3152</v>
      </c>
      <c r="H1656" s="72" t="s">
        <v>6357</v>
      </c>
      <c r="I1656" s="72" t="s">
        <v>6769</v>
      </c>
    </row>
    <row r="1657" spans="1:9">
      <c r="A1657" s="71" t="s">
        <v>6837</v>
      </c>
      <c r="B1657" s="71" t="s">
        <v>375</v>
      </c>
      <c r="C1657" s="71" t="s">
        <v>6957</v>
      </c>
      <c r="E1657" s="72" t="s">
        <v>6837</v>
      </c>
      <c r="F1657" s="72" t="s">
        <v>908</v>
      </c>
      <c r="G1657" s="72" t="s">
        <v>2804</v>
      </c>
      <c r="H1657" s="72" t="s">
        <v>2911</v>
      </c>
      <c r="I1657" s="72" t="s">
        <v>6769</v>
      </c>
    </row>
    <row r="1658" spans="1:9">
      <c r="A1658" s="71" t="s">
        <v>6853</v>
      </c>
      <c r="B1658" s="71" t="s">
        <v>375</v>
      </c>
      <c r="C1658" s="71" t="s">
        <v>6957</v>
      </c>
      <c r="E1658" s="72" t="s">
        <v>6853</v>
      </c>
      <c r="F1658" s="72" t="s">
        <v>331</v>
      </c>
      <c r="G1658" s="72" t="s">
        <v>2804</v>
      </c>
      <c r="H1658" s="72" t="s">
        <v>3224</v>
      </c>
      <c r="I1658" s="72" t="s">
        <v>6848</v>
      </c>
    </row>
    <row r="1659" spans="1:9">
      <c r="A1659" s="71" t="s">
        <v>6801</v>
      </c>
      <c r="B1659" s="71" t="s">
        <v>375</v>
      </c>
      <c r="C1659" s="71" t="s">
        <v>6957</v>
      </c>
      <c r="E1659" s="72" t="s">
        <v>6801</v>
      </c>
      <c r="F1659" s="72" t="s">
        <v>2862</v>
      </c>
      <c r="G1659" s="72" t="s">
        <v>503</v>
      </c>
      <c r="H1659" s="72" t="s">
        <v>4921</v>
      </c>
      <c r="I1659" s="72" t="s">
        <v>6769</v>
      </c>
    </row>
    <row r="1660" spans="1:9">
      <c r="A1660" s="71" t="s">
        <v>6311</v>
      </c>
      <c r="B1660" s="71" t="s">
        <v>424</v>
      </c>
      <c r="C1660" s="71" t="s">
        <v>6973</v>
      </c>
      <c r="E1660" s="72" t="s">
        <v>6311</v>
      </c>
      <c r="F1660" s="72" t="s">
        <v>6312</v>
      </c>
      <c r="G1660" s="72" t="s">
        <v>201</v>
      </c>
      <c r="H1660" s="72" t="s">
        <v>3950</v>
      </c>
      <c r="I1660" s="72" t="s">
        <v>6252</v>
      </c>
    </row>
    <row r="1661" spans="1:9">
      <c r="A1661" s="71" t="s">
        <v>6625</v>
      </c>
      <c r="B1661" s="71" t="s">
        <v>424</v>
      </c>
      <c r="C1661" s="71" t="s">
        <v>6973</v>
      </c>
      <c r="E1661" s="72" t="s">
        <v>6625</v>
      </c>
      <c r="F1661" s="72" t="s">
        <v>3521</v>
      </c>
      <c r="G1661" s="72" t="s">
        <v>201</v>
      </c>
      <c r="H1661" s="72" t="s">
        <v>3325</v>
      </c>
      <c r="I1661" s="72" t="s">
        <v>6252</v>
      </c>
    </row>
    <row r="1662" spans="1:9">
      <c r="A1662" s="71" t="s">
        <v>6626</v>
      </c>
      <c r="B1662" s="71" t="s">
        <v>424</v>
      </c>
      <c r="C1662" s="71" t="s">
        <v>6973</v>
      </c>
      <c r="E1662" s="72" t="s">
        <v>6626</v>
      </c>
      <c r="F1662" s="72" t="s">
        <v>679</v>
      </c>
      <c r="G1662" s="72" t="s">
        <v>201</v>
      </c>
      <c r="H1662" s="72" t="s">
        <v>3371</v>
      </c>
      <c r="I1662" s="72" t="s">
        <v>6252</v>
      </c>
    </row>
    <row r="1663" spans="1:9">
      <c r="A1663" s="71" t="s">
        <v>6314</v>
      </c>
      <c r="B1663" s="71" t="s">
        <v>424</v>
      </c>
      <c r="C1663" s="71" t="s">
        <v>6973</v>
      </c>
      <c r="E1663" s="72" t="s">
        <v>6314</v>
      </c>
      <c r="F1663" s="72" t="s">
        <v>3479</v>
      </c>
      <c r="G1663" s="72" t="s">
        <v>201</v>
      </c>
      <c r="H1663" s="72" t="s">
        <v>1684</v>
      </c>
      <c r="I1663" s="72" t="s">
        <v>6252</v>
      </c>
    </row>
    <row r="1664" spans="1:9">
      <c r="A1664" s="71" t="s">
        <v>6313</v>
      </c>
      <c r="B1664" s="71" t="s">
        <v>424</v>
      </c>
      <c r="C1664" s="71" t="s">
        <v>6973</v>
      </c>
      <c r="E1664" s="72" t="s">
        <v>6313</v>
      </c>
      <c r="F1664" s="72" t="s">
        <v>1914</v>
      </c>
      <c r="G1664" s="72" t="s">
        <v>1894</v>
      </c>
      <c r="H1664" s="72" t="s">
        <v>4275</v>
      </c>
      <c r="I1664" s="72" t="s">
        <v>6252</v>
      </c>
    </row>
    <row r="1665" spans="1:9">
      <c r="A1665" s="71" t="s">
        <v>6633</v>
      </c>
      <c r="B1665" s="71" t="s">
        <v>424</v>
      </c>
      <c r="C1665" s="71" t="s">
        <v>6973</v>
      </c>
      <c r="E1665" s="72" t="s">
        <v>6633</v>
      </c>
      <c r="F1665" s="72" t="s">
        <v>2268</v>
      </c>
      <c r="G1665" s="72" t="s">
        <v>1165</v>
      </c>
      <c r="H1665" s="72" t="s">
        <v>1142</v>
      </c>
      <c r="I1665" s="72" t="s">
        <v>6252</v>
      </c>
    </row>
    <row r="1666" spans="1:9">
      <c r="A1666" s="71" t="s">
        <v>6636</v>
      </c>
      <c r="B1666" s="71" t="s">
        <v>424</v>
      </c>
      <c r="C1666" s="71" t="s">
        <v>6973</v>
      </c>
      <c r="E1666" s="72" t="s">
        <v>6636</v>
      </c>
      <c r="F1666" s="72" t="s">
        <v>113</v>
      </c>
      <c r="G1666" s="72" t="s">
        <v>1345</v>
      </c>
      <c r="H1666" s="72" t="s">
        <v>4477</v>
      </c>
      <c r="I1666" s="72" t="s">
        <v>6252</v>
      </c>
    </row>
    <row r="1667" spans="1:9">
      <c r="A1667" s="71" t="s">
        <v>6635</v>
      </c>
      <c r="B1667" s="71" t="s">
        <v>424</v>
      </c>
      <c r="C1667" s="71" t="s">
        <v>6973</v>
      </c>
      <c r="E1667" s="72" t="s">
        <v>6635</v>
      </c>
      <c r="F1667" s="72" t="s">
        <v>2784</v>
      </c>
      <c r="G1667" s="72" t="s">
        <v>114</v>
      </c>
      <c r="H1667" s="72" t="s">
        <v>3950</v>
      </c>
      <c r="I1667" s="72" t="s">
        <v>6252</v>
      </c>
    </row>
    <row r="1668" spans="1:9">
      <c r="A1668" s="71" t="s">
        <v>6634</v>
      </c>
      <c r="B1668" s="71" t="s">
        <v>424</v>
      </c>
      <c r="C1668" s="71" t="s">
        <v>6973</v>
      </c>
      <c r="E1668" s="72" t="s">
        <v>6634</v>
      </c>
      <c r="F1668" s="72" t="s">
        <v>176</v>
      </c>
      <c r="G1668" s="72" t="s">
        <v>177</v>
      </c>
      <c r="H1668" s="72" t="s">
        <v>1429</v>
      </c>
      <c r="I1668" s="72" t="s">
        <v>6252</v>
      </c>
    </row>
    <row r="1669" spans="1:9">
      <c r="A1669" s="71" t="s">
        <v>6637</v>
      </c>
      <c r="B1669" s="71" t="s">
        <v>424</v>
      </c>
      <c r="C1669" s="71" t="s">
        <v>6973</v>
      </c>
      <c r="E1669" s="72" t="s">
        <v>6637</v>
      </c>
      <c r="F1669" s="72" t="s">
        <v>561</v>
      </c>
      <c r="G1669" s="72" t="s">
        <v>242</v>
      </c>
      <c r="H1669" s="72" t="s">
        <v>4428</v>
      </c>
      <c r="I1669" s="72" t="s">
        <v>6252</v>
      </c>
    </row>
    <row r="1670" spans="1:9">
      <c r="A1670" s="71" t="s">
        <v>6318</v>
      </c>
      <c r="B1670" s="71" t="s">
        <v>424</v>
      </c>
      <c r="C1670" s="71" t="s">
        <v>6973</v>
      </c>
      <c r="E1670" s="72" t="s">
        <v>6318</v>
      </c>
      <c r="F1670" s="72" t="s">
        <v>547</v>
      </c>
      <c r="G1670" s="72" t="s">
        <v>78</v>
      </c>
      <c r="H1670" s="72" t="s">
        <v>3013</v>
      </c>
      <c r="I1670" s="72" t="s">
        <v>6252</v>
      </c>
    </row>
    <row r="1671" spans="1:9">
      <c r="A1671" s="71" t="s">
        <v>6638</v>
      </c>
      <c r="B1671" s="71" t="s">
        <v>424</v>
      </c>
      <c r="C1671" s="71" t="s">
        <v>6973</v>
      </c>
      <c r="E1671" s="72" t="s">
        <v>6638</v>
      </c>
      <c r="F1671" s="72" t="s">
        <v>4744</v>
      </c>
      <c r="G1671" s="72" t="s">
        <v>6639</v>
      </c>
      <c r="H1671" s="72" t="s">
        <v>2608</v>
      </c>
      <c r="I1671" s="72" t="s">
        <v>6252</v>
      </c>
    </row>
    <row r="1672" spans="1:9">
      <c r="A1672" s="71" t="s">
        <v>6317</v>
      </c>
      <c r="B1672" s="71" t="s">
        <v>424</v>
      </c>
      <c r="C1672" s="71" t="s">
        <v>6973</v>
      </c>
      <c r="E1672" s="72" t="s">
        <v>6317</v>
      </c>
      <c r="F1672" s="72" t="s">
        <v>113</v>
      </c>
      <c r="G1672" s="72" t="s">
        <v>96</v>
      </c>
      <c r="H1672" s="72" t="s">
        <v>3961</v>
      </c>
      <c r="I1672" s="72" t="s">
        <v>6252</v>
      </c>
    </row>
    <row r="1673" spans="1:9">
      <c r="A1673" s="71" t="s">
        <v>6647</v>
      </c>
      <c r="B1673" s="71" t="s">
        <v>424</v>
      </c>
      <c r="C1673" s="71" t="s">
        <v>6973</v>
      </c>
      <c r="E1673" s="72" t="s">
        <v>6647</v>
      </c>
      <c r="F1673" s="72" t="s">
        <v>2004</v>
      </c>
      <c r="G1673" s="72" t="s">
        <v>521</v>
      </c>
      <c r="H1673" s="72" t="s">
        <v>3232</v>
      </c>
      <c r="I1673" s="72" t="s">
        <v>6252</v>
      </c>
    </row>
    <row r="1674" spans="1:9">
      <c r="A1674" s="71" t="s">
        <v>6321</v>
      </c>
      <c r="B1674" s="71" t="s">
        <v>424</v>
      </c>
      <c r="C1674" s="71" t="s">
        <v>6973</v>
      </c>
      <c r="E1674" s="72" t="s">
        <v>6321</v>
      </c>
      <c r="F1674" s="72" t="s">
        <v>6188</v>
      </c>
      <c r="G1674" s="72" t="s">
        <v>84</v>
      </c>
      <c r="H1674" s="72" t="s">
        <v>986</v>
      </c>
      <c r="I1674" s="72" t="s">
        <v>6252</v>
      </c>
    </row>
    <row r="1675" spans="1:9">
      <c r="A1675" s="71" t="s">
        <v>6645</v>
      </c>
      <c r="B1675" s="71" t="s">
        <v>424</v>
      </c>
      <c r="C1675" s="71" t="s">
        <v>6973</v>
      </c>
      <c r="E1675" s="72" t="s">
        <v>6645</v>
      </c>
      <c r="F1675" s="72" t="s">
        <v>498</v>
      </c>
      <c r="G1675" s="72" t="s">
        <v>84</v>
      </c>
      <c r="H1675" s="72" t="s">
        <v>1045</v>
      </c>
      <c r="I1675" s="72" t="s">
        <v>6252</v>
      </c>
    </row>
    <row r="1676" spans="1:9">
      <c r="A1676" s="71" t="s">
        <v>6646</v>
      </c>
      <c r="B1676" s="71" t="s">
        <v>424</v>
      </c>
      <c r="C1676" s="71" t="s">
        <v>6973</v>
      </c>
      <c r="E1676" s="72" t="s">
        <v>6646</v>
      </c>
      <c r="F1676" s="72" t="s">
        <v>279</v>
      </c>
      <c r="G1676" s="72" t="s">
        <v>280</v>
      </c>
      <c r="H1676" s="72" t="s">
        <v>1053</v>
      </c>
      <c r="I1676" s="72" t="s">
        <v>6252</v>
      </c>
    </row>
    <row r="1677" spans="1:9">
      <c r="A1677" s="71" t="s">
        <v>6253</v>
      </c>
      <c r="B1677" s="71" t="s">
        <v>424</v>
      </c>
      <c r="C1677" s="71" t="s">
        <v>6973</v>
      </c>
      <c r="E1677" s="72" t="s">
        <v>6253</v>
      </c>
      <c r="F1677" s="72" t="s">
        <v>256</v>
      </c>
      <c r="G1677" s="72" t="s">
        <v>196</v>
      </c>
      <c r="H1677" s="72" t="s">
        <v>2556</v>
      </c>
      <c r="I1677" s="72" t="s">
        <v>6252</v>
      </c>
    </row>
    <row r="1678" spans="1:9">
      <c r="A1678" s="71" t="s">
        <v>6251</v>
      </c>
      <c r="B1678" s="71" t="s">
        <v>424</v>
      </c>
      <c r="C1678" s="71" t="s">
        <v>6973</v>
      </c>
      <c r="E1678" s="72" t="s">
        <v>6251</v>
      </c>
      <c r="F1678" s="72" t="s">
        <v>5115</v>
      </c>
      <c r="G1678" s="72" t="s">
        <v>71</v>
      </c>
      <c r="H1678" s="72" t="s">
        <v>3383</v>
      </c>
      <c r="I1678" s="72" t="s">
        <v>6252</v>
      </c>
    </row>
    <row r="1679" spans="1:9">
      <c r="A1679" s="71" t="s">
        <v>6254</v>
      </c>
      <c r="B1679" s="71" t="s">
        <v>424</v>
      </c>
      <c r="C1679" s="71" t="s">
        <v>6973</v>
      </c>
      <c r="E1679" s="72" t="s">
        <v>6254</v>
      </c>
      <c r="F1679" s="72" t="s">
        <v>992</v>
      </c>
      <c r="G1679" s="72" t="s">
        <v>838</v>
      </c>
      <c r="H1679" s="72" t="s">
        <v>3330</v>
      </c>
      <c r="I1679" s="72" t="s">
        <v>6252</v>
      </c>
    </row>
    <row r="1680" spans="1:9">
      <c r="A1680" s="71" t="s">
        <v>6653</v>
      </c>
      <c r="B1680" s="71" t="s">
        <v>424</v>
      </c>
      <c r="C1680" s="71" t="s">
        <v>6973</v>
      </c>
      <c r="E1680" s="72" t="s">
        <v>6653</v>
      </c>
      <c r="F1680" s="72" t="s">
        <v>6654</v>
      </c>
      <c r="G1680" s="72" t="s">
        <v>2989</v>
      </c>
      <c r="H1680" s="72" t="s">
        <v>1222</v>
      </c>
      <c r="I1680" s="72" t="s">
        <v>6252</v>
      </c>
    </row>
    <row r="1681" spans="1:9">
      <c r="A1681" s="71" t="s">
        <v>6323</v>
      </c>
      <c r="B1681" s="71" t="s">
        <v>424</v>
      </c>
      <c r="C1681" s="71" t="s">
        <v>6973</v>
      </c>
      <c r="E1681" s="72" t="s">
        <v>6323</v>
      </c>
      <c r="F1681" s="72" t="s">
        <v>824</v>
      </c>
      <c r="G1681" s="72" t="s">
        <v>103</v>
      </c>
      <c r="H1681" s="72" t="s">
        <v>2499</v>
      </c>
      <c r="I1681" s="72" t="s">
        <v>6252</v>
      </c>
    </row>
    <row r="1682" spans="1:9">
      <c r="A1682" s="71" t="s">
        <v>6322</v>
      </c>
      <c r="B1682" s="71" t="s">
        <v>424</v>
      </c>
      <c r="C1682" s="71" t="s">
        <v>6973</v>
      </c>
      <c r="E1682" s="72" t="s">
        <v>6322</v>
      </c>
      <c r="F1682" s="72" t="s">
        <v>4468</v>
      </c>
      <c r="G1682" s="72" t="s">
        <v>352</v>
      </c>
      <c r="H1682" s="72" t="s">
        <v>1166</v>
      </c>
      <c r="I1682" s="72" t="s">
        <v>6252</v>
      </c>
    </row>
    <row r="1683" spans="1:9">
      <c r="A1683" s="71" t="s">
        <v>6256</v>
      </c>
      <c r="B1683" s="71" t="s">
        <v>424</v>
      </c>
      <c r="C1683" s="71" t="s">
        <v>6973</v>
      </c>
      <c r="E1683" s="72" t="s">
        <v>6256</v>
      </c>
      <c r="F1683" s="72" t="s">
        <v>1318</v>
      </c>
      <c r="G1683" s="72" t="s">
        <v>430</v>
      </c>
      <c r="H1683" s="72" t="s">
        <v>3407</v>
      </c>
      <c r="I1683" s="72" t="s">
        <v>6252</v>
      </c>
    </row>
    <row r="1684" spans="1:9">
      <c r="A1684" s="71" t="s">
        <v>6656</v>
      </c>
      <c r="B1684" s="71" t="s">
        <v>424</v>
      </c>
      <c r="C1684" s="71" t="s">
        <v>6973</v>
      </c>
      <c r="E1684" s="72" t="s">
        <v>6656</v>
      </c>
      <c r="F1684" s="72" t="s">
        <v>3476</v>
      </c>
      <c r="G1684" s="72" t="s">
        <v>436</v>
      </c>
      <c r="H1684" s="72" t="s">
        <v>3416</v>
      </c>
      <c r="I1684" s="72" t="s">
        <v>6252</v>
      </c>
    </row>
    <row r="1685" spans="1:9">
      <c r="A1685" s="71" t="s">
        <v>6655</v>
      </c>
      <c r="B1685" s="71" t="s">
        <v>424</v>
      </c>
      <c r="C1685" s="71" t="s">
        <v>6973</v>
      </c>
      <c r="E1685" s="72" t="s">
        <v>6655</v>
      </c>
      <c r="F1685" s="72" t="s">
        <v>1980</v>
      </c>
      <c r="G1685" s="72" t="s">
        <v>300</v>
      </c>
      <c r="H1685" s="72" t="s">
        <v>3313</v>
      </c>
      <c r="I1685" s="72" t="s">
        <v>6252</v>
      </c>
    </row>
    <row r="1686" spans="1:9">
      <c r="A1686" s="71" t="s">
        <v>6662</v>
      </c>
      <c r="B1686" s="71" t="s">
        <v>424</v>
      </c>
      <c r="C1686" s="71" t="s">
        <v>6973</v>
      </c>
      <c r="E1686" s="72" t="s">
        <v>6662</v>
      </c>
      <c r="F1686" s="72" t="s">
        <v>5288</v>
      </c>
      <c r="G1686" s="72" t="s">
        <v>1044</v>
      </c>
      <c r="H1686" s="72" t="s">
        <v>3206</v>
      </c>
      <c r="I1686" s="72" t="s">
        <v>6252</v>
      </c>
    </row>
    <row r="1687" spans="1:9">
      <c r="A1687" s="71" t="s">
        <v>6663</v>
      </c>
      <c r="B1687" s="71" t="s">
        <v>424</v>
      </c>
      <c r="C1687" s="71" t="s">
        <v>6973</v>
      </c>
      <c r="E1687" s="72" t="s">
        <v>6663</v>
      </c>
      <c r="F1687" s="72" t="s">
        <v>811</v>
      </c>
      <c r="G1687" s="72" t="s">
        <v>2127</v>
      </c>
      <c r="H1687" s="72" t="s">
        <v>2214</v>
      </c>
      <c r="I1687" s="72" t="s">
        <v>6252</v>
      </c>
    </row>
    <row r="1688" spans="1:9">
      <c r="A1688" s="71" t="s">
        <v>6255</v>
      </c>
      <c r="B1688" s="71" t="s">
        <v>424</v>
      </c>
      <c r="C1688" s="71" t="s">
        <v>6973</v>
      </c>
      <c r="E1688" s="72" t="s">
        <v>6255</v>
      </c>
      <c r="F1688" s="72" t="s">
        <v>992</v>
      </c>
      <c r="G1688" s="72" t="s">
        <v>1030</v>
      </c>
      <c r="H1688" s="72" t="s">
        <v>4505</v>
      </c>
      <c r="I1688" s="72" t="s">
        <v>6252</v>
      </c>
    </row>
    <row r="1689" spans="1:9">
      <c r="A1689" s="71" t="s">
        <v>6664</v>
      </c>
      <c r="B1689" s="71" t="s">
        <v>424</v>
      </c>
      <c r="C1689" s="71" t="s">
        <v>6973</v>
      </c>
      <c r="E1689" s="72" t="s">
        <v>6664</v>
      </c>
      <c r="F1689" s="72" t="s">
        <v>435</v>
      </c>
      <c r="G1689" s="72" t="s">
        <v>129</v>
      </c>
      <c r="H1689" s="72" t="s">
        <v>3297</v>
      </c>
      <c r="I1689" s="72" t="s">
        <v>6252</v>
      </c>
    </row>
    <row r="1690" spans="1:9">
      <c r="A1690" s="71" t="s">
        <v>6326</v>
      </c>
      <c r="B1690" s="71" t="s">
        <v>424</v>
      </c>
      <c r="C1690" s="71" t="s">
        <v>6973</v>
      </c>
      <c r="E1690" s="72" t="s">
        <v>6326</v>
      </c>
      <c r="F1690" s="72" t="s">
        <v>1145</v>
      </c>
      <c r="G1690" s="72" t="s">
        <v>309</v>
      </c>
      <c r="H1690" s="72" t="s">
        <v>2987</v>
      </c>
      <c r="I1690" s="72" t="s">
        <v>6252</v>
      </c>
    </row>
    <row r="1691" spans="1:9">
      <c r="A1691" s="71" t="s">
        <v>6257</v>
      </c>
      <c r="B1691" s="71" t="s">
        <v>424</v>
      </c>
      <c r="C1691" s="71" t="s">
        <v>6973</v>
      </c>
      <c r="E1691" s="72" t="s">
        <v>6257</v>
      </c>
      <c r="F1691" s="72" t="s">
        <v>465</v>
      </c>
      <c r="G1691" s="72" t="s">
        <v>309</v>
      </c>
      <c r="H1691" s="72" t="s">
        <v>3325</v>
      </c>
      <c r="I1691" s="72" t="s">
        <v>6252</v>
      </c>
    </row>
    <row r="1692" spans="1:9">
      <c r="A1692" s="71" t="s">
        <v>6258</v>
      </c>
      <c r="B1692" s="71" t="s">
        <v>424</v>
      </c>
      <c r="C1692" s="71" t="s">
        <v>6954</v>
      </c>
      <c r="E1692" s="72" t="s">
        <v>6258</v>
      </c>
      <c r="F1692" s="72" t="s">
        <v>342</v>
      </c>
      <c r="G1692" s="72" t="s">
        <v>309</v>
      </c>
      <c r="H1692" s="72" t="s">
        <v>2975</v>
      </c>
      <c r="I1692" s="72" t="s">
        <v>6252</v>
      </c>
    </row>
    <row r="1693" spans="1:9">
      <c r="A1693" s="71" t="s">
        <v>6327</v>
      </c>
      <c r="B1693" s="71" t="s">
        <v>424</v>
      </c>
      <c r="C1693" s="71" t="s">
        <v>6954</v>
      </c>
      <c r="E1693" s="72" t="s">
        <v>6327</v>
      </c>
      <c r="F1693" s="72" t="s">
        <v>362</v>
      </c>
      <c r="G1693" s="72" t="s">
        <v>162</v>
      </c>
      <c r="H1693" s="72" t="s">
        <v>1195</v>
      </c>
      <c r="I1693" s="72" t="s">
        <v>6252</v>
      </c>
    </row>
    <row r="1694" spans="1:9">
      <c r="A1694" s="71" t="s">
        <v>6328</v>
      </c>
      <c r="B1694" s="71" t="s">
        <v>424</v>
      </c>
      <c r="C1694" s="71" t="s">
        <v>6954</v>
      </c>
      <c r="E1694" s="72" t="s">
        <v>6328</v>
      </c>
      <c r="F1694" s="72" t="s">
        <v>2912</v>
      </c>
      <c r="G1694" s="72" t="s">
        <v>2735</v>
      </c>
      <c r="H1694" s="72" t="s">
        <v>4751</v>
      </c>
      <c r="I1694" s="72" t="s">
        <v>6252</v>
      </c>
    </row>
    <row r="1695" spans="1:9">
      <c r="A1695" s="71" t="s">
        <v>6331</v>
      </c>
      <c r="B1695" s="71" t="s">
        <v>424</v>
      </c>
      <c r="C1695" s="71" t="s">
        <v>6954</v>
      </c>
      <c r="E1695" s="72" t="s">
        <v>6331</v>
      </c>
      <c r="F1695" s="72" t="s">
        <v>176</v>
      </c>
      <c r="G1695" s="72" t="s">
        <v>59</v>
      </c>
      <c r="H1695" s="72" t="s">
        <v>3595</v>
      </c>
      <c r="I1695" s="72" t="s">
        <v>6252</v>
      </c>
    </row>
    <row r="1696" spans="1:9">
      <c r="A1696" s="71" t="s">
        <v>6666</v>
      </c>
      <c r="B1696" s="71" t="s">
        <v>424</v>
      </c>
      <c r="C1696" s="71" t="s">
        <v>6954</v>
      </c>
      <c r="E1696" s="72" t="s">
        <v>6666</v>
      </c>
      <c r="F1696" s="72" t="s">
        <v>42</v>
      </c>
      <c r="G1696" s="72" t="s">
        <v>216</v>
      </c>
      <c r="H1696" s="72" t="s">
        <v>2471</v>
      </c>
      <c r="I1696" s="72" t="s">
        <v>6252</v>
      </c>
    </row>
    <row r="1697" spans="1:9">
      <c r="A1697" s="71" t="s">
        <v>6332</v>
      </c>
      <c r="B1697" s="71" t="s">
        <v>424</v>
      </c>
      <c r="C1697" s="71" t="s">
        <v>6954</v>
      </c>
      <c r="E1697" s="72" t="s">
        <v>6332</v>
      </c>
      <c r="F1697" s="72" t="s">
        <v>931</v>
      </c>
      <c r="G1697" s="72" t="s">
        <v>216</v>
      </c>
      <c r="H1697" s="72" t="s">
        <v>1053</v>
      </c>
      <c r="I1697" s="72" t="s">
        <v>6252</v>
      </c>
    </row>
    <row r="1698" spans="1:9">
      <c r="A1698" s="71" t="s">
        <v>6330</v>
      </c>
      <c r="B1698" s="71" t="s">
        <v>424</v>
      </c>
      <c r="C1698" s="71" t="s">
        <v>6954</v>
      </c>
      <c r="E1698" s="72" t="s">
        <v>6330</v>
      </c>
      <c r="F1698" s="72" t="s">
        <v>743</v>
      </c>
      <c r="G1698" s="72" t="s">
        <v>140</v>
      </c>
      <c r="H1698" s="72" t="s">
        <v>2556</v>
      </c>
      <c r="I1698" s="72" t="s">
        <v>6252</v>
      </c>
    </row>
    <row r="1699" spans="1:9">
      <c r="A1699" s="71" t="s">
        <v>6669</v>
      </c>
      <c r="B1699" s="71" t="s">
        <v>424</v>
      </c>
      <c r="C1699" s="71" t="s">
        <v>6954</v>
      </c>
      <c r="E1699" s="72" t="s">
        <v>6669</v>
      </c>
      <c r="F1699" s="72" t="s">
        <v>1034</v>
      </c>
      <c r="G1699" s="72" t="s">
        <v>1463</v>
      </c>
      <c r="H1699" s="72" t="s">
        <v>1670</v>
      </c>
      <c r="I1699" s="72" t="s">
        <v>6252</v>
      </c>
    </row>
    <row r="1700" spans="1:9">
      <c r="A1700" s="71" t="s">
        <v>6333</v>
      </c>
      <c r="B1700" s="71" t="s">
        <v>424</v>
      </c>
      <c r="C1700" s="71" t="s">
        <v>6954</v>
      </c>
      <c r="E1700" s="72" t="s">
        <v>6333</v>
      </c>
      <c r="F1700" s="72" t="s">
        <v>5873</v>
      </c>
      <c r="G1700" s="72" t="s">
        <v>1499</v>
      </c>
      <c r="H1700" s="72" t="s">
        <v>3286</v>
      </c>
      <c r="I1700" s="72" t="s">
        <v>6252</v>
      </c>
    </row>
    <row r="1701" spans="1:9">
      <c r="A1701" s="71" t="s">
        <v>6334</v>
      </c>
      <c r="B1701" s="71" t="s">
        <v>424</v>
      </c>
      <c r="C1701" s="71" t="s">
        <v>6954</v>
      </c>
      <c r="E1701" s="72" t="s">
        <v>6334</v>
      </c>
      <c r="F1701" s="72" t="s">
        <v>2821</v>
      </c>
      <c r="G1701" s="72" t="s">
        <v>456</v>
      </c>
      <c r="H1701" s="72" t="s">
        <v>3094</v>
      </c>
      <c r="I1701" s="72" t="s">
        <v>6252</v>
      </c>
    </row>
    <row r="1702" spans="1:9">
      <c r="A1702" s="71" t="s">
        <v>6335</v>
      </c>
      <c r="B1702" s="71" t="s">
        <v>424</v>
      </c>
      <c r="C1702" s="71" t="s">
        <v>6954</v>
      </c>
      <c r="E1702" s="72" t="s">
        <v>6335</v>
      </c>
      <c r="F1702" s="72" t="s">
        <v>498</v>
      </c>
      <c r="G1702" s="72" t="s">
        <v>460</v>
      </c>
      <c r="H1702" s="72" t="s">
        <v>2547</v>
      </c>
      <c r="I1702" s="72" t="s">
        <v>6252</v>
      </c>
    </row>
    <row r="1703" spans="1:9">
      <c r="A1703" s="71" t="s">
        <v>6337</v>
      </c>
      <c r="B1703" s="71" t="s">
        <v>424</v>
      </c>
      <c r="C1703" s="71" t="s">
        <v>6954</v>
      </c>
      <c r="E1703" s="72" t="s">
        <v>6337</v>
      </c>
      <c r="F1703" s="72" t="s">
        <v>4931</v>
      </c>
      <c r="G1703" s="72" t="s">
        <v>847</v>
      </c>
      <c r="H1703" s="72" t="s">
        <v>4987</v>
      </c>
      <c r="I1703" s="72" t="s">
        <v>6252</v>
      </c>
    </row>
    <row r="1704" spans="1:9">
      <c r="A1704" s="71" t="s">
        <v>6671</v>
      </c>
      <c r="B1704" s="71" t="s">
        <v>424</v>
      </c>
      <c r="C1704" s="71" t="s">
        <v>6954</v>
      </c>
      <c r="E1704" s="72" t="s">
        <v>6671</v>
      </c>
      <c r="F1704" s="72" t="s">
        <v>113</v>
      </c>
      <c r="G1704" s="72" t="s">
        <v>1089</v>
      </c>
      <c r="H1704" s="72" t="s">
        <v>2618</v>
      </c>
      <c r="I1704" s="72" t="s">
        <v>6252</v>
      </c>
    </row>
    <row r="1705" spans="1:9">
      <c r="A1705" s="71" t="s">
        <v>6336</v>
      </c>
      <c r="B1705" s="71" t="s">
        <v>424</v>
      </c>
      <c r="C1705" s="71" t="s">
        <v>6954</v>
      </c>
      <c r="E1705" s="72" t="s">
        <v>6336</v>
      </c>
      <c r="F1705" s="72" t="s">
        <v>837</v>
      </c>
      <c r="G1705" s="72" t="s">
        <v>2163</v>
      </c>
      <c r="H1705" s="72" t="s">
        <v>2222</v>
      </c>
      <c r="I1705" s="72" t="s">
        <v>6252</v>
      </c>
    </row>
    <row r="1706" spans="1:9">
      <c r="A1706" s="71" t="s">
        <v>6259</v>
      </c>
      <c r="B1706" s="71" t="s">
        <v>424</v>
      </c>
      <c r="C1706" s="71" t="s">
        <v>6954</v>
      </c>
      <c r="E1706" s="72" t="s">
        <v>6259</v>
      </c>
      <c r="F1706" s="72" t="s">
        <v>465</v>
      </c>
      <c r="G1706" s="72" t="s">
        <v>257</v>
      </c>
      <c r="H1706" s="72" t="s">
        <v>2998</v>
      </c>
      <c r="I1706" s="72" t="s">
        <v>6980</v>
      </c>
    </row>
    <row r="1707" spans="1:9">
      <c r="A1707" s="71" t="s">
        <v>6339</v>
      </c>
      <c r="B1707" s="71" t="s">
        <v>424</v>
      </c>
      <c r="C1707" s="71" t="s">
        <v>6954</v>
      </c>
      <c r="E1707" s="72" t="s">
        <v>6339</v>
      </c>
      <c r="F1707" s="72" t="s">
        <v>1082</v>
      </c>
      <c r="G1707" s="72" t="s">
        <v>150</v>
      </c>
      <c r="H1707" s="72" t="s">
        <v>4486</v>
      </c>
      <c r="I1707" s="72" t="s">
        <v>6252</v>
      </c>
    </row>
    <row r="1708" spans="1:9">
      <c r="A1708" s="71" t="s">
        <v>6340</v>
      </c>
      <c r="B1708" s="71" t="s">
        <v>424</v>
      </c>
      <c r="C1708" s="71" t="s">
        <v>6954</v>
      </c>
      <c r="E1708" s="72" t="s">
        <v>6340</v>
      </c>
      <c r="F1708" s="72" t="s">
        <v>2821</v>
      </c>
      <c r="G1708" s="72" t="s">
        <v>935</v>
      </c>
      <c r="H1708" s="72" t="s">
        <v>1014</v>
      </c>
      <c r="I1708" s="72" t="s">
        <v>6252</v>
      </c>
    </row>
    <row r="1709" spans="1:9">
      <c r="A1709" s="71" t="s">
        <v>6679</v>
      </c>
      <c r="B1709" s="71" t="s">
        <v>424</v>
      </c>
      <c r="C1709" s="71" t="s">
        <v>6954</v>
      </c>
      <c r="E1709" s="72" t="s">
        <v>6679</v>
      </c>
      <c r="F1709" s="72" t="s">
        <v>824</v>
      </c>
      <c r="G1709" s="72" t="s">
        <v>608</v>
      </c>
      <c r="H1709" s="72" t="s">
        <v>2593</v>
      </c>
      <c r="I1709" s="72" t="s">
        <v>6252</v>
      </c>
    </row>
    <row r="1710" spans="1:9">
      <c r="A1710" s="71" t="s">
        <v>6342</v>
      </c>
      <c r="B1710" s="71" t="s">
        <v>424</v>
      </c>
      <c r="C1710" s="71" t="s">
        <v>6954</v>
      </c>
      <c r="E1710" s="72" t="s">
        <v>6342</v>
      </c>
      <c r="F1710" s="72" t="s">
        <v>811</v>
      </c>
      <c r="G1710" s="72" t="s">
        <v>322</v>
      </c>
      <c r="H1710" s="72" t="s">
        <v>4095</v>
      </c>
      <c r="I1710" s="72" t="s">
        <v>6252</v>
      </c>
    </row>
    <row r="1711" spans="1:9">
      <c r="A1711" s="71" t="s">
        <v>6678</v>
      </c>
      <c r="B1711" s="71" t="s">
        <v>424</v>
      </c>
      <c r="C1711" s="71" t="s">
        <v>6954</v>
      </c>
      <c r="E1711" s="72" t="s">
        <v>6678</v>
      </c>
      <c r="F1711" s="72" t="s">
        <v>313</v>
      </c>
      <c r="G1711" s="72" t="s">
        <v>567</v>
      </c>
      <c r="H1711" s="72" t="s">
        <v>3158</v>
      </c>
      <c r="I1711" s="72" t="s">
        <v>6252</v>
      </c>
    </row>
    <row r="1712" spans="1:9">
      <c r="A1712" s="71" t="s">
        <v>6343</v>
      </c>
      <c r="B1712" s="71" t="s">
        <v>424</v>
      </c>
      <c r="C1712" s="71" t="s">
        <v>6954</v>
      </c>
      <c r="E1712" s="72" t="s">
        <v>6343</v>
      </c>
      <c r="F1712" s="72" t="s">
        <v>2780</v>
      </c>
      <c r="G1712" s="72" t="s">
        <v>1124</v>
      </c>
      <c r="H1712" s="72" t="s">
        <v>3025</v>
      </c>
      <c r="I1712" s="72" t="s">
        <v>6252</v>
      </c>
    </row>
    <row r="1713" spans="1:9">
      <c r="A1713" s="71" t="s">
        <v>6674</v>
      </c>
      <c r="B1713" s="71" t="s">
        <v>424</v>
      </c>
      <c r="C1713" s="71" t="s">
        <v>6954</v>
      </c>
      <c r="E1713" s="72" t="s">
        <v>6674</v>
      </c>
      <c r="F1713" s="72" t="s">
        <v>6675</v>
      </c>
      <c r="G1713" s="72" t="s">
        <v>1097</v>
      </c>
      <c r="H1713" s="72" t="s">
        <v>1014</v>
      </c>
      <c r="I1713" s="72" t="s">
        <v>6252</v>
      </c>
    </row>
    <row r="1714" spans="1:9">
      <c r="A1714" s="71" t="s">
        <v>6672</v>
      </c>
      <c r="B1714" s="71" t="s">
        <v>424</v>
      </c>
      <c r="C1714" s="71" t="s">
        <v>6954</v>
      </c>
      <c r="E1714" s="72" t="s">
        <v>6672</v>
      </c>
      <c r="F1714" s="72" t="s">
        <v>362</v>
      </c>
      <c r="G1714" s="72" t="s">
        <v>744</v>
      </c>
      <c r="H1714" s="72" t="s">
        <v>3565</v>
      </c>
      <c r="I1714" s="72" t="s">
        <v>6252</v>
      </c>
    </row>
    <row r="1715" spans="1:9">
      <c r="A1715" s="71" t="s">
        <v>6683</v>
      </c>
      <c r="B1715" s="71" t="s">
        <v>424</v>
      </c>
      <c r="C1715" s="71" t="s">
        <v>6954</v>
      </c>
      <c r="E1715" s="72" t="s">
        <v>6683</v>
      </c>
      <c r="F1715" s="72" t="s">
        <v>403</v>
      </c>
      <c r="G1715" s="72" t="s">
        <v>482</v>
      </c>
      <c r="H1715" s="72" t="s">
        <v>4689</v>
      </c>
      <c r="I1715" s="72" t="s">
        <v>6252</v>
      </c>
    </row>
    <row r="1716" spans="1:9">
      <c r="A1716" s="71" t="s">
        <v>6682</v>
      </c>
      <c r="B1716" s="71" t="s">
        <v>424</v>
      </c>
      <c r="C1716" s="71" t="s">
        <v>6954</v>
      </c>
      <c r="E1716" s="72" t="s">
        <v>6682</v>
      </c>
      <c r="F1716" s="72" t="s">
        <v>1980</v>
      </c>
      <c r="G1716" s="72" t="s">
        <v>182</v>
      </c>
      <c r="H1716" s="72" t="s">
        <v>1444</v>
      </c>
      <c r="I1716" s="72" t="s">
        <v>6252</v>
      </c>
    </row>
    <row r="1717" spans="1:9">
      <c r="A1717" s="71" t="s">
        <v>6680</v>
      </c>
      <c r="B1717" s="71" t="s">
        <v>424</v>
      </c>
      <c r="C1717" s="71" t="s">
        <v>6954</v>
      </c>
      <c r="E1717" s="72" t="s">
        <v>6680</v>
      </c>
      <c r="F1717" s="72" t="s">
        <v>6681</v>
      </c>
      <c r="G1717" s="72" t="s">
        <v>1129</v>
      </c>
      <c r="H1717" s="72" t="s">
        <v>3711</v>
      </c>
      <c r="I1717" s="72" t="s">
        <v>6252</v>
      </c>
    </row>
    <row r="1718" spans="1:9">
      <c r="A1718" s="71" t="s">
        <v>6673</v>
      </c>
      <c r="B1718" s="71" t="s">
        <v>424</v>
      </c>
      <c r="C1718" s="71" t="s">
        <v>6954</v>
      </c>
      <c r="E1718" s="72" t="s">
        <v>6673</v>
      </c>
      <c r="F1718" s="72" t="s">
        <v>498</v>
      </c>
      <c r="G1718" s="72" t="s">
        <v>156</v>
      </c>
      <c r="H1718" s="72" t="s">
        <v>3950</v>
      </c>
      <c r="I1718" s="72" t="s">
        <v>6252</v>
      </c>
    </row>
    <row r="1719" spans="1:9">
      <c r="A1719" s="71" t="s">
        <v>6338</v>
      </c>
      <c r="B1719" s="71" t="s">
        <v>424</v>
      </c>
      <c r="C1719" s="71" t="s">
        <v>6954</v>
      </c>
      <c r="E1719" s="72" t="s">
        <v>6338</v>
      </c>
      <c r="F1719" s="72" t="s">
        <v>4466</v>
      </c>
      <c r="G1719" s="72" t="s">
        <v>337</v>
      </c>
      <c r="H1719" s="72" t="s">
        <v>4519</v>
      </c>
      <c r="I1719" s="72" t="s">
        <v>6252</v>
      </c>
    </row>
    <row r="1720" spans="1:9">
      <c r="A1720" s="71" t="s">
        <v>6676</v>
      </c>
      <c r="B1720" s="71" t="s">
        <v>424</v>
      </c>
      <c r="C1720" s="71" t="s">
        <v>6954</v>
      </c>
      <c r="E1720" s="72" t="s">
        <v>6676</v>
      </c>
      <c r="F1720" s="72" t="s">
        <v>6677</v>
      </c>
      <c r="G1720" s="72" t="s">
        <v>337</v>
      </c>
      <c r="H1720" s="72" t="s">
        <v>4275</v>
      </c>
      <c r="I1720" s="72" t="s">
        <v>6252</v>
      </c>
    </row>
    <row r="1721" spans="1:9">
      <c r="A1721" s="71" t="s">
        <v>6341</v>
      </c>
      <c r="B1721" s="71" t="s">
        <v>424</v>
      </c>
      <c r="C1721" s="71" t="s">
        <v>6954</v>
      </c>
      <c r="E1721" s="72" t="s">
        <v>6341</v>
      </c>
      <c r="F1721" s="72" t="s">
        <v>997</v>
      </c>
      <c r="G1721" s="72" t="s">
        <v>188</v>
      </c>
      <c r="H1721" s="72" t="s">
        <v>1067</v>
      </c>
      <c r="I1721" s="72" t="s">
        <v>6252</v>
      </c>
    </row>
    <row r="1722" spans="1:9">
      <c r="A1722" s="71" t="s">
        <v>6684</v>
      </c>
      <c r="B1722" s="71" t="s">
        <v>424</v>
      </c>
      <c r="C1722" s="71" t="s">
        <v>6954</v>
      </c>
      <c r="E1722" s="72" t="s">
        <v>6684</v>
      </c>
      <c r="F1722" s="72" t="s">
        <v>342</v>
      </c>
      <c r="G1722" s="72" t="s">
        <v>2756</v>
      </c>
      <c r="H1722" s="72" t="s">
        <v>3016</v>
      </c>
      <c r="I1722" s="72" t="s">
        <v>6252</v>
      </c>
    </row>
    <row r="1723" spans="1:9">
      <c r="A1723" s="71" t="s">
        <v>6685</v>
      </c>
      <c r="B1723" s="71" t="s">
        <v>345</v>
      </c>
      <c r="C1723" s="71" t="s">
        <v>6946</v>
      </c>
      <c r="E1723" s="72" t="s">
        <v>6685</v>
      </c>
      <c r="F1723" s="72" t="s">
        <v>3398</v>
      </c>
      <c r="G1723" s="72" t="s">
        <v>201</v>
      </c>
      <c r="H1723" s="72" t="s">
        <v>1706</v>
      </c>
      <c r="I1723" s="72" t="s">
        <v>6345</v>
      </c>
    </row>
    <row r="1724" spans="1:9">
      <c r="A1724" s="71" t="s">
        <v>5198</v>
      </c>
      <c r="B1724" s="71" t="s">
        <v>345</v>
      </c>
      <c r="C1724" s="71" t="s">
        <v>6946</v>
      </c>
      <c r="E1724" s="72" t="s">
        <v>5198</v>
      </c>
      <c r="F1724" s="72" t="s">
        <v>3680</v>
      </c>
      <c r="G1724" s="72" t="s">
        <v>201</v>
      </c>
      <c r="H1724" s="72" t="s">
        <v>3154</v>
      </c>
      <c r="I1724" s="72" t="s">
        <v>4676</v>
      </c>
    </row>
    <row r="1725" spans="1:9">
      <c r="A1725" s="71" t="s">
        <v>6344</v>
      </c>
      <c r="B1725" s="71" t="s">
        <v>345</v>
      </c>
      <c r="C1725" s="71" t="s">
        <v>6946</v>
      </c>
      <c r="E1725" s="72" t="s">
        <v>6344</v>
      </c>
      <c r="F1725" s="72" t="s">
        <v>362</v>
      </c>
      <c r="G1725" s="72" t="s">
        <v>201</v>
      </c>
      <c r="H1725" s="72" t="s">
        <v>3113</v>
      </c>
      <c r="I1725" s="72" t="s">
        <v>6345</v>
      </c>
    </row>
    <row r="1726" spans="1:9">
      <c r="A1726" s="71" t="s">
        <v>5197</v>
      </c>
      <c r="B1726" s="71" t="s">
        <v>345</v>
      </c>
      <c r="C1726" s="71" t="s">
        <v>6946</v>
      </c>
      <c r="E1726" s="72" t="s">
        <v>5197</v>
      </c>
      <c r="F1726" s="72" t="s">
        <v>4582</v>
      </c>
      <c r="G1726" s="72" t="s">
        <v>201</v>
      </c>
      <c r="H1726" s="72" t="s">
        <v>1045</v>
      </c>
      <c r="I1726" s="72" t="s">
        <v>4676</v>
      </c>
    </row>
    <row r="1727" spans="1:9">
      <c r="A1727" s="71" t="s">
        <v>6346</v>
      </c>
      <c r="B1727" s="71" t="s">
        <v>345</v>
      </c>
      <c r="C1727" s="71" t="s">
        <v>6946</v>
      </c>
      <c r="E1727" s="72" t="s">
        <v>6346</v>
      </c>
      <c r="F1727" s="72" t="s">
        <v>3489</v>
      </c>
      <c r="G1727" s="72" t="s">
        <v>201</v>
      </c>
      <c r="H1727" s="72" t="s">
        <v>1067</v>
      </c>
      <c r="I1727" s="72" t="s">
        <v>6980</v>
      </c>
    </row>
    <row r="1728" spans="1:9">
      <c r="A1728" s="71" t="s">
        <v>5195</v>
      </c>
      <c r="B1728" s="71" t="s">
        <v>345</v>
      </c>
      <c r="C1728" s="71" t="s">
        <v>6946</v>
      </c>
      <c r="E1728" s="72" t="s">
        <v>5195</v>
      </c>
      <c r="F1728" s="72" t="s">
        <v>5196</v>
      </c>
      <c r="G1728" s="72" t="s">
        <v>201</v>
      </c>
      <c r="H1728" s="72" t="s">
        <v>1079</v>
      </c>
      <c r="I1728" s="72" t="s">
        <v>4676</v>
      </c>
    </row>
    <row r="1729" spans="1:9">
      <c r="A1729" s="71" t="s">
        <v>6686</v>
      </c>
      <c r="B1729" s="71" t="s">
        <v>345</v>
      </c>
      <c r="C1729" s="71" t="s">
        <v>6946</v>
      </c>
      <c r="E1729" s="72" t="s">
        <v>6686</v>
      </c>
      <c r="F1729" s="72" t="s">
        <v>726</v>
      </c>
      <c r="G1729" s="72" t="s">
        <v>201</v>
      </c>
      <c r="H1729" s="72" t="s">
        <v>3734</v>
      </c>
      <c r="I1729" s="72" t="s">
        <v>6345</v>
      </c>
    </row>
    <row r="1730" spans="1:9">
      <c r="A1730" s="71" t="s">
        <v>5204</v>
      </c>
      <c r="B1730" s="71" t="s">
        <v>345</v>
      </c>
      <c r="C1730" s="71" t="s">
        <v>6946</v>
      </c>
      <c r="E1730" s="72" t="s">
        <v>5204</v>
      </c>
      <c r="F1730" s="72" t="s">
        <v>2145</v>
      </c>
      <c r="G1730" s="72" t="s">
        <v>201</v>
      </c>
      <c r="H1730" s="72" t="s">
        <v>3194</v>
      </c>
      <c r="I1730" s="72" t="s">
        <v>4676</v>
      </c>
    </row>
    <row r="1731" spans="1:9">
      <c r="A1731" s="71" t="s">
        <v>6689</v>
      </c>
      <c r="B1731" s="71" t="s">
        <v>345</v>
      </c>
      <c r="C1731" s="71" t="s">
        <v>6946</v>
      </c>
      <c r="E1731" s="72" t="s">
        <v>6689</v>
      </c>
      <c r="F1731" s="72" t="s">
        <v>6690</v>
      </c>
      <c r="G1731" s="72" t="s">
        <v>4583</v>
      </c>
      <c r="H1731" s="72" t="s">
        <v>986</v>
      </c>
      <c r="I1731" s="72" t="s">
        <v>6345</v>
      </c>
    </row>
    <row r="1732" spans="1:9">
      <c r="A1732" s="71" t="s">
        <v>5202</v>
      </c>
      <c r="B1732" s="71" t="s">
        <v>345</v>
      </c>
      <c r="C1732" s="71" t="s">
        <v>6946</v>
      </c>
      <c r="E1732" s="72" t="s">
        <v>5202</v>
      </c>
      <c r="F1732" s="72" t="s">
        <v>5203</v>
      </c>
      <c r="G1732" s="72" t="s">
        <v>1661</v>
      </c>
      <c r="H1732" s="72" t="s">
        <v>1079</v>
      </c>
      <c r="I1732" s="72" t="s">
        <v>6980</v>
      </c>
    </row>
    <row r="1733" spans="1:9">
      <c r="A1733" s="71" t="s">
        <v>6688</v>
      </c>
      <c r="B1733" s="71" t="s">
        <v>345</v>
      </c>
      <c r="C1733" s="71" t="s">
        <v>6946</v>
      </c>
      <c r="E1733" s="72" t="s">
        <v>6688</v>
      </c>
      <c r="F1733" s="72" t="s">
        <v>3509</v>
      </c>
      <c r="G1733" s="72" t="s">
        <v>1345</v>
      </c>
      <c r="H1733" s="72" t="s">
        <v>962</v>
      </c>
      <c r="I1733" s="72" t="s">
        <v>6980</v>
      </c>
    </row>
    <row r="1734" spans="1:9">
      <c r="A1734" s="71" t="s">
        <v>5201</v>
      </c>
      <c r="B1734" s="71" t="s">
        <v>345</v>
      </c>
      <c r="C1734" s="71" t="s">
        <v>6946</v>
      </c>
      <c r="E1734" s="72" t="s">
        <v>5201</v>
      </c>
      <c r="F1734" s="72" t="s">
        <v>908</v>
      </c>
      <c r="G1734" s="72" t="s">
        <v>3663</v>
      </c>
      <c r="H1734" s="72" t="s">
        <v>4689</v>
      </c>
      <c r="I1734" s="72" t="s">
        <v>4676</v>
      </c>
    </row>
    <row r="1735" spans="1:9">
      <c r="A1735" s="71" t="s">
        <v>6347</v>
      </c>
      <c r="B1735" s="71" t="s">
        <v>345</v>
      </c>
      <c r="C1735" s="71" t="s">
        <v>6946</v>
      </c>
      <c r="E1735" s="72" t="s">
        <v>6347</v>
      </c>
      <c r="F1735" s="72" t="s">
        <v>1398</v>
      </c>
      <c r="G1735" s="72" t="s">
        <v>1402</v>
      </c>
      <c r="H1735" s="72" t="s">
        <v>4921</v>
      </c>
      <c r="I1735" s="72" t="s">
        <v>6345</v>
      </c>
    </row>
    <row r="1736" spans="1:9">
      <c r="A1736" s="71" t="s">
        <v>5199</v>
      </c>
      <c r="B1736" s="71" t="s">
        <v>345</v>
      </c>
      <c r="C1736" s="71" t="s">
        <v>6946</v>
      </c>
      <c r="E1736" s="72" t="s">
        <v>5199</v>
      </c>
      <c r="F1736" s="72" t="s">
        <v>5200</v>
      </c>
      <c r="G1736" s="72" t="s">
        <v>114</v>
      </c>
      <c r="H1736" s="72" t="s">
        <v>1624</v>
      </c>
      <c r="I1736" s="72" t="s">
        <v>4676</v>
      </c>
    </row>
    <row r="1737" spans="1:9">
      <c r="A1737" s="71" t="s">
        <v>6687</v>
      </c>
      <c r="B1737" s="71" t="s">
        <v>345</v>
      </c>
      <c r="C1737" s="71" t="s">
        <v>6946</v>
      </c>
      <c r="E1737" s="72" t="s">
        <v>6687</v>
      </c>
      <c r="F1737" s="72" t="s">
        <v>3707</v>
      </c>
      <c r="G1737" s="72" t="s">
        <v>177</v>
      </c>
      <c r="H1737" s="72" t="s">
        <v>3389</v>
      </c>
      <c r="I1737" s="72" t="s">
        <v>6345</v>
      </c>
    </row>
    <row r="1738" spans="1:9">
      <c r="A1738" s="71" t="s">
        <v>4794</v>
      </c>
      <c r="B1738" s="71" t="s">
        <v>345</v>
      </c>
      <c r="C1738" s="71" t="s">
        <v>6946</v>
      </c>
      <c r="E1738" s="72" t="s">
        <v>4794</v>
      </c>
      <c r="F1738" s="72" t="s">
        <v>520</v>
      </c>
      <c r="G1738" s="72" t="s">
        <v>177</v>
      </c>
      <c r="H1738" s="72" t="s">
        <v>3338</v>
      </c>
      <c r="I1738" s="72" t="s">
        <v>4676</v>
      </c>
    </row>
    <row r="1739" spans="1:9">
      <c r="A1739" s="71" t="s">
        <v>6348</v>
      </c>
      <c r="B1739" s="71" t="s">
        <v>345</v>
      </c>
      <c r="C1739" s="71" t="s">
        <v>6946</v>
      </c>
      <c r="E1739" s="72" t="s">
        <v>6348</v>
      </c>
      <c r="F1739" s="72" t="s">
        <v>566</v>
      </c>
      <c r="G1739" s="72" t="s">
        <v>242</v>
      </c>
      <c r="H1739" s="72" t="s">
        <v>1451</v>
      </c>
      <c r="I1739" s="72" t="s">
        <v>6345</v>
      </c>
    </row>
    <row r="1740" spans="1:9">
      <c r="A1740" s="71" t="s">
        <v>4799</v>
      </c>
      <c r="B1740" s="71" t="s">
        <v>345</v>
      </c>
      <c r="C1740" s="71" t="s">
        <v>6946</v>
      </c>
      <c r="E1740" s="72" t="s">
        <v>4799</v>
      </c>
      <c r="F1740" s="72" t="s">
        <v>465</v>
      </c>
      <c r="G1740" s="72" t="s">
        <v>78</v>
      </c>
      <c r="H1740" s="72" t="s">
        <v>3734</v>
      </c>
      <c r="I1740" s="72" t="s">
        <v>4676</v>
      </c>
    </row>
    <row r="1741" spans="1:9">
      <c r="A1741" s="71" t="s">
        <v>6349</v>
      </c>
      <c r="B1741" s="71" t="s">
        <v>345</v>
      </c>
      <c r="C1741" s="71" t="s">
        <v>6946</v>
      </c>
      <c r="E1741" s="72" t="s">
        <v>6349</v>
      </c>
      <c r="F1741" s="72" t="s">
        <v>161</v>
      </c>
      <c r="G1741" s="72" t="s">
        <v>367</v>
      </c>
      <c r="H1741" s="72" t="s">
        <v>3429</v>
      </c>
      <c r="I1741" s="72" t="s">
        <v>6345</v>
      </c>
    </row>
    <row r="1742" spans="1:9">
      <c r="A1742" s="71" t="s">
        <v>4795</v>
      </c>
      <c r="B1742" s="71" t="s">
        <v>345</v>
      </c>
      <c r="C1742" s="71" t="s">
        <v>6946</v>
      </c>
      <c r="E1742" s="72" t="s">
        <v>4795</v>
      </c>
      <c r="F1742" s="72" t="s">
        <v>4577</v>
      </c>
      <c r="G1742" s="72" t="s">
        <v>4796</v>
      </c>
      <c r="H1742" s="72" t="s">
        <v>3389</v>
      </c>
      <c r="I1742" s="72" t="s">
        <v>4676</v>
      </c>
    </row>
    <row r="1743" spans="1:9">
      <c r="A1743" s="71" t="s">
        <v>6691</v>
      </c>
      <c r="B1743" s="71" t="s">
        <v>345</v>
      </c>
      <c r="C1743" s="71" t="s">
        <v>6946</v>
      </c>
      <c r="E1743" s="72" t="s">
        <v>6691</v>
      </c>
      <c r="F1743" s="72" t="s">
        <v>3522</v>
      </c>
      <c r="G1743" s="72" t="s">
        <v>1189</v>
      </c>
      <c r="H1743" s="72" t="s">
        <v>1755</v>
      </c>
      <c r="I1743" s="72" t="s">
        <v>6345</v>
      </c>
    </row>
    <row r="1744" spans="1:9">
      <c r="A1744" s="71" t="s">
        <v>4797</v>
      </c>
      <c r="B1744" s="71" t="s">
        <v>345</v>
      </c>
      <c r="C1744" s="71" t="s">
        <v>6946</v>
      </c>
      <c r="E1744" s="72" t="s">
        <v>4797</v>
      </c>
      <c r="F1744" s="72" t="s">
        <v>4798</v>
      </c>
      <c r="G1744" s="72" t="s">
        <v>1189</v>
      </c>
      <c r="H1744" s="72" t="s">
        <v>1676</v>
      </c>
      <c r="I1744" s="72" t="s">
        <v>4676</v>
      </c>
    </row>
    <row r="1745" spans="1:9">
      <c r="A1745" s="71" t="s">
        <v>6350</v>
      </c>
      <c r="B1745" s="71" t="s">
        <v>345</v>
      </c>
      <c r="C1745" s="71" t="s">
        <v>6946</v>
      </c>
      <c r="E1745" s="72" t="s">
        <v>6350</v>
      </c>
      <c r="F1745" s="72" t="s">
        <v>2372</v>
      </c>
      <c r="G1745" s="72" t="s">
        <v>96</v>
      </c>
      <c r="H1745" s="72" t="s">
        <v>1098</v>
      </c>
      <c r="I1745" s="72" t="s">
        <v>6980</v>
      </c>
    </row>
    <row r="1746" spans="1:9">
      <c r="A1746" s="71" t="s">
        <v>4806</v>
      </c>
      <c r="B1746" s="71" t="s">
        <v>345</v>
      </c>
      <c r="C1746" s="71" t="s">
        <v>6946</v>
      </c>
      <c r="E1746" s="72" t="s">
        <v>4806</v>
      </c>
      <c r="F1746" s="72" t="s">
        <v>4447</v>
      </c>
      <c r="G1746" s="72" t="s">
        <v>96</v>
      </c>
      <c r="H1746" s="72" t="s">
        <v>3247</v>
      </c>
      <c r="I1746" s="72" t="s">
        <v>6980</v>
      </c>
    </row>
    <row r="1747" spans="1:9">
      <c r="A1747" s="71" t="s">
        <v>6351</v>
      </c>
      <c r="B1747" s="71" t="s">
        <v>345</v>
      </c>
      <c r="C1747" s="71" t="s">
        <v>6946</v>
      </c>
      <c r="E1747" s="72" t="s">
        <v>6351</v>
      </c>
      <c r="F1747" s="72" t="s">
        <v>2778</v>
      </c>
      <c r="G1747" s="72" t="s">
        <v>96</v>
      </c>
      <c r="H1747" s="72" t="s">
        <v>3950</v>
      </c>
      <c r="I1747" s="72" t="s">
        <v>6345</v>
      </c>
    </row>
    <row r="1748" spans="1:9">
      <c r="A1748" s="71" t="s">
        <v>4808</v>
      </c>
      <c r="B1748" s="71" t="s">
        <v>345</v>
      </c>
      <c r="C1748" s="71" t="s">
        <v>6946</v>
      </c>
      <c r="E1748" s="72" t="s">
        <v>4808</v>
      </c>
      <c r="F1748" s="72" t="s">
        <v>4809</v>
      </c>
      <c r="G1748" s="72" t="s">
        <v>96</v>
      </c>
      <c r="H1748" s="72" t="s">
        <v>3815</v>
      </c>
      <c r="I1748" s="72" t="s">
        <v>4676</v>
      </c>
    </row>
    <row r="1749" spans="1:9">
      <c r="A1749" s="71" t="s">
        <v>6692</v>
      </c>
      <c r="B1749" s="71" t="s">
        <v>345</v>
      </c>
      <c r="C1749" s="71" t="s">
        <v>6946</v>
      </c>
      <c r="E1749" s="72" t="s">
        <v>6692</v>
      </c>
      <c r="F1749" s="72" t="s">
        <v>6693</v>
      </c>
      <c r="G1749" s="72" t="s">
        <v>84</v>
      </c>
      <c r="H1749" s="72" t="s">
        <v>3127</v>
      </c>
      <c r="I1749" s="72" t="s">
        <v>6345</v>
      </c>
    </row>
    <row r="1750" spans="1:9">
      <c r="A1750" s="71" t="s">
        <v>4807</v>
      </c>
      <c r="B1750" s="71" t="s">
        <v>345</v>
      </c>
      <c r="C1750" s="71" t="s">
        <v>6946</v>
      </c>
      <c r="E1750" s="72" t="s">
        <v>4807</v>
      </c>
      <c r="F1750" s="72" t="s">
        <v>4300</v>
      </c>
      <c r="G1750" s="72" t="s">
        <v>84</v>
      </c>
      <c r="H1750" s="72" t="s">
        <v>1755</v>
      </c>
      <c r="I1750" s="72" t="s">
        <v>4676</v>
      </c>
    </row>
    <row r="1751" spans="1:9">
      <c r="A1751" s="71" t="s">
        <v>6694</v>
      </c>
      <c r="B1751" s="71" t="s">
        <v>345</v>
      </c>
      <c r="C1751" s="71" t="s">
        <v>6946</v>
      </c>
      <c r="E1751" s="72" t="s">
        <v>6694</v>
      </c>
      <c r="F1751" s="72" t="s">
        <v>176</v>
      </c>
      <c r="G1751" s="72" t="s">
        <v>84</v>
      </c>
      <c r="H1751" s="72" t="s">
        <v>4223</v>
      </c>
      <c r="I1751" s="72" t="s">
        <v>6345</v>
      </c>
    </row>
    <row r="1752" spans="1:9">
      <c r="A1752" s="71" t="s">
        <v>4810</v>
      </c>
      <c r="B1752" s="71" t="s">
        <v>345</v>
      </c>
      <c r="C1752" s="71" t="s">
        <v>6946</v>
      </c>
      <c r="E1752" s="72" t="s">
        <v>4810</v>
      </c>
      <c r="F1752" s="72" t="s">
        <v>908</v>
      </c>
      <c r="G1752" s="72" t="s">
        <v>84</v>
      </c>
      <c r="H1752" s="72" t="s">
        <v>4323</v>
      </c>
      <c r="I1752" s="72" t="s">
        <v>6980</v>
      </c>
    </row>
    <row r="1753" spans="1:9">
      <c r="A1753" s="71" t="s">
        <v>6353</v>
      </c>
      <c r="B1753" s="71" t="s">
        <v>345</v>
      </c>
      <c r="C1753" s="71" t="s">
        <v>6946</v>
      </c>
      <c r="E1753" s="72" t="s">
        <v>6353</v>
      </c>
      <c r="F1753" s="72" t="s">
        <v>362</v>
      </c>
      <c r="G1753" s="72" t="s">
        <v>280</v>
      </c>
      <c r="H1753" s="72" t="s">
        <v>4247</v>
      </c>
      <c r="I1753" s="72" t="s">
        <v>6345</v>
      </c>
    </row>
    <row r="1754" spans="1:9">
      <c r="A1754" s="71" t="s">
        <v>4824</v>
      </c>
      <c r="B1754" s="71" t="s">
        <v>345</v>
      </c>
      <c r="C1754" s="71" t="s">
        <v>6946</v>
      </c>
      <c r="E1754" s="72" t="s">
        <v>4824</v>
      </c>
      <c r="F1754" s="72" t="s">
        <v>465</v>
      </c>
      <c r="G1754" s="72" t="s">
        <v>280</v>
      </c>
      <c r="H1754" s="72" t="s">
        <v>3850</v>
      </c>
      <c r="I1754" s="72" t="s">
        <v>4676</v>
      </c>
    </row>
    <row r="1755" spans="1:9">
      <c r="A1755" s="71" t="s">
        <v>6696</v>
      </c>
      <c r="B1755" s="71" t="s">
        <v>345</v>
      </c>
      <c r="C1755" s="71" t="s">
        <v>6946</v>
      </c>
      <c r="E1755" s="72" t="s">
        <v>6696</v>
      </c>
      <c r="F1755" s="72" t="s">
        <v>528</v>
      </c>
      <c r="G1755" s="72" t="s">
        <v>764</v>
      </c>
      <c r="H1755" s="72" t="s">
        <v>3180</v>
      </c>
      <c r="I1755" s="72" t="s">
        <v>6345</v>
      </c>
    </row>
    <row r="1756" spans="1:9">
      <c r="A1756" s="71" t="s">
        <v>4821</v>
      </c>
      <c r="B1756" s="71" t="s">
        <v>345</v>
      </c>
      <c r="C1756" s="71" t="s">
        <v>6946</v>
      </c>
      <c r="E1756" s="72" t="s">
        <v>4821</v>
      </c>
      <c r="F1756" s="72" t="s">
        <v>4822</v>
      </c>
      <c r="G1756" s="72" t="s">
        <v>1199</v>
      </c>
      <c r="H1756" s="72" t="s">
        <v>4550</v>
      </c>
      <c r="I1756" s="72" t="s">
        <v>4676</v>
      </c>
    </row>
    <row r="1757" spans="1:9">
      <c r="A1757" s="71" t="s">
        <v>6352</v>
      </c>
      <c r="B1757" s="71" t="s">
        <v>345</v>
      </c>
      <c r="C1757" s="71" t="s">
        <v>6947</v>
      </c>
      <c r="E1757" s="72" t="s">
        <v>6352</v>
      </c>
      <c r="F1757" s="72" t="s">
        <v>83</v>
      </c>
      <c r="G1757" s="72" t="s">
        <v>4727</v>
      </c>
      <c r="H1757" s="72" t="s">
        <v>3611</v>
      </c>
      <c r="I1757" s="72" t="s">
        <v>6345</v>
      </c>
    </row>
    <row r="1758" spans="1:9">
      <c r="A1758" s="71" t="s">
        <v>4823</v>
      </c>
      <c r="B1758" s="71" t="s">
        <v>345</v>
      </c>
      <c r="C1758" s="71" t="s">
        <v>6947</v>
      </c>
      <c r="E1758" s="72" t="s">
        <v>4823</v>
      </c>
      <c r="F1758" s="72" t="s">
        <v>4744</v>
      </c>
      <c r="G1758" s="72" t="s">
        <v>71</v>
      </c>
      <c r="H1758" s="72" t="s">
        <v>1451</v>
      </c>
      <c r="I1758" s="72" t="s">
        <v>4676</v>
      </c>
    </row>
    <row r="1759" spans="1:9">
      <c r="A1759" s="71" t="s">
        <v>6695</v>
      </c>
      <c r="B1759" s="71" t="s">
        <v>345</v>
      </c>
      <c r="C1759" s="71" t="s">
        <v>6947</v>
      </c>
      <c r="E1759" s="72" t="s">
        <v>6695</v>
      </c>
      <c r="F1759" s="72" t="s">
        <v>1221</v>
      </c>
      <c r="G1759" s="72" t="s">
        <v>838</v>
      </c>
      <c r="H1759" s="72" t="s">
        <v>2958</v>
      </c>
      <c r="I1759" s="72" t="s">
        <v>6980</v>
      </c>
    </row>
    <row r="1760" spans="1:9">
      <c r="A1760" s="71" t="s">
        <v>5454</v>
      </c>
      <c r="B1760" s="71" t="s">
        <v>345</v>
      </c>
      <c r="C1760" s="71" t="s">
        <v>6947</v>
      </c>
      <c r="E1760" s="72" t="s">
        <v>5454</v>
      </c>
      <c r="F1760" s="72" t="s">
        <v>1052</v>
      </c>
      <c r="G1760" s="72" t="s">
        <v>838</v>
      </c>
      <c r="H1760" s="72" t="s">
        <v>1211</v>
      </c>
      <c r="I1760" s="72" t="s">
        <v>4676</v>
      </c>
    </row>
    <row r="1761" spans="1:9">
      <c r="A1761" s="71" t="s">
        <v>6355</v>
      </c>
      <c r="B1761" s="71" t="s">
        <v>345</v>
      </c>
      <c r="C1761" s="71" t="s">
        <v>6947</v>
      </c>
      <c r="E1761" s="72" t="s">
        <v>6355</v>
      </c>
      <c r="F1761" s="72" t="s">
        <v>2116</v>
      </c>
      <c r="G1761" s="72" t="s">
        <v>838</v>
      </c>
      <c r="H1761" s="72" t="s">
        <v>3081</v>
      </c>
      <c r="I1761" s="72" t="s">
        <v>6345</v>
      </c>
    </row>
    <row r="1762" spans="1:9">
      <c r="A1762" s="71" t="s">
        <v>5469</v>
      </c>
      <c r="B1762" s="71" t="s">
        <v>345</v>
      </c>
      <c r="C1762" s="71" t="s">
        <v>6947</v>
      </c>
      <c r="E1762" s="72" t="s">
        <v>5469</v>
      </c>
      <c r="F1762" s="72" t="s">
        <v>417</v>
      </c>
      <c r="G1762" s="72" t="s">
        <v>838</v>
      </c>
      <c r="H1762" s="72" t="s">
        <v>3847</v>
      </c>
      <c r="I1762" s="72" t="s">
        <v>4676</v>
      </c>
    </row>
    <row r="1763" spans="1:9">
      <c r="A1763" s="71" t="s">
        <v>6356</v>
      </c>
      <c r="B1763" s="71" t="s">
        <v>345</v>
      </c>
      <c r="C1763" s="71" t="s">
        <v>6947</v>
      </c>
      <c r="E1763" s="72" t="s">
        <v>6356</v>
      </c>
      <c r="F1763" s="72" t="s">
        <v>1440</v>
      </c>
      <c r="G1763" s="72" t="s">
        <v>412</v>
      </c>
      <c r="H1763" s="72" t="s">
        <v>6357</v>
      </c>
      <c r="I1763" s="72" t="s">
        <v>6345</v>
      </c>
    </row>
    <row r="1764" spans="1:9">
      <c r="A1764" s="71" t="s">
        <v>4831</v>
      </c>
      <c r="B1764" s="71" t="s">
        <v>345</v>
      </c>
      <c r="C1764" s="71" t="s">
        <v>6947</v>
      </c>
      <c r="E1764" s="72" t="s">
        <v>4831</v>
      </c>
      <c r="F1764" s="72" t="s">
        <v>4832</v>
      </c>
      <c r="G1764" s="72" t="s">
        <v>145</v>
      </c>
      <c r="H1764" s="72" t="s">
        <v>1214</v>
      </c>
      <c r="I1764" s="72" t="s">
        <v>4676</v>
      </c>
    </row>
    <row r="1765" spans="1:9">
      <c r="A1765" s="71" t="s">
        <v>6701</v>
      </c>
      <c r="B1765" s="71" t="s">
        <v>345</v>
      </c>
      <c r="C1765" s="71" t="s">
        <v>6947</v>
      </c>
      <c r="E1765" s="72" t="s">
        <v>6701</v>
      </c>
      <c r="F1765" s="72" t="s">
        <v>1387</v>
      </c>
      <c r="G1765" s="72" t="s">
        <v>103</v>
      </c>
      <c r="H1765" s="72" t="s">
        <v>3338</v>
      </c>
      <c r="I1765" s="72" t="s">
        <v>6345</v>
      </c>
    </row>
    <row r="1766" spans="1:9">
      <c r="A1766" s="71" t="s">
        <v>4830</v>
      </c>
      <c r="B1766" s="71" t="s">
        <v>345</v>
      </c>
      <c r="C1766" s="71" t="s">
        <v>6947</v>
      </c>
      <c r="E1766" s="72" t="s">
        <v>4830</v>
      </c>
      <c r="F1766" s="72" t="s">
        <v>576</v>
      </c>
      <c r="G1766" s="72" t="s">
        <v>103</v>
      </c>
      <c r="H1766" s="72" t="s">
        <v>3908</v>
      </c>
      <c r="I1766" s="72" t="s">
        <v>4676</v>
      </c>
    </row>
    <row r="1767" spans="1:9">
      <c r="A1767" s="71" t="s">
        <v>6535</v>
      </c>
      <c r="B1767" s="71" t="s">
        <v>345</v>
      </c>
      <c r="C1767" s="71" t="s">
        <v>6947</v>
      </c>
      <c r="E1767" s="72" t="s">
        <v>6535</v>
      </c>
      <c r="F1767" s="72" t="s">
        <v>1519</v>
      </c>
      <c r="G1767" s="72" t="s">
        <v>352</v>
      </c>
      <c r="H1767" s="72" t="s">
        <v>2603</v>
      </c>
      <c r="I1767" s="72" t="s">
        <v>6980</v>
      </c>
    </row>
    <row r="1768" spans="1:9">
      <c r="A1768" s="71" t="s">
        <v>4833</v>
      </c>
      <c r="B1768" s="71" t="s">
        <v>345</v>
      </c>
      <c r="C1768" s="71" t="s">
        <v>6947</v>
      </c>
      <c r="E1768" s="72" t="s">
        <v>4833</v>
      </c>
      <c r="F1768" s="72" t="s">
        <v>362</v>
      </c>
      <c r="G1768" s="72" t="s">
        <v>352</v>
      </c>
      <c r="H1768" s="72" t="s">
        <v>3143</v>
      </c>
      <c r="I1768" s="72" t="s">
        <v>4676</v>
      </c>
    </row>
    <row r="1769" spans="1:9">
      <c r="A1769" s="71" t="s">
        <v>6705</v>
      </c>
      <c r="B1769" s="71" t="s">
        <v>345</v>
      </c>
      <c r="C1769" s="71" t="s">
        <v>6947</v>
      </c>
      <c r="E1769" s="72" t="s">
        <v>6705</v>
      </c>
      <c r="F1769" s="72" t="s">
        <v>222</v>
      </c>
      <c r="G1769" s="72" t="s">
        <v>352</v>
      </c>
      <c r="H1769" s="72" t="s">
        <v>2603</v>
      </c>
      <c r="I1769" s="72" t="s">
        <v>6345</v>
      </c>
    </row>
    <row r="1770" spans="1:9">
      <c r="A1770" s="71" t="s">
        <v>5480</v>
      </c>
      <c r="B1770" s="71" t="s">
        <v>345</v>
      </c>
      <c r="C1770" s="71" t="s">
        <v>6947</v>
      </c>
      <c r="E1770" s="72" t="s">
        <v>5480</v>
      </c>
      <c r="F1770" s="72" t="s">
        <v>313</v>
      </c>
      <c r="G1770" s="72" t="s">
        <v>352</v>
      </c>
      <c r="H1770" s="72" t="s">
        <v>3253</v>
      </c>
      <c r="I1770" s="72" t="s">
        <v>4676</v>
      </c>
    </row>
    <row r="1771" spans="1:9">
      <c r="A1771" s="71" t="s">
        <v>6703</v>
      </c>
      <c r="B1771" s="71" t="s">
        <v>345</v>
      </c>
      <c r="C1771" s="71" t="s">
        <v>6947</v>
      </c>
      <c r="E1771" s="72" t="s">
        <v>6703</v>
      </c>
      <c r="F1771" s="72" t="s">
        <v>246</v>
      </c>
      <c r="G1771" s="72" t="s">
        <v>430</v>
      </c>
      <c r="H1771" s="72" t="s">
        <v>5225</v>
      </c>
      <c r="I1771" s="72" t="s">
        <v>6345</v>
      </c>
    </row>
    <row r="1772" spans="1:9">
      <c r="A1772" s="71" t="s">
        <v>4674</v>
      </c>
      <c r="B1772" s="71" t="s">
        <v>345</v>
      </c>
      <c r="C1772" s="71" t="s">
        <v>6947</v>
      </c>
      <c r="E1772" s="72" t="s">
        <v>4674</v>
      </c>
      <c r="F1772" s="72" t="s">
        <v>4675</v>
      </c>
      <c r="G1772" s="72" t="s">
        <v>430</v>
      </c>
      <c r="H1772" s="72" t="s">
        <v>1094</v>
      </c>
      <c r="I1772" s="72" t="s">
        <v>6980</v>
      </c>
    </row>
    <row r="1773" spans="1:9">
      <c r="A1773" s="71" t="s">
        <v>6704</v>
      </c>
      <c r="B1773" s="71" t="s">
        <v>345</v>
      </c>
      <c r="C1773" s="71" t="s">
        <v>6947</v>
      </c>
      <c r="E1773" s="72" t="s">
        <v>6704</v>
      </c>
      <c r="F1773" s="72" t="s">
        <v>5845</v>
      </c>
      <c r="G1773" s="72" t="s">
        <v>300</v>
      </c>
      <c r="H1773" s="72" t="s">
        <v>3313</v>
      </c>
      <c r="I1773" s="72" t="s">
        <v>6345</v>
      </c>
    </row>
    <row r="1774" spans="1:9">
      <c r="A1774" s="71" t="s">
        <v>4846</v>
      </c>
      <c r="B1774" s="71" t="s">
        <v>345</v>
      </c>
      <c r="C1774" s="71" t="s">
        <v>6947</v>
      </c>
      <c r="E1774" s="72" t="s">
        <v>4846</v>
      </c>
      <c r="F1774" s="72" t="s">
        <v>3509</v>
      </c>
      <c r="G1774" s="72" t="s">
        <v>300</v>
      </c>
      <c r="H1774" s="72" t="s">
        <v>1696</v>
      </c>
      <c r="I1774" s="72" t="s">
        <v>4676</v>
      </c>
    </row>
    <row r="1775" spans="1:9">
      <c r="A1775" s="71" t="s">
        <v>4847</v>
      </c>
      <c r="B1775" s="71" t="s">
        <v>345</v>
      </c>
      <c r="C1775" s="71" t="s">
        <v>6947</v>
      </c>
      <c r="E1775" s="72" t="s">
        <v>4847</v>
      </c>
      <c r="F1775" s="72" t="s">
        <v>1575</v>
      </c>
      <c r="G1775" s="72" t="s">
        <v>552</v>
      </c>
      <c r="H1775" s="72" t="s">
        <v>1723</v>
      </c>
      <c r="I1775" s="72" t="s">
        <v>4676</v>
      </c>
    </row>
    <row r="1776" spans="1:9">
      <c r="A1776" s="71" t="s">
        <v>6706</v>
      </c>
      <c r="B1776" s="71" t="s">
        <v>345</v>
      </c>
      <c r="C1776" s="71" t="s">
        <v>6947</v>
      </c>
      <c r="E1776" s="72" t="s">
        <v>6706</v>
      </c>
      <c r="F1776" s="72" t="s">
        <v>2803</v>
      </c>
      <c r="G1776" s="72" t="s">
        <v>1044</v>
      </c>
      <c r="H1776" s="72" t="s">
        <v>1064</v>
      </c>
      <c r="I1776" s="72" t="s">
        <v>6345</v>
      </c>
    </row>
    <row r="1777" spans="1:9">
      <c r="A1777" s="71" t="s">
        <v>4859</v>
      </c>
      <c r="B1777" s="71" t="s">
        <v>345</v>
      </c>
      <c r="C1777" s="71" t="s">
        <v>6947</v>
      </c>
      <c r="E1777" s="72" t="s">
        <v>4859</v>
      </c>
      <c r="F1777" s="72" t="s">
        <v>4725</v>
      </c>
      <c r="G1777" s="72" t="s">
        <v>1044</v>
      </c>
      <c r="H1777" s="72" t="s">
        <v>3194</v>
      </c>
      <c r="I1777" s="72" t="s">
        <v>6980</v>
      </c>
    </row>
    <row r="1778" spans="1:9">
      <c r="A1778" s="71" t="s">
        <v>6707</v>
      </c>
      <c r="B1778" s="71" t="s">
        <v>345</v>
      </c>
      <c r="C1778" s="71" t="s">
        <v>6947</v>
      </c>
      <c r="E1778" s="72" t="s">
        <v>6707</v>
      </c>
      <c r="F1778" s="72" t="s">
        <v>235</v>
      </c>
      <c r="G1778" s="72" t="s">
        <v>1044</v>
      </c>
      <c r="H1778" s="72" t="s">
        <v>3117</v>
      </c>
      <c r="I1778" s="72" t="s">
        <v>6345</v>
      </c>
    </row>
    <row r="1779" spans="1:9">
      <c r="A1779" s="71" t="s">
        <v>4680</v>
      </c>
      <c r="B1779" s="71" t="s">
        <v>345</v>
      </c>
      <c r="C1779" s="71" t="s">
        <v>6947</v>
      </c>
      <c r="E1779" s="72" t="s">
        <v>4680</v>
      </c>
      <c r="F1779" s="72" t="s">
        <v>576</v>
      </c>
      <c r="G1779" s="72" t="s">
        <v>3866</v>
      </c>
      <c r="H1779" s="72" t="s">
        <v>1441</v>
      </c>
      <c r="I1779" s="72" t="s">
        <v>4676</v>
      </c>
    </row>
    <row r="1780" spans="1:9">
      <c r="A1780" s="71" t="s">
        <v>6708</v>
      </c>
      <c r="B1780" s="71" t="s">
        <v>345</v>
      </c>
      <c r="C1780" s="71" t="s">
        <v>6947</v>
      </c>
      <c r="E1780" s="72" t="s">
        <v>6708</v>
      </c>
      <c r="F1780" s="72" t="s">
        <v>113</v>
      </c>
      <c r="G1780" s="72" t="s">
        <v>3434</v>
      </c>
      <c r="H1780" s="72" t="s">
        <v>3256</v>
      </c>
      <c r="I1780" s="72" t="s">
        <v>6345</v>
      </c>
    </row>
    <row r="1781" spans="1:9">
      <c r="A1781" s="71" t="s">
        <v>6702</v>
      </c>
      <c r="B1781" s="71" t="s">
        <v>345</v>
      </c>
      <c r="C1781" s="71" t="s">
        <v>6947</v>
      </c>
      <c r="E1781" s="72" t="s">
        <v>6702</v>
      </c>
      <c r="F1781" s="72" t="s">
        <v>2628</v>
      </c>
      <c r="G1781" s="72" t="s">
        <v>1030</v>
      </c>
      <c r="H1781" s="72" t="s">
        <v>3102</v>
      </c>
      <c r="I1781" s="72" t="s">
        <v>6345</v>
      </c>
    </row>
    <row r="1782" spans="1:9">
      <c r="A1782" s="71" t="s">
        <v>4857</v>
      </c>
      <c r="B1782" s="71" t="s">
        <v>345</v>
      </c>
      <c r="C1782" s="71" t="s">
        <v>6947</v>
      </c>
      <c r="E1782" s="72" t="s">
        <v>4857</v>
      </c>
      <c r="F1782" s="72" t="s">
        <v>4858</v>
      </c>
      <c r="G1782" s="72" t="s">
        <v>1035</v>
      </c>
      <c r="H1782" s="72" t="s">
        <v>3783</v>
      </c>
      <c r="I1782" s="72" t="s">
        <v>4676</v>
      </c>
    </row>
    <row r="1783" spans="1:9">
      <c r="A1783" s="71" t="s">
        <v>6716</v>
      </c>
      <c r="B1783" s="71" t="s">
        <v>345</v>
      </c>
      <c r="C1783" s="71" t="s">
        <v>6947</v>
      </c>
      <c r="E1783" s="72" t="s">
        <v>6716</v>
      </c>
      <c r="F1783" s="72" t="s">
        <v>3619</v>
      </c>
      <c r="G1783" s="72" t="s">
        <v>129</v>
      </c>
      <c r="H1783" s="72" t="s">
        <v>962</v>
      </c>
      <c r="I1783" s="72" t="s">
        <v>6345</v>
      </c>
    </row>
    <row r="1784" spans="1:9">
      <c r="A1784" s="71" t="s">
        <v>4860</v>
      </c>
      <c r="B1784" s="71" t="s">
        <v>345</v>
      </c>
      <c r="C1784" s="71" t="s">
        <v>6947</v>
      </c>
      <c r="E1784" s="72" t="s">
        <v>4860</v>
      </c>
      <c r="F1784" s="72" t="s">
        <v>2477</v>
      </c>
      <c r="G1784" s="72" t="s">
        <v>129</v>
      </c>
      <c r="H1784" s="72" t="s">
        <v>3427</v>
      </c>
      <c r="I1784" s="72" t="s">
        <v>4676</v>
      </c>
    </row>
    <row r="1785" spans="1:9">
      <c r="A1785" s="71" t="s">
        <v>6563</v>
      </c>
      <c r="B1785" s="71" t="s">
        <v>345</v>
      </c>
      <c r="C1785" s="71" t="s">
        <v>6947</v>
      </c>
      <c r="E1785" s="72" t="s">
        <v>6563</v>
      </c>
      <c r="F1785" s="72" t="s">
        <v>342</v>
      </c>
      <c r="G1785" s="72" t="s">
        <v>129</v>
      </c>
      <c r="H1785" s="72" t="s">
        <v>2222</v>
      </c>
      <c r="I1785" s="72" t="s">
        <v>6345</v>
      </c>
    </row>
    <row r="1786" spans="1:9">
      <c r="A1786" s="71" t="s">
        <v>4872</v>
      </c>
      <c r="B1786" s="71" t="s">
        <v>345</v>
      </c>
      <c r="C1786" s="71" t="s">
        <v>6947</v>
      </c>
      <c r="E1786" s="72" t="s">
        <v>4872</v>
      </c>
      <c r="F1786" s="72" t="s">
        <v>3676</v>
      </c>
      <c r="G1786" s="72" t="s">
        <v>309</v>
      </c>
      <c r="H1786" s="72" t="s">
        <v>962</v>
      </c>
      <c r="I1786" s="72" t="s">
        <v>6980</v>
      </c>
    </row>
    <row r="1787" spans="1:9">
      <c r="A1787" s="71" t="s">
        <v>6717</v>
      </c>
      <c r="B1787" s="71" t="s">
        <v>345</v>
      </c>
      <c r="C1787" s="71" t="s">
        <v>6947</v>
      </c>
      <c r="E1787" s="72" t="s">
        <v>6717</v>
      </c>
      <c r="F1787" s="72" t="s">
        <v>362</v>
      </c>
      <c r="G1787" s="72" t="s">
        <v>309</v>
      </c>
      <c r="H1787" s="72" t="s">
        <v>5241</v>
      </c>
      <c r="I1787" s="72" t="s">
        <v>6345</v>
      </c>
    </row>
    <row r="1788" spans="1:9">
      <c r="A1788" s="71" t="s">
        <v>4871</v>
      </c>
      <c r="B1788" s="71" t="s">
        <v>345</v>
      </c>
      <c r="C1788" s="71" t="s">
        <v>6947</v>
      </c>
      <c r="E1788" s="72" t="s">
        <v>4871</v>
      </c>
      <c r="F1788" s="72" t="s">
        <v>2746</v>
      </c>
      <c r="G1788" s="72" t="s">
        <v>309</v>
      </c>
      <c r="H1788" s="72" t="s">
        <v>1084</v>
      </c>
      <c r="I1788" s="72" t="s">
        <v>4676</v>
      </c>
    </row>
    <row r="1789" spans="1:9">
      <c r="A1789" s="71" t="s">
        <v>6562</v>
      </c>
      <c r="B1789" s="71" t="s">
        <v>345</v>
      </c>
      <c r="C1789" s="71" t="s">
        <v>6947</v>
      </c>
      <c r="E1789" s="72" t="s">
        <v>6562</v>
      </c>
      <c r="F1789" s="72" t="s">
        <v>1647</v>
      </c>
      <c r="G1789" s="72" t="s">
        <v>309</v>
      </c>
      <c r="H1789" s="72" t="s">
        <v>3371</v>
      </c>
      <c r="I1789" s="72" t="s">
        <v>6345</v>
      </c>
    </row>
    <row r="1790" spans="1:9">
      <c r="A1790" s="71" t="s">
        <v>4869</v>
      </c>
      <c r="B1790" s="71" t="s">
        <v>345</v>
      </c>
      <c r="C1790" s="71" t="s">
        <v>6947</v>
      </c>
      <c r="E1790" s="72" t="s">
        <v>4869</v>
      </c>
      <c r="F1790" s="72" t="s">
        <v>1931</v>
      </c>
      <c r="G1790" s="72" t="s">
        <v>309</v>
      </c>
      <c r="H1790" s="72" t="s">
        <v>1031</v>
      </c>
      <c r="I1790" s="72" t="s">
        <v>4676</v>
      </c>
    </row>
    <row r="1791" spans="1:9">
      <c r="A1791" s="71" t="s">
        <v>6719</v>
      </c>
      <c r="B1791" s="71" t="s">
        <v>345</v>
      </c>
      <c r="C1791" s="71" t="s">
        <v>6958</v>
      </c>
      <c r="E1791" s="72" t="s">
        <v>6719</v>
      </c>
      <c r="F1791" s="72" t="s">
        <v>1496</v>
      </c>
      <c r="G1791" s="72" t="s">
        <v>309</v>
      </c>
      <c r="H1791" s="72" t="s">
        <v>2990</v>
      </c>
      <c r="I1791" s="72" t="s">
        <v>6345</v>
      </c>
    </row>
    <row r="1792" spans="1:9">
      <c r="A1792" s="71" t="s">
        <v>4870</v>
      </c>
      <c r="B1792" s="71" t="s">
        <v>345</v>
      </c>
      <c r="C1792" s="71" t="s">
        <v>6958</v>
      </c>
      <c r="E1792" s="72" t="s">
        <v>4870</v>
      </c>
      <c r="F1792" s="72" t="s">
        <v>2165</v>
      </c>
      <c r="G1792" s="72" t="s">
        <v>309</v>
      </c>
      <c r="H1792" s="72" t="s">
        <v>3371</v>
      </c>
      <c r="I1792" s="72" t="s">
        <v>4676</v>
      </c>
    </row>
    <row r="1793" spans="1:9">
      <c r="A1793" s="71" t="s">
        <v>6718</v>
      </c>
      <c r="B1793" s="71" t="s">
        <v>345</v>
      </c>
      <c r="C1793" s="71" t="s">
        <v>6958</v>
      </c>
      <c r="E1793" s="72" t="s">
        <v>6718</v>
      </c>
      <c r="F1793" s="72" t="s">
        <v>824</v>
      </c>
      <c r="G1793" s="72" t="s">
        <v>1528</v>
      </c>
      <c r="H1793" s="72" t="s">
        <v>3416</v>
      </c>
      <c r="I1793" s="72" t="s">
        <v>6345</v>
      </c>
    </row>
    <row r="1794" spans="1:9">
      <c r="A1794" s="71" t="s">
        <v>4879</v>
      </c>
      <c r="B1794" s="71" t="s">
        <v>345</v>
      </c>
      <c r="C1794" s="71" t="s">
        <v>6958</v>
      </c>
      <c r="E1794" s="72" t="s">
        <v>4879</v>
      </c>
      <c r="F1794" s="72" t="s">
        <v>2767</v>
      </c>
      <c r="G1794" s="72" t="s">
        <v>2791</v>
      </c>
      <c r="H1794" s="72" t="s">
        <v>2614</v>
      </c>
      <c r="I1794" s="72" t="s">
        <v>4676</v>
      </c>
    </row>
    <row r="1795" spans="1:9">
      <c r="A1795" s="71" t="s">
        <v>6565</v>
      </c>
      <c r="B1795" s="71" t="s">
        <v>345</v>
      </c>
      <c r="C1795" s="71" t="s">
        <v>6958</v>
      </c>
      <c r="E1795" s="72" t="s">
        <v>6565</v>
      </c>
      <c r="F1795" s="72" t="s">
        <v>113</v>
      </c>
      <c r="G1795" s="72" t="s">
        <v>59</v>
      </c>
      <c r="H1795" s="72" t="s">
        <v>3817</v>
      </c>
      <c r="I1795" s="72" t="s">
        <v>6345</v>
      </c>
    </row>
    <row r="1796" spans="1:9">
      <c r="A1796" s="71" t="s">
        <v>4882</v>
      </c>
      <c r="B1796" s="71" t="s">
        <v>345</v>
      </c>
      <c r="C1796" s="71" t="s">
        <v>6958</v>
      </c>
      <c r="E1796" s="72" t="s">
        <v>4882</v>
      </c>
      <c r="F1796" s="72" t="s">
        <v>113</v>
      </c>
      <c r="G1796" s="72" t="s">
        <v>59</v>
      </c>
      <c r="H1796" s="72" t="s">
        <v>3286</v>
      </c>
      <c r="I1796" s="72" t="s">
        <v>4676</v>
      </c>
    </row>
    <row r="1797" spans="1:9">
      <c r="A1797" s="71" t="s">
        <v>6564</v>
      </c>
      <c r="B1797" s="71" t="s">
        <v>345</v>
      </c>
      <c r="C1797" s="71" t="s">
        <v>6958</v>
      </c>
      <c r="E1797" s="72" t="s">
        <v>6564</v>
      </c>
      <c r="F1797" s="72" t="s">
        <v>3700</v>
      </c>
      <c r="G1797" s="72" t="s">
        <v>216</v>
      </c>
      <c r="H1797" s="72" t="s">
        <v>3222</v>
      </c>
      <c r="I1797" s="72" t="s">
        <v>6345</v>
      </c>
    </row>
    <row r="1798" spans="1:9">
      <c r="A1798" s="71" t="s">
        <v>4881</v>
      </c>
      <c r="B1798" s="71" t="s">
        <v>345</v>
      </c>
      <c r="C1798" s="71" t="s">
        <v>6958</v>
      </c>
      <c r="E1798" s="72" t="s">
        <v>4881</v>
      </c>
      <c r="F1798" s="72" t="s">
        <v>4135</v>
      </c>
      <c r="G1798" s="72" t="s">
        <v>216</v>
      </c>
      <c r="H1798" s="72" t="s">
        <v>2599</v>
      </c>
      <c r="I1798" s="72" t="s">
        <v>4676</v>
      </c>
    </row>
    <row r="1799" spans="1:9">
      <c r="A1799" s="71" t="s">
        <v>6733</v>
      </c>
      <c r="B1799" s="71" t="s">
        <v>345</v>
      </c>
      <c r="C1799" s="71" t="s">
        <v>6958</v>
      </c>
      <c r="E1799" s="72" t="s">
        <v>6733</v>
      </c>
      <c r="F1799" s="72" t="s">
        <v>1473</v>
      </c>
      <c r="G1799" s="72" t="s">
        <v>216</v>
      </c>
      <c r="H1799" s="72" t="s">
        <v>3102</v>
      </c>
      <c r="I1799" s="72" t="s">
        <v>6345</v>
      </c>
    </row>
    <row r="1800" spans="1:9">
      <c r="A1800" s="71" t="s">
        <v>4880</v>
      </c>
      <c r="B1800" s="71" t="s">
        <v>345</v>
      </c>
      <c r="C1800" s="71" t="s">
        <v>6958</v>
      </c>
      <c r="E1800" s="72" t="s">
        <v>4880</v>
      </c>
      <c r="F1800" s="72" t="s">
        <v>1052</v>
      </c>
      <c r="G1800" s="72" t="s">
        <v>216</v>
      </c>
      <c r="H1800" s="72" t="s">
        <v>2471</v>
      </c>
      <c r="I1800" s="72" t="s">
        <v>4676</v>
      </c>
    </row>
    <row r="1801" spans="1:9">
      <c r="A1801" s="71" t="s">
        <v>6586</v>
      </c>
      <c r="B1801" s="71" t="s">
        <v>345</v>
      </c>
      <c r="C1801" s="71" t="s">
        <v>6958</v>
      </c>
      <c r="E1801" s="72" t="s">
        <v>6586</v>
      </c>
      <c r="F1801" s="72" t="s">
        <v>2887</v>
      </c>
      <c r="G1801" s="72" t="s">
        <v>216</v>
      </c>
      <c r="H1801" s="72" t="s">
        <v>6357</v>
      </c>
      <c r="I1801" s="72" t="s">
        <v>6345</v>
      </c>
    </row>
    <row r="1802" spans="1:9">
      <c r="A1802" s="71" t="s">
        <v>5554</v>
      </c>
      <c r="B1802" s="71" t="s">
        <v>345</v>
      </c>
      <c r="C1802" s="71" t="s">
        <v>6958</v>
      </c>
      <c r="E1802" s="72" t="s">
        <v>5554</v>
      </c>
      <c r="F1802" s="72" t="s">
        <v>2806</v>
      </c>
      <c r="G1802" s="72" t="s">
        <v>216</v>
      </c>
      <c r="H1802" s="72" t="s">
        <v>998</v>
      </c>
      <c r="I1802" s="72" t="s">
        <v>4676</v>
      </c>
    </row>
    <row r="1803" spans="1:9">
      <c r="A1803" s="71" t="s">
        <v>6732</v>
      </c>
      <c r="B1803" s="71" t="s">
        <v>345</v>
      </c>
      <c r="C1803" s="71" t="s">
        <v>6958</v>
      </c>
      <c r="E1803" s="72" t="s">
        <v>6732</v>
      </c>
      <c r="F1803" s="72" t="s">
        <v>961</v>
      </c>
      <c r="G1803" s="72" t="s">
        <v>140</v>
      </c>
      <c r="H1803" s="72" t="s">
        <v>1670</v>
      </c>
      <c r="I1803" s="72" t="s">
        <v>6345</v>
      </c>
    </row>
    <row r="1804" spans="1:9">
      <c r="A1804" s="71" t="s">
        <v>5552</v>
      </c>
      <c r="B1804" s="71" t="s">
        <v>345</v>
      </c>
      <c r="C1804" s="71" t="s">
        <v>6958</v>
      </c>
      <c r="E1804" s="72" t="s">
        <v>5552</v>
      </c>
      <c r="F1804" s="72" t="s">
        <v>5553</v>
      </c>
      <c r="G1804" s="72" t="s">
        <v>140</v>
      </c>
      <c r="H1804" s="72" t="s">
        <v>3350</v>
      </c>
      <c r="I1804" s="72" t="s">
        <v>4676</v>
      </c>
    </row>
    <row r="1805" spans="1:9">
      <c r="A1805" s="71" t="s">
        <v>6371</v>
      </c>
      <c r="B1805" s="71" t="s">
        <v>345</v>
      </c>
      <c r="C1805" s="71" t="s">
        <v>6958</v>
      </c>
      <c r="E1805" s="72" t="s">
        <v>6371</v>
      </c>
      <c r="F1805" s="72" t="s">
        <v>693</v>
      </c>
      <c r="G1805" s="72" t="s">
        <v>140</v>
      </c>
      <c r="H1805" s="72" t="s">
        <v>2576</v>
      </c>
      <c r="I1805" s="72" t="s">
        <v>6345</v>
      </c>
    </row>
    <row r="1806" spans="1:9">
      <c r="A1806" s="71" t="s">
        <v>4897</v>
      </c>
      <c r="B1806" s="71" t="s">
        <v>345</v>
      </c>
      <c r="C1806" s="71" t="s">
        <v>6958</v>
      </c>
      <c r="E1806" s="72" t="s">
        <v>4897</v>
      </c>
      <c r="F1806" s="72" t="s">
        <v>465</v>
      </c>
      <c r="G1806" s="72" t="s">
        <v>140</v>
      </c>
      <c r="H1806" s="72" t="s">
        <v>4404</v>
      </c>
      <c r="I1806" s="72" t="s">
        <v>4676</v>
      </c>
    </row>
    <row r="1807" spans="1:9">
      <c r="A1807" s="71" t="s">
        <v>6727</v>
      </c>
      <c r="B1807" s="71" t="s">
        <v>345</v>
      </c>
      <c r="C1807" s="71" t="s">
        <v>6958</v>
      </c>
      <c r="E1807" s="72" t="s">
        <v>6727</v>
      </c>
      <c r="F1807" s="72" t="s">
        <v>95</v>
      </c>
      <c r="G1807" s="72" t="s">
        <v>140</v>
      </c>
      <c r="H1807" s="72" t="s">
        <v>3595</v>
      </c>
      <c r="I1807" s="72" t="s">
        <v>6345</v>
      </c>
    </row>
    <row r="1808" spans="1:9">
      <c r="A1808" s="71" t="s">
        <v>4895</v>
      </c>
      <c r="B1808" s="71" t="s">
        <v>345</v>
      </c>
      <c r="C1808" s="71" t="s">
        <v>6958</v>
      </c>
      <c r="E1808" s="72" t="s">
        <v>4895</v>
      </c>
      <c r="F1808" s="72" t="s">
        <v>4896</v>
      </c>
      <c r="G1808" s="72" t="s">
        <v>140</v>
      </c>
      <c r="H1808" s="72" t="s">
        <v>3850</v>
      </c>
      <c r="I1808" s="72" t="s">
        <v>4676</v>
      </c>
    </row>
    <row r="1809" spans="1:9">
      <c r="A1809" s="71" t="s">
        <v>4909</v>
      </c>
      <c r="B1809" s="71" t="s">
        <v>345</v>
      </c>
      <c r="C1809" s="71" t="s">
        <v>6958</v>
      </c>
      <c r="E1809" s="72" t="s">
        <v>4909</v>
      </c>
      <c r="F1809" s="72" t="s">
        <v>1082</v>
      </c>
      <c r="G1809" s="72" t="s">
        <v>1463</v>
      </c>
      <c r="H1809" s="72" t="s">
        <v>2487</v>
      </c>
      <c r="I1809" s="72" t="s">
        <v>4676</v>
      </c>
    </row>
    <row r="1810" spans="1:9">
      <c r="A1810" s="71" t="s">
        <v>6584</v>
      </c>
      <c r="B1810" s="71" t="s">
        <v>345</v>
      </c>
      <c r="C1810" s="71" t="s">
        <v>6958</v>
      </c>
      <c r="E1810" s="72" t="s">
        <v>6584</v>
      </c>
      <c r="F1810" s="72" t="s">
        <v>1061</v>
      </c>
      <c r="G1810" s="72" t="s">
        <v>3073</v>
      </c>
      <c r="H1810" s="72" t="s">
        <v>3194</v>
      </c>
      <c r="I1810" s="72" t="s">
        <v>6345</v>
      </c>
    </row>
    <row r="1811" spans="1:9">
      <c r="A1811" s="71" t="s">
        <v>4907</v>
      </c>
      <c r="B1811" s="71" t="s">
        <v>345</v>
      </c>
      <c r="C1811" s="71" t="s">
        <v>6958</v>
      </c>
      <c r="E1811" s="72" t="s">
        <v>4907</v>
      </c>
      <c r="F1811" s="72" t="s">
        <v>4908</v>
      </c>
      <c r="G1811" s="72" t="s">
        <v>1499</v>
      </c>
      <c r="H1811" s="72" t="s">
        <v>3943</v>
      </c>
      <c r="I1811" s="72" t="s">
        <v>4676</v>
      </c>
    </row>
    <row r="1812" spans="1:9">
      <c r="A1812" s="71" t="s">
        <v>6728</v>
      </c>
      <c r="B1812" s="71" t="s">
        <v>345</v>
      </c>
      <c r="C1812" s="71" t="s">
        <v>6958</v>
      </c>
      <c r="E1812" s="72" t="s">
        <v>6728</v>
      </c>
      <c r="F1812" s="72" t="s">
        <v>4158</v>
      </c>
      <c r="G1812" s="72" t="s">
        <v>1499</v>
      </c>
      <c r="H1812" s="72" t="s">
        <v>3403</v>
      </c>
      <c r="I1812" s="72" t="s">
        <v>6345</v>
      </c>
    </row>
    <row r="1813" spans="1:9">
      <c r="A1813" s="71" t="s">
        <v>6369</v>
      </c>
      <c r="B1813" s="71" t="s">
        <v>345</v>
      </c>
      <c r="C1813" s="71" t="s">
        <v>6958</v>
      </c>
      <c r="E1813" s="72" t="s">
        <v>6369</v>
      </c>
      <c r="F1813" s="72" t="s">
        <v>6370</v>
      </c>
      <c r="G1813" s="72" t="s">
        <v>456</v>
      </c>
      <c r="H1813" s="72" t="s">
        <v>1053</v>
      </c>
      <c r="I1813" s="72" t="s">
        <v>6345</v>
      </c>
    </row>
    <row r="1814" spans="1:9">
      <c r="A1814" s="71" t="s">
        <v>5580</v>
      </c>
      <c r="B1814" s="71" t="s">
        <v>345</v>
      </c>
      <c r="C1814" s="71" t="s">
        <v>6958</v>
      </c>
      <c r="E1814" s="72" t="s">
        <v>5580</v>
      </c>
      <c r="F1814" s="72" t="s">
        <v>362</v>
      </c>
      <c r="G1814" s="72" t="s">
        <v>4588</v>
      </c>
      <c r="H1814" s="72" t="s">
        <v>3136</v>
      </c>
      <c r="I1814" s="72" t="s">
        <v>4676</v>
      </c>
    </row>
    <row r="1815" spans="1:9">
      <c r="A1815" s="71" t="s">
        <v>6730</v>
      </c>
      <c r="B1815" s="71" t="s">
        <v>345</v>
      </c>
      <c r="C1815" s="71" t="s">
        <v>6958</v>
      </c>
      <c r="E1815" s="72" t="s">
        <v>6730</v>
      </c>
      <c r="F1815" s="72" t="s">
        <v>1380</v>
      </c>
      <c r="G1815" s="72" t="s">
        <v>1313</v>
      </c>
      <c r="H1815" s="72" t="s">
        <v>1018</v>
      </c>
      <c r="I1815" s="72" t="s">
        <v>6345</v>
      </c>
    </row>
    <row r="1816" spans="1:9">
      <c r="A1816" s="71" t="s">
        <v>5581</v>
      </c>
      <c r="B1816" s="71" t="s">
        <v>345</v>
      </c>
      <c r="C1816" s="71" t="s">
        <v>6958</v>
      </c>
      <c r="E1816" s="72" t="s">
        <v>5581</v>
      </c>
      <c r="F1816" s="72" t="s">
        <v>2912</v>
      </c>
      <c r="G1816" s="72" t="s">
        <v>1313</v>
      </c>
      <c r="H1816" s="72" t="s">
        <v>3705</v>
      </c>
      <c r="I1816" s="72" t="s">
        <v>4676</v>
      </c>
    </row>
    <row r="1817" spans="1:9">
      <c r="A1817" s="71" t="s">
        <v>6729</v>
      </c>
      <c r="B1817" s="71" t="s">
        <v>345</v>
      </c>
      <c r="C1817" s="71" t="s">
        <v>6958</v>
      </c>
      <c r="E1817" s="72" t="s">
        <v>6729</v>
      </c>
      <c r="F1817" s="72" t="s">
        <v>3501</v>
      </c>
      <c r="G1817" s="72" t="s">
        <v>847</v>
      </c>
      <c r="H1817" s="72" t="s">
        <v>3847</v>
      </c>
      <c r="I1817" s="72" t="s">
        <v>6345</v>
      </c>
    </row>
    <row r="1818" spans="1:9">
      <c r="A1818" s="71" t="s">
        <v>4927</v>
      </c>
      <c r="B1818" s="71" t="s">
        <v>345</v>
      </c>
      <c r="C1818" s="71" t="s">
        <v>6958</v>
      </c>
      <c r="E1818" s="72" t="s">
        <v>4927</v>
      </c>
      <c r="F1818" s="72" t="s">
        <v>362</v>
      </c>
      <c r="G1818" s="72" t="s">
        <v>847</v>
      </c>
      <c r="H1818" s="72" t="s">
        <v>4928</v>
      </c>
      <c r="I1818" s="72" t="s">
        <v>4676</v>
      </c>
    </row>
    <row r="1819" spans="1:9">
      <c r="A1819" s="71" t="s">
        <v>6731</v>
      </c>
      <c r="B1819" s="71" t="s">
        <v>345</v>
      </c>
      <c r="C1819" s="71" t="s">
        <v>6958</v>
      </c>
      <c r="E1819" s="72" t="s">
        <v>6731</v>
      </c>
      <c r="F1819" s="72" t="s">
        <v>113</v>
      </c>
      <c r="G1819" s="72" t="s">
        <v>847</v>
      </c>
      <c r="H1819" s="72" t="s">
        <v>3211</v>
      </c>
      <c r="I1819" s="72" t="s">
        <v>6345</v>
      </c>
    </row>
    <row r="1820" spans="1:9">
      <c r="A1820" s="71" t="s">
        <v>4925</v>
      </c>
      <c r="B1820" s="71" t="s">
        <v>345</v>
      </c>
      <c r="C1820" s="71" t="s">
        <v>6958</v>
      </c>
      <c r="E1820" s="72" t="s">
        <v>4925</v>
      </c>
      <c r="F1820" s="72" t="s">
        <v>83</v>
      </c>
      <c r="G1820" s="72" t="s">
        <v>847</v>
      </c>
      <c r="H1820" s="72" t="s">
        <v>2204</v>
      </c>
      <c r="I1820" s="72" t="s">
        <v>4676</v>
      </c>
    </row>
    <row r="1821" spans="1:9">
      <c r="A1821" s="71" t="s">
        <v>6585</v>
      </c>
      <c r="B1821" s="71" t="s">
        <v>345</v>
      </c>
      <c r="C1821" s="71" t="s">
        <v>6958</v>
      </c>
      <c r="E1821" s="72" t="s">
        <v>6585</v>
      </c>
      <c r="F1821" s="72" t="s">
        <v>887</v>
      </c>
      <c r="G1821" s="72" t="s">
        <v>2824</v>
      </c>
      <c r="H1821" s="72" t="s">
        <v>2526</v>
      </c>
      <c r="I1821" s="72" t="s">
        <v>6345</v>
      </c>
    </row>
    <row r="1822" spans="1:9">
      <c r="A1822" s="71" t="s">
        <v>4924</v>
      </c>
      <c r="B1822" s="71" t="s">
        <v>345</v>
      </c>
      <c r="C1822" s="71" t="s">
        <v>6958</v>
      </c>
      <c r="E1822" s="72" t="s">
        <v>4924</v>
      </c>
      <c r="F1822" s="72" t="s">
        <v>997</v>
      </c>
      <c r="G1822" s="72" t="s">
        <v>1910</v>
      </c>
      <c r="H1822" s="72" t="s">
        <v>2599</v>
      </c>
      <c r="I1822" s="72" t="s">
        <v>4676</v>
      </c>
    </row>
    <row r="1823" spans="1:9">
      <c r="A1823" s="71" t="s">
        <v>6738</v>
      </c>
      <c r="B1823" s="71" t="s">
        <v>345</v>
      </c>
      <c r="C1823" s="71" t="s">
        <v>6958</v>
      </c>
      <c r="E1823" s="72" t="s">
        <v>6738</v>
      </c>
      <c r="F1823" s="72" t="s">
        <v>3570</v>
      </c>
      <c r="G1823" s="72" t="s">
        <v>1075</v>
      </c>
      <c r="H1823" s="72" t="s">
        <v>3338</v>
      </c>
      <c r="I1823" s="72" t="s">
        <v>6345</v>
      </c>
    </row>
    <row r="1824" spans="1:9">
      <c r="A1824" s="71" t="s">
        <v>4926</v>
      </c>
      <c r="B1824" s="71" t="s">
        <v>345</v>
      </c>
      <c r="C1824" s="71" t="s">
        <v>6962</v>
      </c>
      <c r="E1824" s="72" t="s">
        <v>4926</v>
      </c>
      <c r="F1824" s="72" t="s">
        <v>331</v>
      </c>
      <c r="G1824" s="72" t="s">
        <v>2736</v>
      </c>
      <c r="H1824" s="72" t="s">
        <v>3188</v>
      </c>
      <c r="I1824" s="72" t="s">
        <v>4676</v>
      </c>
    </row>
    <row r="1825" spans="1:9">
      <c r="A1825" s="71" t="s">
        <v>6740</v>
      </c>
      <c r="B1825" s="71" t="s">
        <v>345</v>
      </c>
      <c r="C1825" s="71" t="s">
        <v>6962</v>
      </c>
      <c r="E1825" s="72" t="s">
        <v>6740</v>
      </c>
      <c r="F1825" s="72" t="s">
        <v>6741</v>
      </c>
      <c r="G1825" s="72" t="s">
        <v>257</v>
      </c>
      <c r="H1825" s="72" t="s">
        <v>4003</v>
      </c>
      <c r="I1825" s="72" t="s">
        <v>6345</v>
      </c>
    </row>
    <row r="1826" spans="1:9">
      <c r="A1826" s="71" t="s">
        <v>4939</v>
      </c>
      <c r="B1826" s="71" t="s">
        <v>345</v>
      </c>
      <c r="C1826" s="71" t="s">
        <v>6962</v>
      </c>
      <c r="E1826" s="72" t="s">
        <v>4939</v>
      </c>
      <c r="F1826" s="72" t="s">
        <v>880</v>
      </c>
      <c r="G1826" s="72" t="s">
        <v>257</v>
      </c>
      <c r="H1826" s="72" t="s">
        <v>4009</v>
      </c>
      <c r="I1826" s="72" t="s">
        <v>4676</v>
      </c>
    </row>
    <row r="1827" spans="1:9">
      <c r="A1827" s="71" t="s">
        <v>6739</v>
      </c>
      <c r="B1827" s="71" t="s">
        <v>345</v>
      </c>
      <c r="C1827" s="71" t="s">
        <v>6962</v>
      </c>
      <c r="E1827" s="72" t="s">
        <v>6739</v>
      </c>
      <c r="F1827" s="72" t="s">
        <v>1907</v>
      </c>
      <c r="G1827" s="72" t="s">
        <v>1516</v>
      </c>
      <c r="H1827" s="72" t="s">
        <v>3783</v>
      </c>
      <c r="I1827" s="72" t="s">
        <v>6345</v>
      </c>
    </row>
    <row r="1828" spans="1:9">
      <c r="A1828" s="71" t="s">
        <v>4951</v>
      </c>
      <c r="B1828" s="71" t="s">
        <v>345</v>
      </c>
      <c r="C1828" s="71" t="s">
        <v>6962</v>
      </c>
      <c r="E1828" s="72" t="s">
        <v>4951</v>
      </c>
      <c r="F1828" s="72" t="s">
        <v>2477</v>
      </c>
      <c r="G1828" s="72" t="s">
        <v>150</v>
      </c>
      <c r="H1828" s="72" t="s">
        <v>2990</v>
      </c>
      <c r="I1828" s="72" t="s">
        <v>4676</v>
      </c>
    </row>
    <row r="1829" spans="1:9">
      <c r="A1829" s="71" t="s">
        <v>6749</v>
      </c>
      <c r="B1829" s="71" t="s">
        <v>345</v>
      </c>
      <c r="C1829" s="71" t="s">
        <v>6962</v>
      </c>
      <c r="E1829" s="72" t="s">
        <v>6749</v>
      </c>
      <c r="F1829" s="72" t="s">
        <v>6750</v>
      </c>
      <c r="G1829" s="72" t="s">
        <v>608</v>
      </c>
      <c r="H1829" s="72" t="s">
        <v>3094</v>
      </c>
      <c r="I1829" s="72" t="s">
        <v>6345</v>
      </c>
    </row>
    <row r="1830" spans="1:9">
      <c r="A1830" s="71" t="s">
        <v>5613</v>
      </c>
      <c r="B1830" s="71" t="s">
        <v>345</v>
      </c>
      <c r="C1830" s="71" t="s">
        <v>6962</v>
      </c>
      <c r="E1830" s="72" t="s">
        <v>5613</v>
      </c>
      <c r="F1830" s="72" t="s">
        <v>176</v>
      </c>
      <c r="G1830" s="72" t="s">
        <v>608</v>
      </c>
      <c r="H1830" s="72" t="s">
        <v>4073</v>
      </c>
      <c r="I1830" s="72" t="s">
        <v>4676</v>
      </c>
    </row>
    <row r="1831" spans="1:9">
      <c r="A1831" s="71" t="s">
        <v>6379</v>
      </c>
      <c r="B1831" s="71" t="s">
        <v>345</v>
      </c>
      <c r="C1831" s="71" t="s">
        <v>6962</v>
      </c>
      <c r="E1831" s="72" t="s">
        <v>6379</v>
      </c>
      <c r="F1831" s="72" t="s">
        <v>6380</v>
      </c>
      <c r="G1831" s="72" t="s">
        <v>3098</v>
      </c>
      <c r="H1831" s="72" t="s">
        <v>3041</v>
      </c>
      <c r="I1831" s="72" t="s">
        <v>6345</v>
      </c>
    </row>
    <row r="1832" spans="1:9">
      <c r="A1832" s="71" t="s">
        <v>5624</v>
      </c>
      <c r="B1832" s="71" t="s">
        <v>345</v>
      </c>
      <c r="C1832" s="71" t="s">
        <v>6962</v>
      </c>
      <c r="E1832" s="72" t="s">
        <v>5624</v>
      </c>
      <c r="F1832" s="72" t="s">
        <v>5625</v>
      </c>
      <c r="G1832" s="72" t="s">
        <v>1548</v>
      </c>
      <c r="H1832" s="72" t="s">
        <v>3139</v>
      </c>
      <c r="I1832" s="72" t="s">
        <v>6980</v>
      </c>
    </row>
    <row r="1833" spans="1:9">
      <c r="A1833" s="71" t="s">
        <v>6599</v>
      </c>
      <c r="B1833" s="71" t="s">
        <v>345</v>
      </c>
      <c r="C1833" s="71" t="s">
        <v>6962</v>
      </c>
      <c r="E1833" s="72" t="s">
        <v>6599</v>
      </c>
      <c r="F1833" s="72" t="s">
        <v>113</v>
      </c>
      <c r="G1833" s="72" t="s">
        <v>322</v>
      </c>
      <c r="H1833" s="72" t="s">
        <v>4396</v>
      </c>
      <c r="I1833" s="72" t="s">
        <v>6345</v>
      </c>
    </row>
    <row r="1834" spans="1:9">
      <c r="A1834" s="71" t="s">
        <v>4955</v>
      </c>
      <c r="B1834" s="71" t="s">
        <v>345</v>
      </c>
      <c r="C1834" s="71" t="s">
        <v>6962</v>
      </c>
      <c r="E1834" s="72" t="s">
        <v>4955</v>
      </c>
      <c r="F1834" s="72" t="s">
        <v>1057</v>
      </c>
      <c r="G1834" s="72" t="s">
        <v>322</v>
      </c>
      <c r="H1834" s="72" t="s">
        <v>2464</v>
      </c>
      <c r="I1834" s="72" t="s">
        <v>4676</v>
      </c>
    </row>
    <row r="1835" spans="1:9">
      <c r="A1835" s="71" t="s">
        <v>6600</v>
      </c>
      <c r="B1835" s="71" t="s">
        <v>345</v>
      </c>
      <c r="C1835" s="71" t="s">
        <v>6962</v>
      </c>
      <c r="E1835" s="72" t="s">
        <v>6600</v>
      </c>
      <c r="F1835" s="72" t="s">
        <v>113</v>
      </c>
      <c r="G1835" s="72" t="s">
        <v>1436</v>
      </c>
      <c r="H1835" s="72" t="s">
        <v>3413</v>
      </c>
      <c r="I1835" s="72" t="s">
        <v>6345</v>
      </c>
    </row>
    <row r="1836" spans="1:9">
      <c r="A1836" s="71" t="s">
        <v>4954</v>
      </c>
      <c r="B1836" s="71" t="s">
        <v>345</v>
      </c>
      <c r="C1836" s="71" t="s">
        <v>6962</v>
      </c>
      <c r="E1836" s="72" t="s">
        <v>4954</v>
      </c>
      <c r="F1836" s="72" t="s">
        <v>734</v>
      </c>
      <c r="G1836" s="72" t="s">
        <v>572</v>
      </c>
      <c r="H1836" s="72" t="s">
        <v>4261</v>
      </c>
      <c r="I1836" s="72" t="s">
        <v>4676</v>
      </c>
    </row>
    <row r="1837" spans="1:9">
      <c r="A1837" s="71" t="s">
        <v>6753</v>
      </c>
      <c r="B1837" s="71" t="s">
        <v>345</v>
      </c>
      <c r="C1837" s="71" t="s">
        <v>6962</v>
      </c>
      <c r="E1837" s="72" t="s">
        <v>6753</v>
      </c>
      <c r="F1837" s="72" t="s">
        <v>2843</v>
      </c>
      <c r="G1837" s="72" t="s">
        <v>939</v>
      </c>
      <c r="H1837" s="72" t="s">
        <v>3228</v>
      </c>
      <c r="I1837" s="72" t="s">
        <v>6345</v>
      </c>
    </row>
    <row r="1838" spans="1:9">
      <c r="A1838" s="71" t="s">
        <v>5623</v>
      </c>
      <c r="B1838" s="71" t="s">
        <v>345</v>
      </c>
      <c r="C1838" s="71" t="s">
        <v>6962</v>
      </c>
      <c r="E1838" s="72" t="s">
        <v>5623</v>
      </c>
      <c r="F1838" s="72" t="s">
        <v>897</v>
      </c>
      <c r="G1838" s="72" t="s">
        <v>348</v>
      </c>
      <c r="H1838" s="72" t="s">
        <v>3169</v>
      </c>
      <c r="I1838" s="72" t="s">
        <v>4676</v>
      </c>
    </row>
    <row r="1839" spans="1:9">
      <c r="A1839" s="71" t="s">
        <v>4938</v>
      </c>
      <c r="B1839" s="71" t="s">
        <v>345</v>
      </c>
      <c r="C1839" s="71" t="s">
        <v>6962</v>
      </c>
      <c r="E1839" s="72" t="s">
        <v>4938</v>
      </c>
      <c r="F1839" s="72" t="s">
        <v>246</v>
      </c>
      <c r="G1839" s="72" t="s">
        <v>1097</v>
      </c>
      <c r="H1839" s="72" t="s">
        <v>1067</v>
      </c>
      <c r="I1839" s="72" t="s">
        <v>4676</v>
      </c>
    </row>
    <row r="1840" spans="1:9">
      <c r="A1840" s="71" t="s">
        <v>6736</v>
      </c>
      <c r="B1840" s="71" t="s">
        <v>345</v>
      </c>
      <c r="C1840" s="71" t="s">
        <v>6962</v>
      </c>
      <c r="E1840" s="72" t="s">
        <v>6736</v>
      </c>
      <c r="F1840" s="72" t="s">
        <v>908</v>
      </c>
      <c r="G1840" s="72" t="s">
        <v>1097</v>
      </c>
      <c r="H1840" s="72" t="s">
        <v>6737</v>
      </c>
      <c r="I1840" s="72" t="s">
        <v>6345</v>
      </c>
    </row>
    <row r="1841" spans="1:9">
      <c r="A1841" s="71" t="s">
        <v>5605</v>
      </c>
      <c r="B1841" s="71" t="s">
        <v>345</v>
      </c>
      <c r="C1841" s="71" t="s">
        <v>6962</v>
      </c>
      <c r="E1841" s="72" t="s">
        <v>5605</v>
      </c>
      <c r="F1841" s="72" t="s">
        <v>2912</v>
      </c>
      <c r="G1841" s="72" t="s">
        <v>1097</v>
      </c>
      <c r="H1841" s="72" t="s">
        <v>1615</v>
      </c>
      <c r="I1841" s="72" t="s">
        <v>4676</v>
      </c>
    </row>
    <row r="1842" spans="1:9">
      <c r="A1842" s="71" t="s">
        <v>6745</v>
      </c>
      <c r="B1842" s="71" t="s">
        <v>345</v>
      </c>
      <c r="C1842" s="71" t="s">
        <v>6962</v>
      </c>
      <c r="E1842" s="72" t="s">
        <v>6745</v>
      </c>
      <c r="F1842" s="72" t="s">
        <v>6746</v>
      </c>
      <c r="G1842" s="72" t="s">
        <v>744</v>
      </c>
      <c r="H1842" s="72" t="s">
        <v>3218</v>
      </c>
      <c r="I1842" s="72" t="s">
        <v>6345</v>
      </c>
    </row>
    <row r="1843" spans="1:9">
      <c r="A1843" s="71" t="s">
        <v>5604</v>
      </c>
      <c r="B1843" s="71" t="s">
        <v>345</v>
      </c>
      <c r="C1843" s="71" t="s">
        <v>6962</v>
      </c>
      <c r="E1843" s="72" t="s">
        <v>5604</v>
      </c>
      <c r="F1843" s="72" t="s">
        <v>2746</v>
      </c>
      <c r="G1843" s="72" t="s">
        <v>744</v>
      </c>
      <c r="H1843" s="72" t="s">
        <v>4161</v>
      </c>
      <c r="I1843" s="72" t="s">
        <v>4676</v>
      </c>
    </row>
    <row r="1844" spans="1:9">
      <c r="A1844" s="71" t="s">
        <v>6752</v>
      </c>
      <c r="B1844" s="71" t="s">
        <v>345</v>
      </c>
      <c r="C1844" s="71" t="s">
        <v>6962</v>
      </c>
      <c r="E1844" s="72" t="s">
        <v>6752</v>
      </c>
      <c r="F1844" s="72" t="s">
        <v>528</v>
      </c>
      <c r="G1844" s="72" t="s">
        <v>1941</v>
      </c>
      <c r="H1844" s="72" t="s">
        <v>4987</v>
      </c>
      <c r="I1844" s="72" t="s">
        <v>6345</v>
      </c>
    </row>
    <row r="1845" spans="1:9">
      <c r="A1845" s="71" t="s">
        <v>4976</v>
      </c>
      <c r="B1845" s="71" t="s">
        <v>345</v>
      </c>
      <c r="C1845" s="71" t="s">
        <v>6962</v>
      </c>
      <c r="E1845" s="72" t="s">
        <v>4976</v>
      </c>
      <c r="F1845" s="72" t="s">
        <v>3179</v>
      </c>
      <c r="G1845" s="72" t="s">
        <v>4977</v>
      </c>
      <c r="H1845" s="72" t="s">
        <v>2499</v>
      </c>
      <c r="I1845" s="72" t="s">
        <v>4676</v>
      </c>
    </row>
    <row r="1846" spans="1:9">
      <c r="A1846" s="71" t="s">
        <v>6381</v>
      </c>
      <c r="B1846" s="71" t="s">
        <v>345</v>
      </c>
      <c r="C1846" s="71" t="s">
        <v>6962</v>
      </c>
      <c r="E1846" s="72" t="s">
        <v>6381</v>
      </c>
      <c r="F1846" s="72" t="s">
        <v>2788</v>
      </c>
      <c r="G1846" s="72" t="s">
        <v>2959</v>
      </c>
      <c r="H1846" s="72" t="s">
        <v>4669</v>
      </c>
      <c r="I1846" s="72" t="s">
        <v>6345</v>
      </c>
    </row>
    <row r="1847" spans="1:9">
      <c r="A1847" s="71" t="s">
        <v>4975</v>
      </c>
      <c r="B1847" s="71" t="s">
        <v>345</v>
      </c>
      <c r="C1847" s="71" t="s">
        <v>6962</v>
      </c>
      <c r="E1847" s="72" t="s">
        <v>4975</v>
      </c>
      <c r="F1847" s="72" t="s">
        <v>1057</v>
      </c>
      <c r="G1847" s="72" t="s">
        <v>182</v>
      </c>
      <c r="H1847" s="72" t="s">
        <v>4073</v>
      </c>
      <c r="I1847" s="72" t="s">
        <v>4676</v>
      </c>
    </row>
    <row r="1848" spans="1:9">
      <c r="A1848" s="71" t="s">
        <v>6747</v>
      </c>
      <c r="B1848" s="71" t="s">
        <v>345</v>
      </c>
      <c r="C1848" s="71" t="s">
        <v>6962</v>
      </c>
      <c r="E1848" s="72" t="s">
        <v>6747</v>
      </c>
      <c r="F1848" s="72" t="s">
        <v>6748</v>
      </c>
      <c r="G1848" s="72" t="s">
        <v>337</v>
      </c>
      <c r="H1848" s="72" t="s">
        <v>1203</v>
      </c>
      <c r="I1848" s="72" t="s">
        <v>6345</v>
      </c>
    </row>
    <row r="1849" spans="1:9">
      <c r="A1849" s="71" t="s">
        <v>4952</v>
      </c>
      <c r="B1849" s="71" t="s">
        <v>345</v>
      </c>
      <c r="C1849" s="71" t="s">
        <v>6962</v>
      </c>
      <c r="E1849" s="72" t="s">
        <v>4952</v>
      </c>
      <c r="F1849" s="72" t="s">
        <v>1093</v>
      </c>
      <c r="G1849" s="72" t="s">
        <v>337</v>
      </c>
      <c r="H1849" s="72" t="s">
        <v>2998</v>
      </c>
      <c r="I1849" s="72" t="s">
        <v>4676</v>
      </c>
    </row>
    <row r="1850" spans="1:9">
      <c r="A1850" s="71" t="s">
        <v>6378</v>
      </c>
      <c r="B1850" s="71" t="s">
        <v>345</v>
      </c>
      <c r="C1850" s="71" t="s">
        <v>6962</v>
      </c>
      <c r="E1850" s="72" t="s">
        <v>6378</v>
      </c>
      <c r="F1850" s="72" t="s">
        <v>528</v>
      </c>
      <c r="G1850" s="72" t="s">
        <v>337</v>
      </c>
      <c r="H1850" s="72" t="s">
        <v>2464</v>
      </c>
      <c r="I1850" s="72" t="s">
        <v>6345</v>
      </c>
    </row>
    <row r="1851" spans="1:9">
      <c r="A1851" s="71" t="s">
        <v>4950</v>
      </c>
      <c r="B1851" s="71" t="s">
        <v>345</v>
      </c>
      <c r="C1851" s="71" t="s">
        <v>6962</v>
      </c>
      <c r="E1851" s="72" t="s">
        <v>4950</v>
      </c>
      <c r="F1851" s="72" t="s">
        <v>1750</v>
      </c>
      <c r="G1851" s="72" t="s">
        <v>188</v>
      </c>
      <c r="H1851" s="72" t="s">
        <v>3786</v>
      </c>
      <c r="I1851" s="72" t="s">
        <v>4676</v>
      </c>
    </row>
    <row r="1852" spans="1:9">
      <c r="A1852" s="71" t="s">
        <v>6598</v>
      </c>
      <c r="B1852" s="71" t="s">
        <v>345</v>
      </c>
      <c r="C1852" s="71" t="s">
        <v>6962</v>
      </c>
      <c r="E1852" s="72" t="s">
        <v>6598</v>
      </c>
      <c r="F1852" s="72" t="s">
        <v>3861</v>
      </c>
      <c r="G1852" s="72" t="s">
        <v>2775</v>
      </c>
      <c r="H1852" s="72" t="s">
        <v>1049</v>
      </c>
      <c r="I1852" s="72" t="s">
        <v>6345</v>
      </c>
    </row>
    <row r="1853" spans="1:9">
      <c r="A1853" s="71" t="s">
        <v>6751</v>
      </c>
      <c r="B1853" s="71" t="s">
        <v>345</v>
      </c>
      <c r="C1853" s="71" t="s">
        <v>6962</v>
      </c>
      <c r="E1853" s="72" t="s">
        <v>6751</v>
      </c>
      <c r="F1853" s="72" t="s">
        <v>2259</v>
      </c>
      <c r="G1853" s="72" t="s">
        <v>108</v>
      </c>
      <c r="H1853" s="72" t="s">
        <v>3350</v>
      </c>
      <c r="I1853" s="72" t="s">
        <v>6345</v>
      </c>
    </row>
    <row r="1854" spans="1:9">
      <c r="A1854" s="71" t="s">
        <v>4981</v>
      </c>
      <c r="B1854" s="71" t="s">
        <v>345</v>
      </c>
      <c r="C1854" s="71" t="s">
        <v>6962</v>
      </c>
      <c r="E1854" s="72" t="s">
        <v>4981</v>
      </c>
      <c r="F1854" s="72" t="s">
        <v>4982</v>
      </c>
      <c r="G1854" s="72" t="s">
        <v>108</v>
      </c>
      <c r="H1854" s="72" t="s">
        <v>3102</v>
      </c>
      <c r="I1854" s="72" t="s">
        <v>4676</v>
      </c>
    </row>
    <row r="1855" spans="1:9">
      <c r="A1855" s="71" t="s">
        <v>6757</v>
      </c>
      <c r="B1855" s="71" t="s">
        <v>345</v>
      </c>
      <c r="C1855" s="71" t="s">
        <v>6962</v>
      </c>
      <c r="E1855" s="72" t="s">
        <v>6757</v>
      </c>
      <c r="F1855" s="72" t="s">
        <v>2256</v>
      </c>
      <c r="G1855" s="72" t="s">
        <v>806</v>
      </c>
      <c r="H1855" s="72" t="s">
        <v>3690</v>
      </c>
      <c r="I1855" s="72" t="s">
        <v>6345</v>
      </c>
    </row>
    <row r="1856" spans="1:9">
      <c r="A1856" s="71" t="s">
        <v>4978</v>
      </c>
      <c r="B1856" s="71" t="s">
        <v>345</v>
      </c>
      <c r="C1856" s="71" t="s">
        <v>6962</v>
      </c>
      <c r="E1856" s="72" t="s">
        <v>4978</v>
      </c>
      <c r="F1856" s="72" t="s">
        <v>4979</v>
      </c>
      <c r="G1856" s="72" t="s">
        <v>806</v>
      </c>
      <c r="H1856" s="72" t="s">
        <v>4980</v>
      </c>
      <c r="I1856" s="72" t="s">
        <v>4676</v>
      </c>
    </row>
    <row r="1857" spans="1:9">
      <c r="A1857" s="71" t="s">
        <v>4010</v>
      </c>
      <c r="B1857" s="71" t="s">
        <v>351</v>
      </c>
      <c r="C1857" s="71" t="s">
        <v>6966</v>
      </c>
      <c r="E1857" s="72" t="s">
        <v>4010</v>
      </c>
      <c r="F1857" s="72" t="s">
        <v>4011</v>
      </c>
      <c r="G1857" s="72" t="s">
        <v>201</v>
      </c>
      <c r="H1857" s="72" t="s">
        <v>4009</v>
      </c>
      <c r="I1857" s="72" t="s">
        <v>3307</v>
      </c>
    </row>
    <row r="1858" spans="1:9">
      <c r="A1858" s="71" t="s">
        <v>4527</v>
      </c>
      <c r="B1858" s="71" t="s">
        <v>351</v>
      </c>
      <c r="C1858" s="71" t="s">
        <v>6966</v>
      </c>
      <c r="E1858" s="72" t="s">
        <v>4527</v>
      </c>
      <c r="F1858" s="72" t="s">
        <v>566</v>
      </c>
      <c r="G1858" s="72" t="s">
        <v>201</v>
      </c>
      <c r="H1858" s="72" t="s">
        <v>3043</v>
      </c>
      <c r="I1858" s="72" t="s">
        <v>3697</v>
      </c>
    </row>
    <row r="1859" spans="1:9">
      <c r="A1859" s="71" t="s">
        <v>4008</v>
      </c>
      <c r="B1859" s="71" t="s">
        <v>351</v>
      </c>
      <c r="C1859" s="71" t="s">
        <v>6966</v>
      </c>
      <c r="E1859" s="72" t="s">
        <v>4008</v>
      </c>
      <c r="F1859" s="72" t="s">
        <v>465</v>
      </c>
      <c r="G1859" s="72" t="s">
        <v>201</v>
      </c>
      <c r="H1859" s="72" t="s">
        <v>4009</v>
      </c>
      <c r="I1859" s="72" t="s">
        <v>3307</v>
      </c>
    </row>
    <row r="1860" spans="1:9">
      <c r="A1860" s="71" t="s">
        <v>4520</v>
      </c>
      <c r="B1860" s="71" t="s">
        <v>351</v>
      </c>
      <c r="C1860" s="71" t="s">
        <v>6966</v>
      </c>
      <c r="E1860" s="72" t="s">
        <v>4520</v>
      </c>
      <c r="F1860" s="72" t="s">
        <v>4521</v>
      </c>
      <c r="G1860" s="72" t="s">
        <v>201</v>
      </c>
      <c r="H1860" s="72" t="s">
        <v>4522</v>
      </c>
      <c r="I1860" s="72" t="s">
        <v>3697</v>
      </c>
    </row>
    <row r="1861" spans="1:9">
      <c r="A1861" s="71" t="s">
        <v>4012</v>
      </c>
      <c r="B1861" s="71" t="s">
        <v>351</v>
      </c>
      <c r="C1861" s="71" t="s">
        <v>6966</v>
      </c>
      <c r="E1861" s="72" t="s">
        <v>4012</v>
      </c>
      <c r="F1861" s="72" t="s">
        <v>1057</v>
      </c>
      <c r="G1861" s="72" t="s">
        <v>201</v>
      </c>
      <c r="H1861" s="72" t="s">
        <v>1040</v>
      </c>
      <c r="I1861" s="72" t="s">
        <v>3307</v>
      </c>
    </row>
    <row r="1862" spans="1:9">
      <c r="A1862" s="71" t="s">
        <v>4517</v>
      </c>
      <c r="B1862" s="71" t="s">
        <v>351</v>
      </c>
      <c r="C1862" s="71" t="s">
        <v>6966</v>
      </c>
      <c r="E1862" s="72" t="s">
        <v>4517</v>
      </c>
      <c r="F1862" s="72" t="s">
        <v>1021</v>
      </c>
      <c r="G1862" s="72" t="s">
        <v>201</v>
      </c>
      <c r="H1862" s="72" t="s">
        <v>4323</v>
      </c>
      <c r="I1862" s="72" t="s">
        <v>3697</v>
      </c>
    </row>
    <row r="1863" spans="1:9">
      <c r="A1863" s="71" t="s">
        <v>4983</v>
      </c>
      <c r="B1863" s="71" t="s">
        <v>351</v>
      </c>
      <c r="C1863" s="71" t="s">
        <v>6966</v>
      </c>
      <c r="E1863" s="72" t="s">
        <v>4983</v>
      </c>
      <c r="F1863" s="72" t="s">
        <v>2004</v>
      </c>
      <c r="G1863" s="72" t="s">
        <v>201</v>
      </c>
      <c r="H1863" s="72" t="s">
        <v>1469</v>
      </c>
      <c r="I1863" s="72" t="s">
        <v>3307</v>
      </c>
    </row>
    <row r="1864" spans="1:9">
      <c r="A1864" s="71" t="s">
        <v>4516</v>
      </c>
      <c r="B1864" s="71" t="s">
        <v>351</v>
      </c>
      <c r="C1864" s="71" t="s">
        <v>6966</v>
      </c>
      <c r="E1864" s="72" t="s">
        <v>4516</v>
      </c>
      <c r="F1864" s="72" t="s">
        <v>2974</v>
      </c>
      <c r="G1864" s="72" t="s">
        <v>201</v>
      </c>
      <c r="H1864" s="72" t="s">
        <v>3030</v>
      </c>
      <c r="I1864" s="72" t="s">
        <v>3697</v>
      </c>
    </row>
    <row r="1865" spans="1:9">
      <c r="A1865" s="71" t="s">
        <v>4030</v>
      </c>
      <c r="B1865" s="71" t="s">
        <v>351</v>
      </c>
      <c r="C1865" s="71" t="s">
        <v>6966</v>
      </c>
      <c r="E1865" s="72" t="s">
        <v>4030</v>
      </c>
      <c r="F1865" s="72" t="s">
        <v>1771</v>
      </c>
      <c r="G1865" s="72" t="s">
        <v>1661</v>
      </c>
      <c r="H1865" s="72" t="s">
        <v>1146</v>
      </c>
      <c r="I1865" s="72" t="s">
        <v>3307</v>
      </c>
    </row>
    <row r="1866" spans="1:9">
      <c r="A1866" s="71" t="s">
        <v>4518</v>
      </c>
      <c r="B1866" s="71" t="s">
        <v>351</v>
      </c>
      <c r="C1866" s="71" t="s">
        <v>6966</v>
      </c>
      <c r="E1866" s="72" t="s">
        <v>4518</v>
      </c>
      <c r="F1866" s="72" t="s">
        <v>2957</v>
      </c>
      <c r="G1866" s="72" t="s">
        <v>2760</v>
      </c>
      <c r="H1866" s="72" t="s">
        <v>4519</v>
      </c>
      <c r="I1866" s="72" t="s">
        <v>3697</v>
      </c>
    </row>
    <row r="1867" spans="1:9">
      <c r="A1867" s="71" t="s">
        <v>2061</v>
      </c>
      <c r="B1867" s="71" t="s">
        <v>351</v>
      </c>
      <c r="C1867" s="71" t="s">
        <v>6966</v>
      </c>
      <c r="E1867" s="72" t="s">
        <v>2061</v>
      </c>
      <c r="F1867" s="72" t="s">
        <v>362</v>
      </c>
      <c r="G1867" s="72" t="s">
        <v>1894</v>
      </c>
      <c r="H1867" s="72" t="s">
        <v>2062</v>
      </c>
      <c r="I1867" s="72" t="s">
        <v>2040</v>
      </c>
    </row>
    <row r="1868" spans="1:9">
      <c r="A1868" s="71" t="s">
        <v>5172</v>
      </c>
      <c r="B1868" s="71" t="s">
        <v>351</v>
      </c>
      <c r="C1868" s="71" t="s">
        <v>6966</v>
      </c>
      <c r="E1868" s="72" t="s">
        <v>5172</v>
      </c>
      <c r="F1868" s="72" t="s">
        <v>3640</v>
      </c>
      <c r="G1868" s="72" t="s">
        <v>1949</v>
      </c>
      <c r="H1868" s="72" t="s">
        <v>3030</v>
      </c>
      <c r="I1868" s="72" t="s">
        <v>3697</v>
      </c>
    </row>
    <row r="1869" spans="1:9">
      <c r="A1869" s="71" t="s">
        <v>4031</v>
      </c>
      <c r="B1869" s="71" t="s">
        <v>351</v>
      </c>
      <c r="C1869" s="71" t="s">
        <v>6966</v>
      </c>
      <c r="E1869" s="72" t="s">
        <v>4031</v>
      </c>
      <c r="F1869" s="72" t="s">
        <v>1061</v>
      </c>
      <c r="G1869" s="72" t="s">
        <v>114</v>
      </c>
      <c r="H1869" s="72" t="s">
        <v>3232</v>
      </c>
      <c r="I1869" s="72" t="s">
        <v>3307</v>
      </c>
    </row>
    <row r="1870" spans="1:9">
      <c r="A1870" s="71" t="s">
        <v>4034</v>
      </c>
      <c r="B1870" s="71" t="s">
        <v>351</v>
      </c>
      <c r="C1870" s="71" t="s">
        <v>6966</v>
      </c>
      <c r="E1870" s="72" t="s">
        <v>4034</v>
      </c>
      <c r="F1870" s="72" t="s">
        <v>1296</v>
      </c>
      <c r="G1870" s="72" t="s">
        <v>2946</v>
      </c>
      <c r="H1870" s="72" t="s">
        <v>958</v>
      </c>
      <c r="I1870" s="72" t="s">
        <v>3307</v>
      </c>
    </row>
    <row r="1871" spans="1:9">
      <c r="A1871" s="71" t="s">
        <v>4603</v>
      </c>
      <c r="B1871" s="71" t="s">
        <v>351</v>
      </c>
      <c r="C1871" s="71" t="s">
        <v>6966</v>
      </c>
      <c r="E1871" s="72" t="s">
        <v>4603</v>
      </c>
      <c r="F1871" s="72" t="s">
        <v>981</v>
      </c>
      <c r="G1871" s="72" t="s">
        <v>4604</v>
      </c>
      <c r="H1871" s="72" t="s">
        <v>4301</v>
      </c>
      <c r="I1871" s="72" t="s">
        <v>3697</v>
      </c>
    </row>
    <row r="1872" spans="1:9">
      <c r="A1872" s="71" t="s">
        <v>4032</v>
      </c>
      <c r="B1872" s="71" t="s">
        <v>351</v>
      </c>
      <c r="C1872" s="71" t="s">
        <v>6966</v>
      </c>
      <c r="E1872" s="72" t="s">
        <v>4032</v>
      </c>
      <c r="F1872" s="72" t="s">
        <v>4033</v>
      </c>
      <c r="G1872" s="72" t="s">
        <v>242</v>
      </c>
      <c r="H1872" s="72" t="s">
        <v>3705</v>
      </c>
      <c r="I1872" s="72" t="s">
        <v>3307</v>
      </c>
    </row>
    <row r="1873" spans="1:9">
      <c r="A1873" s="71" t="s">
        <v>4605</v>
      </c>
      <c r="B1873" s="71" t="s">
        <v>351</v>
      </c>
      <c r="C1873" s="71" t="s">
        <v>6966</v>
      </c>
      <c r="E1873" s="72" t="s">
        <v>4605</v>
      </c>
      <c r="F1873" s="72" t="s">
        <v>4606</v>
      </c>
      <c r="G1873" s="72" t="s">
        <v>242</v>
      </c>
      <c r="H1873" s="72" t="s">
        <v>3123</v>
      </c>
      <c r="I1873" s="72" t="s">
        <v>3697</v>
      </c>
    </row>
    <row r="1874" spans="1:9">
      <c r="A1874" s="71" t="s">
        <v>4065</v>
      </c>
      <c r="B1874" s="71" t="s">
        <v>351</v>
      </c>
      <c r="C1874" s="71" t="s">
        <v>6966</v>
      </c>
      <c r="E1874" s="72" t="s">
        <v>4065</v>
      </c>
      <c r="F1874" s="72" t="s">
        <v>4066</v>
      </c>
      <c r="G1874" s="72" t="s">
        <v>78</v>
      </c>
      <c r="H1874" s="72" t="s">
        <v>2608</v>
      </c>
      <c r="I1874" s="72" t="s">
        <v>3307</v>
      </c>
    </row>
    <row r="1875" spans="1:9">
      <c r="A1875" s="71" t="s">
        <v>5170</v>
      </c>
      <c r="B1875" s="71" t="s">
        <v>351</v>
      </c>
      <c r="C1875" s="71" t="s">
        <v>6966</v>
      </c>
      <c r="E1875" s="72" t="s">
        <v>5170</v>
      </c>
      <c r="F1875" s="72" t="s">
        <v>5171</v>
      </c>
      <c r="G1875" s="72" t="s">
        <v>367</v>
      </c>
      <c r="H1875" s="72" t="s">
        <v>3338</v>
      </c>
      <c r="I1875" s="72" t="s">
        <v>3697</v>
      </c>
    </row>
    <row r="1876" spans="1:9">
      <c r="A1876" s="71" t="s">
        <v>4062</v>
      </c>
      <c r="B1876" s="71" t="s">
        <v>351</v>
      </c>
      <c r="C1876" s="71" t="s">
        <v>6966</v>
      </c>
      <c r="E1876" s="72" t="s">
        <v>4062</v>
      </c>
      <c r="F1876" s="72" t="s">
        <v>4063</v>
      </c>
      <c r="G1876" s="72" t="s">
        <v>4064</v>
      </c>
      <c r="H1876" s="72" t="s">
        <v>3232</v>
      </c>
      <c r="I1876" s="72" t="s">
        <v>3307</v>
      </c>
    </row>
    <row r="1877" spans="1:9">
      <c r="A1877" s="71" t="s">
        <v>4616</v>
      </c>
      <c r="B1877" s="71" t="s">
        <v>351</v>
      </c>
      <c r="C1877" s="71" t="s">
        <v>6966</v>
      </c>
      <c r="E1877" s="72" t="s">
        <v>4616</v>
      </c>
      <c r="F1877" s="72" t="s">
        <v>4585</v>
      </c>
      <c r="G1877" s="72" t="s">
        <v>4617</v>
      </c>
      <c r="H1877" s="72" t="s">
        <v>3121</v>
      </c>
      <c r="I1877" s="72" t="s">
        <v>3697</v>
      </c>
    </row>
    <row r="1878" spans="1:9">
      <c r="A1878" s="71" t="s">
        <v>3305</v>
      </c>
      <c r="B1878" s="71" t="s">
        <v>351</v>
      </c>
      <c r="C1878" s="71" t="s">
        <v>6966</v>
      </c>
      <c r="E1878" s="72" t="s">
        <v>3305</v>
      </c>
      <c r="F1878" s="72" t="s">
        <v>3306</v>
      </c>
      <c r="G1878" s="72" t="s">
        <v>96</v>
      </c>
      <c r="H1878" s="72" t="s">
        <v>966</v>
      </c>
      <c r="I1878" s="72" t="s">
        <v>3307</v>
      </c>
    </row>
    <row r="1879" spans="1:9">
      <c r="A1879" s="71" t="s">
        <v>4615</v>
      </c>
      <c r="B1879" s="71" t="s">
        <v>351</v>
      </c>
      <c r="C1879" s="71" t="s">
        <v>6966</v>
      </c>
      <c r="E1879" s="72" t="s">
        <v>4615</v>
      </c>
      <c r="F1879" s="72" t="s">
        <v>4488</v>
      </c>
      <c r="G1879" s="72" t="s">
        <v>96</v>
      </c>
      <c r="H1879" s="72" t="s">
        <v>3228</v>
      </c>
      <c r="I1879" s="72" t="s">
        <v>3697</v>
      </c>
    </row>
    <row r="1880" spans="1:9">
      <c r="A1880" s="71" t="s">
        <v>4060</v>
      </c>
      <c r="B1880" s="71" t="s">
        <v>351</v>
      </c>
      <c r="C1880" s="71" t="s">
        <v>6966</v>
      </c>
      <c r="E1880" s="72" t="s">
        <v>4060</v>
      </c>
      <c r="F1880" s="72" t="s">
        <v>4061</v>
      </c>
      <c r="G1880" s="72" t="s">
        <v>96</v>
      </c>
      <c r="H1880" s="72" t="s">
        <v>954</v>
      </c>
      <c r="I1880" s="72" t="s">
        <v>6981</v>
      </c>
    </row>
    <row r="1881" spans="1:9">
      <c r="A1881" s="71" t="s">
        <v>3696</v>
      </c>
      <c r="B1881" s="71" t="s">
        <v>351</v>
      </c>
      <c r="C1881" s="71" t="s">
        <v>6966</v>
      </c>
      <c r="E1881" s="72" t="s">
        <v>3696</v>
      </c>
      <c r="F1881" s="72" t="s">
        <v>95</v>
      </c>
      <c r="G1881" s="72" t="s">
        <v>96</v>
      </c>
      <c r="H1881" s="72" t="s">
        <v>1255</v>
      </c>
      <c r="I1881" s="72" t="s">
        <v>3697</v>
      </c>
    </row>
    <row r="1882" spans="1:9">
      <c r="A1882" s="71" t="s">
        <v>4101</v>
      </c>
      <c r="B1882" s="71" t="s">
        <v>351</v>
      </c>
      <c r="C1882" s="71" t="s">
        <v>6966</v>
      </c>
      <c r="E1882" s="72" t="s">
        <v>4101</v>
      </c>
      <c r="F1882" s="72" t="s">
        <v>4086</v>
      </c>
      <c r="G1882" s="72" t="s">
        <v>521</v>
      </c>
      <c r="H1882" s="72" t="s">
        <v>3325</v>
      </c>
      <c r="I1882" s="72" t="s">
        <v>3307</v>
      </c>
    </row>
    <row r="1883" spans="1:9">
      <c r="A1883" s="71" t="s">
        <v>4618</v>
      </c>
      <c r="B1883" s="71" t="s">
        <v>351</v>
      </c>
      <c r="C1883" s="71" t="s">
        <v>6966</v>
      </c>
      <c r="E1883" s="72" t="s">
        <v>4618</v>
      </c>
      <c r="F1883" s="72" t="s">
        <v>2798</v>
      </c>
      <c r="G1883" s="72" t="s">
        <v>1789</v>
      </c>
      <c r="H1883" s="72" t="s">
        <v>3211</v>
      </c>
      <c r="I1883" s="72" t="s">
        <v>3697</v>
      </c>
    </row>
    <row r="1884" spans="1:9">
      <c r="A1884" s="71" t="s">
        <v>4102</v>
      </c>
      <c r="B1884" s="71" t="s">
        <v>351</v>
      </c>
      <c r="C1884" s="71" t="s">
        <v>6966</v>
      </c>
      <c r="E1884" s="72" t="s">
        <v>4102</v>
      </c>
      <c r="F1884" s="72" t="s">
        <v>2807</v>
      </c>
      <c r="G1884" s="72" t="s">
        <v>84</v>
      </c>
      <c r="H1884" s="72" t="s">
        <v>4023</v>
      </c>
      <c r="I1884" s="72" t="s">
        <v>3307</v>
      </c>
    </row>
    <row r="1885" spans="1:9">
      <c r="A1885" s="71" t="s">
        <v>4622</v>
      </c>
      <c r="B1885" s="71" t="s">
        <v>351</v>
      </c>
      <c r="C1885" s="71" t="s">
        <v>6966</v>
      </c>
      <c r="E1885" s="72" t="s">
        <v>4622</v>
      </c>
      <c r="F1885" s="72" t="s">
        <v>824</v>
      </c>
      <c r="G1885" s="72" t="s">
        <v>84</v>
      </c>
      <c r="H1885" s="72" t="s">
        <v>2425</v>
      </c>
      <c r="I1885" s="72" t="s">
        <v>3697</v>
      </c>
    </row>
    <row r="1886" spans="1:9">
      <c r="A1886" s="71" t="s">
        <v>4103</v>
      </c>
      <c r="B1886" s="71" t="s">
        <v>351</v>
      </c>
      <c r="C1886" s="71" t="s">
        <v>6966</v>
      </c>
      <c r="E1886" s="72" t="s">
        <v>4103</v>
      </c>
      <c r="F1886" s="72" t="s">
        <v>3537</v>
      </c>
      <c r="G1886" s="72" t="s">
        <v>280</v>
      </c>
      <c r="H1886" s="72" t="s">
        <v>1237</v>
      </c>
      <c r="I1886" s="72" t="s">
        <v>3307</v>
      </c>
    </row>
    <row r="1887" spans="1:9">
      <c r="A1887" s="71" t="s">
        <v>4619</v>
      </c>
      <c r="B1887" s="71" t="s">
        <v>351</v>
      </c>
      <c r="C1887" s="71" t="s">
        <v>6966</v>
      </c>
      <c r="E1887" s="72" t="s">
        <v>4619</v>
      </c>
      <c r="F1887" s="72" t="s">
        <v>2686</v>
      </c>
      <c r="G1887" s="72" t="s">
        <v>280</v>
      </c>
      <c r="H1887" s="72" t="s">
        <v>3127</v>
      </c>
      <c r="I1887" s="72" t="s">
        <v>3697</v>
      </c>
    </row>
    <row r="1888" spans="1:9">
      <c r="A1888" s="71" t="s">
        <v>4100</v>
      </c>
      <c r="B1888" s="71" t="s">
        <v>351</v>
      </c>
      <c r="C1888" s="71" t="s">
        <v>6966</v>
      </c>
      <c r="E1888" s="72" t="s">
        <v>4100</v>
      </c>
      <c r="F1888" s="72" t="s">
        <v>679</v>
      </c>
      <c r="G1888" s="72" t="s">
        <v>196</v>
      </c>
      <c r="H1888" s="72" t="s">
        <v>3468</v>
      </c>
      <c r="I1888" s="72" t="s">
        <v>3307</v>
      </c>
    </row>
    <row r="1889" spans="1:9">
      <c r="A1889" s="71" t="s">
        <v>4623</v>
      </c>
      <c r="B1889" s="71" t="s">
        <v>351</v>
      </c>
      <c r="C1889" s="71" t="s">
        <v>6966</v>
      </c>
      <c r="E1889" s="72" t="s">
        <v>4623</v>
      </c>
      <c r="F1889" s="72" t="s">
        <v>2790</v>
      </c>
      <c r="G1889" s="72" t="s">
        <v>196</v>
      </c>
      <c r="H1889" s="72" t="s">
        <v>2478</v>
      </c>
      <c r="I1889" s="72" t="s">
        <v>3697</v>
      </c>
    </row>
    <row r="1890" spans="1:9">
      <c r="A1890" s="71" t="s">
        <v>4127</v>
      </c>
      <c r="B1890" s="71" t="s">
        <v>351</v>
      </c>
      <c r="C1890" s="71" t="s">
        <v>6966</v>
      </c>
      <c r="E1890" s="72" t="s">
        <v>4127</v>
      </c>
      <c r="F1890" s="72" t="s">
        <v>491</v>
      </c>
      <c r="G1890" s="72" t="s">
        <v>1199</v>
      </c>
      <c r="H1890" s="72" t="s">
        <v>2208</v>
      </c>
      <c r="I1890" s="72" t="s">
        <v>3307</v>
      </c>
    </row>
    <row r="1891" spans="1:9">
      <c r="A1891" s="71" t="s">
        <v>4620</v>
      </c>
      <c r="B1891" s="71" t="s">
        <v>351</v>
      </c>
      <c r="C1891" s="71" t="s">
        <v>6966</v>
      </c>
      <c r="E1891" s="72" t="s">
        <v>4620</v>
      </c>
      <c r="F1891" s="72" t="s">
        <v>4621</v>
      </c>
      <c r="G1891" s="72" t="s">
        <v>404</v>
      </c>
      <c r="H1891" s="72" t="s">
        <v>2927</v>
      </c>
      <c r="I1891" s="72" t="s">
        <v>3697</v>
      </c>
    </row>
    <row r="1892" spans="1:9">
      <c r="A1892" s="71" t="s">
        <v>4126</v>
      </c>
      <c r="B1892" s="71" t="s">
        <v>351</v>
      </c>
      <c r="C1892" s="71" t="s">
        <v>6948</v>
      </c>
      <c r="E1892" s="72" t="s">
        <v>4126</v>
      </c>
      <c r="F1892" s="72" t="s">
        <v>362</v>
      </c>
      <c r="G1892" s="72" t="s">
        <v>71</v>
      </c>
      <c r="H1892" s="72" t="s">
        <v>3065</v>
      </c>
      <c r="I1892" s="72" t="s">
        <v>3307</v>
      </c>
    </row>
    <row r="1893" spans="1:9">
      <c r="A1893" s="71" t="s">
        <v>4650</v>
      </c>
      <c r="B1893" s="71" t="s">
        <v>351</v>
      </c>
      <c r="C1893" s="71" t="s">
        <v>6948</v>
      </c>
      <c r="E1893" s="72" t="s">
        <v>4650</v>
      </c>
      <c r="F1893" s="72" t="s">
        <v>4651</v>
      </c>
      <c r="G1893" s="72" t="s">
        <v>71</v>
      </c>
      <c r="H1893" s="72" t="s">
        <v>3354</v>
      </c>
      <c r="I1893" s="72" t="s">
        <v>3697</v>
      </c>
    </row>
    <row r="1894" spans="1:9">
      <c r="A1894" s="71" t="s">
        <v>4125</v>
      </c>
      <c r="B1894" s="71" t="s">
        <v>351</v>
      </c>
      <c r="C1894" s="71" t="s">
        <v>6948</v>
      </c>
      <c r="E1894" s="72" t="s">
        <v>4125</v>
      </c>
      <c r="F1894" s="72" t="s">
        <v>362</v>
      </c>
      <c r="G1894" s="72" t="s">
        <v>838</v>
      </c>
      <c r="H1894" s="72" t="s">
        <v>1696</v>
      </c>
      <c r="I1894" s="72" t="s">
        <v>3307</v>
      </c>
    </row>
    <row r="1895" spans="1:9">
      <c r="A1895" s="71" t="s">
        <v>4649</v>
      </c>
      <c r="B1895" s="71" t="s">
        <v>351</v>
      </c>
      <c r="C1895" s="71" t="s">
        <v>6948</v>
      </c>
      <c r="E1895" s="72" t="s">
        <v>4649</v>
      </c>
      <c r="F1895" s="72" t="s">
        <v>679</v>
      </c>
      <c r="G1895" s="72" t="s">
        <v>838</v>
      </c>
      <c r="H1895" s="72" t="s">
        <v>1252</v>
      </c>
      <c r="I1895" s="72" t="s">
        <v>3697</v>
      </c>
    </row>
    <row r="1896" spans="1:9">
      <c r="A1896" s="71" t="s">
        <v>5006</v>
      </c>
      <c r="B1896" s="71" t="s">
        <v>351</v>
      </c>
      <c r="C1896" s="71" t="s">
        <v>6948</v>
      </c>
      <c r="E1896" s="72" t="s">
        <v>5006</v>
      </c>
      <c r="F1896" s="72" t="s">
        <v>2286</v>
      </c>
      <c r="G1896" s="72" t="s">
        <v>838</v>
      </c>
      <c r="H1896" s="72" t="s">
        <v>1457</v>
      </c>
      <c r="I1896" s="72" t="s">
        <v>3307</v>
      </c>
    </row>
    <row r="1897" spans="1:9">
      <c r="A1897" s="71" t="s">
        <v>4647</v>
      </c>
      <c r="B1897" s="71" t="s">
        <v>351</v>
      </c>
      <c r="C1897" s="71" t="s">
        <v>6948</v>
      </c>
      <c r="E1897" s="72" t="s">
        <v>4647</v>
      </c>
      <c r="F1897" s="72" t="s">
        <v>4648</v>
      </c>
      <c r="G1897" s="72" t="s">
        <v>1526</v>
      </c>
      <c r="H1897" s="72" t="s">
        <v>3705</v>
      </c>
      <c r="I1897" s="72" t="s">
        <v>3697</v>
      </c>
    </row>
    <row r="1898" spans="1:9">
      <c r="A1898" s="71" t="s">
        <v>4167</v>
      </c>
      <c r="B1898" s="71" t="s">
        <v>351</v>
      </c>
      <c r="C1898" s="71" t="s">
        <v>6948</v>
      </c>
      <c r="E1898" s="72" t="s">
        <v>4167</v>
      </c>
      <c r="F1898" s="72" t="s">
        <v>4168</v>
      </c>
      <c r="G1898" s="72" t="s">
        <v>103</v>
      </c>
      <c r="H1898" s="72" t="s">
        <v>2183</v>
      </c>
      <c r="I1898" s="72" t="s">
        <v>3307</v>
      </c>
    </row>
    <row r="1899" spans="1:9">
      <c r="A1899" s="71" t="s">
        <v>4645</v>
      </c>
      <c r="B1899" s="71" t="s">
        <v>351</v>
      </c>
      <c r="C1899" s="71" t="s">
        <v>6948</v>
      </c>
      <c r="E1899" s="72" t="s">
        <v>4645</v>
      </c>
      <c r="F1899" s="72" t="s">
        <v>4646</v>
      </c>
      <c r="G1899" s="72" t="s">
        <v>103</v>
      </c>
      <c r="H1899" s="72" t="s">
        <v>3074</v>
      </c>
      <c r="I1899" s="72" t="s">
        <v>3697</v>
      </c>
    </row>
    <row r="1900" spans="1:9">
      <c r="A1900" s="71" t="s">
        <v>4169</v>
      </c>
      <c r="B1900" s="71" t="s">
        <v>351</v>
      </c>
      <c r="C1900" s="71" t="s">
        <v>6948</v>
      </c>
      <c r="E1900" s="72" t="s">
        <v>4169</v>
      </c>
      <c r="F1900" s="72" t="s">
        <v>4170</v>
      </c>
      <c r="G1900" s="72" t="s">
        <v>4171</v>
      </c>
      <c r="H1900" s="72" t="s">
        <v>1429</v>
      </c>
      <c r="I1900" s="72" t="s">
        <v>3307</v>
      </c>
    </row>
    <row r="1901" spans="1:9">
      <c r="A1901" s="71" t="s">
        <v>4665</v>
      </c>
      <c r="B1901" s="71" t="s">
        <v>351</v>
      </c>
      <c r="C1901" s="71" t="s">
        <v>6948</v>
      </c>
      <c r="E1901" s="72" t="s">
        <v>4665</v>
      </c>
      <c r="F1901" s="72" t="s">
        <v>113</v>
      </c>
      <c r="G1901" s="72" t="s">
        <v>4171</v>
      </c>
      <c r="H1901" s="72" t="s">
        <v>1703</v>
      </c>
      <c r="I1901" s="72" t="s">
        <v>3697</v>
      </c>
    </row>
    <row r="1902" spans="1:9">
      <c r="A1902" s="71" t="s">
        <v>4172</v>
      </c>
      <c r="B1902" s="71" t="s">
        <v>351</v>
      </c>
      <c r="C1902" s="71" t="s">
        <v>6948</v>
      </c>
      <c r="E1902" s="72" t="s">
        <v>4172</v>
      </c>
      <c r="F1902" s="72" t="s">
        <v>102</v>
      </c>
      <c r="G1902" s="72" t="s">
        <v>352</v>
      </c>
      <c r="H1902" s="72" t="s">
        <v>3211</v>
      </c>
      <c r="I1902" s="72" t="s">
        <v>3307</v>
      </c>
    </row>
    <row r="1903" spans="1:9">
      <c r="A1903" s="71" t="s">
        <v>4663</v>
      </c>
      <c r="B1903" s="71" t="s">
        <v>351</v>
      </c>
      <c r="C1903" s="71" t="s">
        <v>6948</v>
      </c>
      <c r="E1903" s="72" t="s">
        <v>4663</v>
      </c>
      <c r="F1903" s="72" t="s">
        <v>887</v>
      </c>
      <c r="G1903" s="72" t="s">
        <v>352</v>
      </c>
      <c r="H1903" s="72" t="s">
        <v>2222</v>
      </c>
      <c r="I1903" s="72" t="s">
        <v>3697</v>
      </c>
    </row>
    <row r="1904" spans="1:9">
      <c r="A1904" s="71" t="s">
        <v>4193</v>
      </c>
      <c r="B1904" s="71" t="s">
        <v>351</v>
      </c>
      <c r="C1904" s="71" t="s">
        <v>6948</v>
      </c>
      <c r="E1904" s="72" t="s">
        <v>4193</v>
      </c>
      <c r="F1904" s="72" t="s">
        <v>2729</v>
      </c>
      <c r="G1904" s="72" t="s">
        <v>430</v>
      </c>
      <c r="H1904" s="72" t="s">
        <v>3317</v>
      </c>
      <c r="I1904" s="72" t="s">
        <v>3307</v>
      </c>
    </row>
    <row r="1905" spans="1:9">
      <c r="A1905" s="71" t="s">
        <v>4664</v>
      </c>
      <c r="B1905" s="71" t="s">
        <v>351</v>
      </c>
      <c r="C1905" s="71" t="s">
        <v>6948</v>
      </c>
      <c r="E1905" s="72" t="s">
        <v>4664</v>
      </c>
      <c r="F1905" s="72" t="s">
        <v>824</v>
      </c>
      <c r="G1905" s="72" t="s">
        <v>430</v>
      </c>
      <c r="H1905" s="72" t="s">
        <v>971</v>
      </c>
      <c r="I1905" s="72" t="s">
        <v>3697</v>
      </c>
    </row>
    <row r="1906" spans="1:9">
      <c r="A1906" s="71" t="s">
        <v>5019</v>
      </c>
      <c r="B1906" s="71" t="s">
        <v>351</v>
      </c>
      <c r="C1906" s="71" t="s">
        <v>6948</v>
      </c>
      <c r="E1906" s="72" t="s">
        <v>5019</v>
      </c>
      <c r="F1906" s="72" t="s">
        <v>1061</v>
      </c>
      <c r="G1906" s="72" t="s">
        <v>430</v>
      </c>
      <c r="H1906" s="72" t="s">
        <v>3158</v>
      </c>
      <c r="I1906" s="72" t="s">
        <v>3307</v>
      </c>
    </row>
    <row r="1907" spans="1:9">
      <c r="A1907" s="71" t="s">
        <v>4666</v>
      </c>
      <c r="B1907" s="71" t="s">
        <v>351</v>
      </c>
      <c r="C1907" s="71" t="s">
        <v>6948</v>
      </c>
      <c r="E1907" s="72" t="s">
        <v>4666</v>
      </c>
      <c r="F1907" s="72" t="s">
        <v>271</v>
      </c>
      <c r="G1907" s="72" t="s">
        <v>300</v>
      </c>
      <c r="H1907" s="72" t="s">
        <v>1090</v>
      </c>
      <c r="I1907" s="72" t="s">
        <v>3697</v>
      </c>
    </row>
    <row r="1908" spans="1:9">
      <c r="A1908" s="71" t="s">
        <v>4194</v>
      </c>
      <c r="B1908" s="71" t="s">
        <v>351</v>
      </c>
      <c r="C1908" s="71" t="s">
        <v>6948</v>
      </c>
      <c r="E1908" s="72" t="s">
        <v>4194</v>
      </c>
      <c r="F1908" s="72" t="s">
        <v>235</v>
      </c>
      <c r="G1908" s="72" t="s">
        <v>300</v>
      </c>
      <c r="H1908" s="72" t="s">
        <v>3206</v>
      </c>
      <c r="I1908" s="72" t="s">
        <v>3307</v>
      </c>
    </row>
    <row r="1909" spans="1:9">
      <c r="A1909" s="71" t="s">
        <v>4667</v>
      </c>
      <c r="B1909" s="71" t="s">
        <v>351</v>
      </c>
      <c r="C1909" s="71" t="s">
        <v>6948</v>
      </c>
      <c r="E1909" s="72" t="s">
        <v>4667</v>
      </c>
      <c r="F1909" s="72" t="s">
        <v>763</v>
      </c>
      <c r="G1909" s="72" t="s">
        <v>426</v>
      </c>
      <c r="H1909" s="72" t="s">
        <v>1185</v>
      </c>
      <c r="I1909" s="72" t="s">
        <v>3697</v>
      </c>
    </row>
    <row r="1910" spans="1:9">
      <c r="A1910" s="71" t="s">
        <v>5017</v>
      </c>
      <c r="B1910" s="71" t="s">
        <v>351</v>
      </c>
      <c r="C1910" s="71" t="s">
        <v>6948</v>
      </c>
      <c r="E1910" s="72" t="s">
        <v>5017</v>
      </c>
      <c r="F1910" s="72" t="s">
        <v>5018</v>
      </c>
      <c r="G1910" s="72" t="s">
        <v>1251</v>
      </c>
      <c r="H1910" s="72" t="s">
        <v>1031</v>
      </c>
      <c r="I1910" s="72" t="s">
        <v>6981</v>
      </c>
    </row>
    <row r="1911" spans="1:9">
      <c r="A1911" s="71" t="s">
        <v>4670</v>
      </c>
      <c r="B1911" s="71" t="s">
        <v>351</v>
      </c>
      <c r="C1911" s="71" t="s">
        <v>6948</v>
      </c>
      <c r="E1911" s="72" t="s">
        <v>4670</v>
      </c>
      <c r="F1911" s="72" t="s">
        <v>3503</v>
      </c>
      <c r="G1911" s="72" t="s">
        <v>1044</v>
      </c>
      <c r="H1911" s="72" t="s">
        <v>3020</v>
      </c>
      <c r="I1911" s="72" t="s">
        <v>3697</v>
      </c>
    </row>
    <row r="1912" spans="1:9">
      <c r="A1912" s="71" t="s">
        <v>4220</v>
      </c>
      <c r="B1912" s="71" t="s">
        <v>351</v>
      </c>
      <c r="C1912" s="71" t="s">
        <v>6948</v>
      </c>
      <c r="E1912" s="72" t="s">
        <v>4220</v>
      </c>
      <c r="F1912" s="72" t="s">
        <v>4221</v>
      </c>
      <c r="G1912" s="72" t="s">
        <v>1044</v>
      </c>
      <c r="H1912" s="72" t="s">
        <v>2987</v>
      </c>
      <c r="I1912" s="72" t="s">
        <v>3307</v>
      </c>
    </row>
    <row r="1913" spans="1:9">
      <c r="A1913" s="71" t="s">
        <v>4668</v>
      </c>
      <c r="B1913" s="71" t="s">
        <v>351</v>
      </c>
      <c r="C1913" s="71" t="s">
        <v>6948</v>
      </c>
      <c r="E1913" s="72" t="s">
        <v>4668</v>
      </c>
      <c r="F1913" s="72" t="s">
        <v>313</v>
      </c>
      <c r="G1913" s="72" t="s">
        <v>1044</v>
      </c>
      <c r="H1913" s="72" t="s">
        <v>4669</v>
      </c>
      <c r="I1913" s="72" t="s">
        <v>3697</v>
      </c>
    </row>
    <row r="1914" spans="1:9">
      <c r="A1914" s="71" t="s">
        <v>4218</v>
      </c>
      <c r="B1914" s="71" t="s">
        <v>351</v>
      </c>
      <c r="C1914" s="71" t="s">
        <v>6948</v>
      </c>
      <c r="E1914" s="72" t="s">
        <v>4218</v>
      </c>
      <c r="F1914" s="72" t="s">
        <v>83</v>
      </c>
      <c r="G1914" s="72" t="s">
        <v>3866</v>
      </c>
      <c r="H1914" s="72" t="s">
        <v>4219</v>
      </c>
      <c r="I1914" s="72" t="s">
        <v>3307</v>
      </c>
    </row>
    <row r="1915" spans="1:9">
      <c r="A1915" s="71" t="s">
        <v>4800</v>
      </c>
      <c r="B1915" s="71" t="s">
        <v>351</v>
      </c>
      <c r="C1915" s="71" t="s">
        <v>6948</v>
      </c>
      <c r="E1915" s="72" t="s">
        <v>4800</v>
      </c>
      <c r="F1915" s="72" t="s">
        <v>2698</v>
      </c>
      <c r="G1915" s="72" t="s">
        <v>1343</v>
      </c>
      <c r="H1915" s="72" t="s">
        <v>670</v>
      </c>
      <c r="I1915" s="72" t="s">
        <v>3697</v>
      </c>
    </row>
    <row r="1916" spans="1:9">
      <c r="A1916" s="71" t="s">
        <v>4222</v>
      </c>
      <c r="B1916" s="71" t="s">
        <v>351</v>
      </c>
      <c r="C1916" s="71" t="s">
        <v>6948</v>
      </c>
      <c r="E1916" s="72" t="s">
        <v>4222</v>
      </c>
      <c r="F1916" s="72" t="s">
        <v>997</v>
      </c>
      <c r="G1916" s="72" t="s">
        <v>1035</v>
      </c>
      <c r="H1916" s="72" t="s">
        <v>4223</v>
      </c>
      <c r="I1916" s="72" t="s">
        <v>6981</v>
      </c>
    </row>
    <row r="1917" spans="1:9">
      <c r="A1917" s="71" t="s">
        <v>3540</v>
      </c>
      <c r="B1917" s="71" t="s">
        <v>351</v>
      </c>
      <c r="C1917" s="71" t="s">
        <v>6948</v>
      </c>
      <c r="E1917" s="72" t="s">
        <v>3540</v>
      </c>
      <c r="F1917" s="72" t="s">
        <v>331</v>
      </c>
      <c r="G1917" s="72" t="s">
        <v>1035</v>
      </c>
      <c r="H1917" s="72" t="s">
        <v>3541</v>
      </c>
      <c r="I1917" s="72" t="s">
        <v>1955</v>
      </c>
    </row>
    <row r="1918" spans="1:9">
      <c r="A1918" s="71" t="s">
        <v>3779</v>
      </c>
      <c r="B1918" s="71" t="s">
        <v>351</v>
      </c>
      <c r="C1918" s="71" t="s">
        <v>6948</v>
      </c>
      <c r="E1918" s="72" t="s">
        <v>3779</v>
      </c>
      <c r="F1918" s="72" t="s">
        <v>711</v>
      </c>
      <c r="G1918" s="72" t="s">
        <v>2748</v>
      </c>
      <c r="H1918" s="72" t="s">
        <v>3211</v>
      </c>
      <c r="I1918" s="72" t="s">
        <v>3697</v>
      </c>
    </row>
    <row r="1919" spans="1:9">
      <c r="A1919" s="71" t="s">
        <v>4217</v>
      </c>
      <c r="B1919" s="71" t="s">
        <v>351</v>
      </c>
      <c r="C1919" s="71" t="s">
        <v>6948</v>
      </c>
      <c r="E1919" s="72" t="s">
        <v>4217</v>
      </c>
      <c r="F1919" s="72" t="s">
        <v>113</v>
      </c>
      <c r="G1919" s="72" t="s">
        <v>129</v>
      </c>
      <c r="H1919" s="72" t="s">
        <v>958</v>
      </c>
      <c r="I1919" s="72" t="s">
        <v>3307</v>
      </c>
    </row>
    <row r="1920" spans="1:9">
      <c r="A1920" s="71" t="s">
        <v>3780</v>
      </c>
      <c r="B1920" s="71" t="s">
        <v>351</v>
      </c>
      <c r="C1920" s="71" t="s">
        <v>6948</v>
      </c>
      <c r="E1920" s="72" t="s">
        <v>3780</v>
      </c>
      <c r="F1920" s="72" t="s">
        <v>2819</v>
      </c>
      <c r="G1920" s="72" t="s">
        <v>129</v>
      </c>
      <c r="H1920" s="72" t="s">
        <v>3030</v>
      </c>
      <c r="I1920" s="72" t="s">
        <v>3697</v>
      </c>
    </row>
    <row r="1921" spans="1:9">
      <c r="A1921" s="71" t="s">
        <v>4246</v>
      </c>
      <c r="B1921" s="71" t="s">
        <v>351</v>
      </c>
      <c r="C1921" s="71" t="s">
        <v>6948</v>
      </c>
      <c r="E1921" s="72" t="s">
        <v>4246</v>
      </c>
      <c r="F1921" s="72" t="s">
        <v>2698</v>
      </c>
      <c r="G1921" s="72" t="s">
        <v>309</v>
      </c>
      <c r="H1921" s="72" t="s">
        <v>4247</v>
      </c>
      <c r="I1921" s="72" t="s">
        <v>3307</v>
      </c>
    </row>
    <row r="1922" spans="1:9">
      <c r="A1922" s="71" t="s">
        <v>3777</v>
      </c>
      <c r="B1922" s="71" t="s">
        <v>351</v>
      </c>
      <c r="C1922" s="71" t="s">
        <v>6948</v>
      </c>
      <c r="E1922" s="72" t="s">
        <v>3777</v>
      </c>
      <c r="F1922" s="72" t="s">
        <v>3778</v>
      </c>
      <c r="G1922" s="72" t="s">
        <v>309</v>
      </c>
      <c r="H1922" s="72" t="s">
        <v>3338</v>
      </c>
      <c r="I1922" s="72" t="s">
        <v>6981</v>
      </c>
    </row>
    <row r="1923" spans="1:9">
      <c r="A1923" s="71" t="s">
        <v>4252</v>
      </c>
      <c r="B1923" s="71" t="s">
        <v>351</v>
      </c>
      <c r="C1923" s="71" t="s">
        <v>6948</v>
      </c>
      <c r="E1923" s="72" t="s">
        <v>4252</v>
      </c>
      <c r="F1923" s="72" t="s">
        <v>1296</v>
      </c>
      <c r="G1923" s="72" t="s">
        <v>309</v>
      </c>
      <c r="H1923" s="72" t="s">
        <v>3055</v>
      </c>
      <c r="I1923" s="72" t="s">
        <v>3307</v>
      </c>
    </row>
    <row r="1924" spans="1:9">
      <c r="A1924" s="71" t="s">
        <v>3795</v>
      </c>
      <c r="B1924" s="71" t="s">
        <v>351</v>
      </c>
      <c r="C1924" s="71" t="s">
        <v>6948</v>
      </c>
      <c r="E1924" s="72" t="s">
        <v>3795</v>
      </c>
      <c r="F1924" s="72" t="s">
        <v>679</v>
      </c>
      <c r="G1924" s="72" t="s">
        <v>309</v>
      </c>
      <c r="H1924" s="72" t="s">
        <v>3264</v>
      </c>
      <c r="I1924" s="72" t="s">
        <v>3697</v>
      </c>
    </row>
    <row r="1925" spans="1:9">
      <c r="A1925" s="71" t="s">
        <v>4249</v>
      </c>
      <c r="B1925" s="71" t="s">
        <v>351</v>
      </c>
      <c r="C1925" s="71" t="s">
        <v>6948</v>
      </c>
      <c r="E1925" s="72" t="s">
        <v>4249</v>
      </c>
      <c r="F1925" s="72" t="s">
        <v>4250</v>
      </c>
      <c r="G1925" s="72" t="s">
        <v>309</v>
      </c>
      <c r="H1925" s="72" t="s">
        <v>4251</v>
      </c>
      <c r="I1925" s="72" t="s">
        <v>3307</v>
      </c>
    </row>
    <row r="1926" spans="1:9">
      <c r="A1926" s="71" t="s">
        <v>3793</v>
      </c>
      <c r="B1926" s="71" t="s">
        <v>351</v>
      </c>
      <c r="C1926" s="71" t="s">
        <v>6949</v>
      </c>
      <c r="E1926" s="72" t="s">
        <v>3793</v>
      </c>
      <c r="F1926" s="72" t="s">
        <v>3794</v>
      </c>
      <c r="G1926" s="72" t="s">
        <v>309</v>
      </c>
      <c r="H1926" s="72" t="s">
        <v>3235</v>
      </c>
      <c r="I1926" s="72" t="s">
        <v>3697</v>
      </c>
    </row>
    <row r="1927" spans="1:9">
      <c r="A1927" s="71" t="s">
        <v>4248</v>
      </c>
      <c r="B1927" s="71" t="s">
        <v>351</v>
      </c>
      <c r="C1927" s="71" t="s">
        <v>6949</v>
      </c>
      <c r="E1927" s="72" t="s">
        <v>4248</v>
      </c>
      <c r="F1927" s="72" t="s">
        <v>1221</v>
      </c>
      <c r="G1927" s="72" t="s">
        <v>162</v>
      </c>
      <c r="H1927" s="72" t="s">
        <v>1031</v>
      </c>
      <c r="I1927" s="72" t="s">
        <v>3307</v>
      </c>
    </row>
    <row r="1928" spans="1:9">
      <c r="A1928" s="71" t="s">
        <v>3796</v>
      </c>
      <c r="B1928" s="71" t="s">
        <v>351</v>
      </c>
      <c r="C1928" s="71" t="s">
        <v>6949</v>
      </c>
      <c r="E1928" s="72" t="s">
        <v>3796</v>
      </c>
      <c r="F1928" s="72" t="s">
        <v>1575</v>
      </c>
      <c r="G1928" s="72" t="s">
        <v>162</v>
      </c>
      <c r="H1928" s="72" t="s">
        <v>989</v>
      </c>
      <c r="I1928" s="72" t="s">
        <v>3697</v>
      </c>
    </row>
    <row r="1929" spans="1:9">
      <c r="A1929" s="71" t="s">
        <v>4285</v>
      </c>
      <c r="B1929" s="71" t="s">
        <v>351</v>
      </c>
      <c r="C1929" s="71" t="s">
        <v>6949</v>
      </c>
      <c r="E1929" s="72" t="s">
        <v>4285</v>
      </c>
      <c r="F1929" s="72" t="s">
        <v>1398</v>
      </c>
      <c r="G1929" s="72" t="s">
        <v>59</v>
      </c>
      <c r="H1929" s="72" t="s">
        <v>1653</v>
      </c>
      <c r="I1929" s="72" t="s">
        <v>3307</v>
      </c>
    </row>
    <row r="1930" spans="1:9">
      <c r="A1930" s="71" t="s">
        <v>3792</v>
      </c>
      <c r="B1930" s="71" t="s">
        <v>351</v>
      </c>
      <c r="C1930" s="71" t="s">
        <v>6949</v>
      </c>
      <c r="E1930" s="72" t="s">
        <v>3792</v>
      </c>
      <c r="F1930" s="72" t="s">
        <v>2868</v>
      </c>
      <c r="G1930" s="72" t="s">
        <v>59</v>
      </c>
      <c r="H1930" s="72" t="s">
        <v>1084</v>
      </c>
      <c r="I1930" s="72" t="s">
        <v>3697</v>
      </c>
    </row>
    <row r="1931" spans="1:9">
      <c r="A1931" s="71" t="s">
        <v>4284</v>
      </c>
      <c r="B1931" s="71" t="s">
        <v>351</v>
      </c>
      <c r="C1931" s="71" t="s">
        <v>6949</v>
      </c>
      <c r="E1931" s="72" t="s">
        <v>4284</v>
      </c>
      <c r="F1931" s="72" t="s">
        <v>161</v>
      </c>
      <c r="G1931" s="72" t="s">
        <v>59</v>
      </c>
      <c r="H1931" s="72" t="s">
        <v>1237</v>
      </c>
      <c r="I1931" s="72" t="s">
        <v>3307</v>
      </c>
    </row>
    <row r="1932" spans="1:9">
      <c r="A1932" s="71" t="s">
        <v>3799</v>
      </c>
      <c r="B1932" s="71" t="s">
        <v>351</v>
      </c>
      <c r="C1932" s="71" t="s">
        <v>6949</v>
      </c>
      <c r="E1932" s="72" t="s">
        <v>3799</v>
      </c>
      <c r="F1932" s="72" t="s">
        <v>1440</v>
      </c>
      <c r="G1932" s="72" t="s">
        <v>216</v>
      </c>
      <c r="H1932" s="72" t="s">
        <v>3235</v>
      </c>
      <c r="I1932" s="72" t="s">
        <v>3697</v>
      </c>
    </row>
    <row r="1933" spans="1:9">
      <c r="A1933" s="71" t="s">
        <v>4282</v>
      </c>
      <c r="B1933" s="71" t="s">
        <v>351</v>
      </c>
      <c r="C1933" s="71" t="s">
        <v>6949</v>
      </c>
      <c r="E1933" s="72" t="s">
        <v>4282</v>
      </c>
      <c r="F1933" s="72" t="s">
        <v>4283</v>
      </c>
      <c r="G1933" s="72" t="s">
        <v>216</v>
      </c>
      <c r="H1933" s="72" t="s">
        <v>962</v>
      </c>
      <c r="I1933" s="72" t="s">
        <v>3307</v>
      </c>
    </row>
    <row r="1934" spans="1:9">
      <c r="A1934" s="71" t="s">
        <v>3802</v>
      </c>
      <c r="B1934" s="71" t="s">
        <v>351</v>
      </c>
      <c r="C1934" s="71" t="s">
        <v>6949</v>
      </c>
      <c r="E1934" s="72" t="s">
        <v>3802</v>
      </c>
      <c r="F1934" s="72" t="s">
        <v>3803</v>
      </c>
      <c r="G1934" s="72" t="s">
        <v>216</v>
      </c>
      <c r="H1934" s="72" t="s">
        <v>1437</v>
      </c>
      <c r="I1934" s="72" t="s">
        <v>3697</v>
      </c>
    </row>
    <row r="1935" spans="1:9">
      <c r="A1935" s="71" t="s">
        <v>4281</v>
      </c>
      <c r="B1935" s="71" t="s">
        <v>351</v>
      </c>
      <c r="C1935" s="71" t="s">
        <v>6949</v>
      </c>
      <c r="E1935" s="72" t="s">
        <v>4281</v>
      </c>
      <c r="F1935" s="72" t="s">
        <v>693</v>
      </c>
      <c r="G1935" s="72" t="s">
        <v>216</v>
      </c>
      <c r="H1935" s="72" t="s">
        <v>3158</v>
      </c>
      <c r="I1935" s="72" t="s">
        <v>3307</v>
      </c>
    </row>
    <row r="1936" spans="1:9">
      <c r="A1936" s="71" t="s">
        <v>3804</v>
      </c>
      <c r="B1936" s="71" t="s">
        <v>351</v>
      </c>
      <c r="C1936" s="71" t="s">
        <v>6949</v>
      </c>
      <c r="E1936" s="72" t="s">
        <v>3804</v>
      </c>
      <c r="F1936" s="72" t="s">
        <v>3805</v>
      </c>
      <c r="G1936" s="72" t="s">
        <v>216</v>
      </c>
      <c r="H1936" s="72" t="s">
        <v>3806</v>
      </c>
      <c r="I1936" s="72" t="s">
        <v>3697</v>
      </c>
    </row>
    <row r="1937" spans="1:9">
      <c r="A1937" s="71" t="s">
        <v>5877</v>
      </c>
      <c r="B1937" s="71" t="s">
        <v>351</v>
      </c>
      <c r="C1937" s="71" t="s">
        <v>6949</v>
      </c>
      <c r="E1937" s="72" t="s">
        <v>5877</v>
      </c>
      <c r="F1937" s="72" t="s">
        <v>2015</v>
      </c>
      <c r="G1937" s="72" t="s">
        <v>216</v>
      </c>
      <c r="H1937" s="72" t="s">
        <v>3645</v>
      </c>
      <c r="I1937" s="72" t="s">
        <v>2380</v>
      </c>
    </row>
    <row r="1938" spans="1:9">
      <c r="A1938" s="71" t="s">
        <v>4311</v>
      </c>
      <c r="B1938" s="71" t="s">
        <v>351</v>
      </c>
      <c r="C1938" s="71" t="s">
        <v>6949</v>
      </c>
      <c r="E1938" s="72" t="s">
        <v>4311</v>
      </c>
      <c r="F1938" s="72" t="s">
        <v>571</v>
      </c>
      <c r="G1938" s="72" t="s">
        <v>216</v>
      </c>
      <c r="H1938" s="72" t="s">
        <v>1231</v>
      </c>
      <c r="I1938" s="72" t="s">
        <v>3307</v>
      </c>
    </row>
    <row r="1939" spans="1:9">
      <c r="A1939" s="71" t="s">
        <v>3800</v>
      </c>
      <c r="B1939" s="71" t="s">
        <v>351</v>
      </c>
      <c r="C1939" s="71" t="s">
        <v>6949</v>
      </c>
      <c r="E1939" s="72" t="s">
        <v>3800</v>
      </c>
      <c r="F1939" s="72" t="s">
        <v>3801</v>
      </c>
      <c r="G1939" s="72" t="s">
        <v>140</v>
      </c>
      <c r="H1939" s="72" t="s">
        <v>2919</v>
      </c>
      <c r="I1939" s="72" t="s">
        <v>3697</v>
      </c>
    </row>
    <row r="1940" spans="1:9">
      <c r="A1940" s="71" t="s">
        <v>5056</v>
      </c>
      <c r="B1940" s="71" t="s">
        <v>351</v>
      </c>
      <c r="C1940" s="71" t="s">
        <v>6949</v>
      </c>
      <c r="E1940" s="72" t="s">
        <v>5056</v>
      </c>
      <c r="F1940" s="72" t="s">
        <v>1816</v>
      </c>
      <c r="G1940" s="72" t="s">
        <v>140</v>
      </c>
      <c r="H1940" s="72" t="s">
        <v>4980</v>
      </c>
      <c r="I1940" s="72" t="s">
        <v>3307</v>
      </c>
    </row>
    <row r="1941" spans="1:9">
      <c r="A1941" s="71" t="s">
        <v>3807</v>
      </c>
      <c r="B1941" s="71" t="s">
        <v>351</v>
      </c>
      <c r="C1941" s="71" t="s">
        <v>6949</v>
      </c>
      <c r="E1941" s="72" t="s">
        <v>3807</v>
      </c>
      <c r="F1941" s="72" t="s">
        <v>1052</v>
      </c>
      <c r="G1941" s="72" t="s">
        <v>140</v>
      </c>
      <c r="H1941" s="72" t="s">
        <v>3258</v>
      </c>
      <c r="I1941" s="72" t="s">
        <v>3697</v>
      </c>
    </row>
    <row r="1942" spans="1:9">
      <c r="A1942" s="71" t="s">
        <v>4312</v>
      </c>
      <c r="B1942" s="71" t="s">
        <v>351</v>
      </c>
      <c r="C1942" s="71" t="s">
        <v>6949</v>
      </c>
      <c r="E1942" s="72" t="s">
        <v>4312</v>
      </c>
      <c r="F1942" s="72" t="s">
        <v>1586</v>
      </c>
      <c r="G1942" s="72" t="s">
        <v>140</v>
      </c>
      <c r="H1942" s="72" t="s">
        <v>1595</v>
      </c>
      <c r="I1942" s="72" t="s">
        <v>3307</v>
      </c>
    </row>
    <row r="1943" spans="1:9">
      <c r="A1943" s="71" t="s">
        <v>3809</v>
      </c>
      <c r="B1943" s="71" t="s">
        <v>351</v>
      </c>
      <c r="C1943" s="71" t="s">
        <v>6949</v>
      </c>
      <c r="E1943" s="72" t="s">
        <v>3809</v>
      </c>
      <c r="F1943" s="72" t="s">
        <v>561</v>
      </c>
      <c r="G1943" s="72" t="s">
        <v>140</v>
      </c>
      <c r="H1943" s="72" t="s">
        <v>3810</v>
      </c>
      <c r="I1943" s="72" t="s">
        <v>3697</v>
      </c>
    </row>
    <row r="1944" spans="1:9">
      <c r="A1944" s="71" t="s">
        <v>4313</v>
      </c>
      <c r="B1944" s="71" t="s">
        <v>351</v>
      </c>
      <c r="C1944" s="71" t="s">
        <v>6949</v>
      </c>
      <c r="E1944" s="72" t="s">
        <v>4313</v>
      </c>
      <c r="F1944" s="72" t="s">
        <v>2943</v>
      </c>
      <c r="G1944" s="72" t="s">
        <v>140</v>
      </c>
      <c r="H1944" s="72" t="s">
        <v>3743</v>
      </c>
      <c r="I1944" s="72" t="s">
        <v>6981</v>
      </c>
    </row>
    <row r="1945" spans="1:9">
      <c r="A1945" s="71" t="s">
        <v>3811</v>
      </c>
      <c r="B1945" s="71" t="s">
        <v>351</v>
      </c>
      <c r="C1945" s="71" t="s">
        <v>6949</v>
      </c>
      <c r="E1945" s="72" t="s">
        <v>3811</v>
      </c>
      <c r="F1945" s="72" t="s">
        <v>207</v>
      </c>
      <c r="G1945" s="72" t="s">
        <v>140</v>
      </c>
      <c r="H1945" s="72" t="s">
        <v>1744</v>
      </c>
      <c r="I1945" s="72" t="s">
        <v>3697</v>
      </c>
    </row>
    <row r="1946" spans="1:9">
      <c r="A1946" s="71" t="s">
        <v>4314</v>
      </c>
      <c r="B1946" s="71" t="s">
        <v>351</v>
      </c>
      <c r="C1946" s="71" t="s">
        <v>6949</v>
      </c>
      <c r="E1946" s="72" t="s">
        <v>4314</v>
      </c>
      <c r="F1946" s="72" t="s">
        <v>520</v>
      </c>
      <c r="G1946" s="72" t="s">
        <v>905</v>
      </c>
      <c r="H1946" s="72" t="s">
        <v>1007</v>
      </c>
      <c r="I1946" s="72" t="s">
        <v>3307</v>
      </c>
    </row>
    <row r="1947" spans="1:9">
      <c r="A1947" s="71" t="s">
        <v>3808</v>
      </c>
      <c r="B1947" s="71" t="s">
        <v>351</v>
      </c>
      <c r="C1947" s="71" t="s">
        <v>6949</v>
      </c>
      <c r="E1947" s="72" t="s">
        <v>3808</v>
      </c>
      <c r="F1947" s="72" t="s">
        <v>2735</v>
      </c>
      <c r="G1947" s="72" t="s">
        <v>981</v>
      </c>
      <c r="H1947" s="72" t="s">
        <v>3705</v>
      </c>
      <c r="I1947" s="72" t="s">
        <v>3697</v>
      </c>
    </row>
    <row r="1948" spans="1:9">
      <c r="A1948" s="71" t="s">
        <v>4315</v>
      </c>
      <c r="B1948" s="71" t="s">
        <v>351</v>
      </c>
      <c r="C1948" s="71" t="s">
        <v>6949</v>
      </c>
      <c r="E1948" s="72" t="s">
        <v>4315</v>
      </c>
      <c r="F1948" s="72" t="s">
        <v>2142</v>
      </c>
      <c r="G1948" s="72" t="s">
        <v>1499</v>
      </c>
      <c r="H1948" s="72" t="s">
        <v>3655</v>
      </c>
      <c r="I1948" s="72" t="s">
        <v>3307</v>
      </c>
    </row>
    <row r="1949" spans="1:9">
      <c r="A1949" s="71" t="s">
        <v>3824</v>
      </c>
      <c r="B1949" s="71" t="s">
        <v>351</v>
      </c>
      <c r="C1949" s="71" t="s">
        <v>6949</v>
      </c>
      <c r="E1949" s="72" t="s">
        <v>3824</v>
      </c>
      <c r="F1949" s="72" t="s">
        <v>3825</v>
      </c>
      <c r="G1949" s="72" t="s">
        <v>1499</v>
      </c>
      <c r="H1949" s="72" t="s">
        <v>2576</v>
      </c>
      <c r="I1949" s="72" t="s">
        <v>3697</v>
      </c>
    </row>
    <row r="1950" spans="1:9">
      <c r="A1950" s="71" t="s">
        <v>3781</v>
      </c>
      <c r="B1950" s="71" t="s">
        <v>351</v>
      </c>
      <c r="C1950" s="71" t="s">
        <v>6949</v>
      </c>
      <c r="E1950" s="72" t="s">
        <v>3781</v>
      </c>
      <c r="F1950" s="72" t="s">
        <v>3782</v>
      </c>
      <c r="G1950" s="72" t="s">
        <v>1313</v>
      </c>
      <c r="H1950" s="72" t="s">
        <v>3783</v>
      </c>
      <c r="I1950" s="72" t="s">
        <v>3697</v>
      </c>
    </row>
    <row r="1951" spans="1:9">
      <c r="A1951" s="71" t="s">
        <v>4318</v>
      </c>
      <c r="B1951" s="71" t="s">
        <v>351</v>
      </c>
      <c r="C1951" s="71" t="s">
        <v>6949</v>
      </c>
      <c r="E1951" s="72" t="s">
        <v>4318</v>
      </c>
      <c r="F1951" s="72" t="s">
        <v>4319</v>
      </c>
      <c r="G1951" s="72" t="s">
        <v>1313</v>
      </c>
      <c r="H1951" s="72" t="s">
        <v>4223</v>
      </c>
      <c r="I1951" s="72" t="s">
        <v>3307</v>
      </c>
    </row>
    <row r="1952" spans="1:9">
      <c r="A1952" s="71" t="s">
        <v>3828</v>
      </c>
      <c r="B1952" s="71" t="s">
        <v>351</v>
      </c>
      <c r="C1952" s="71" t="s">
        <v>6949</v>
      </c>
      <c r="E1952" s="72" t="s">
        <v>3828</v>
      </c>
      <c r="F1952" s="72" t="s">
        <v>113</v>
      </c>
      <c r="G1952" s="72" t="s">
        <v>1313</v>
      </c>
      <c r="H1952" s="72" t="s">
        <v>3035</v>
      </c>
      <c r="I1952" s="72" t="s">
        <v>3697</v>
      </c>
    </row>
    <row r="1953" spans="1:9">
      <c r="A1953" s="71" t="s">
        <v>4316</v>
      </c>
      <c r="B1953" s="71" t="s">
        <v>351</v>
      </c>
      <c r="C1953" s="71" t="s">
        <v>6949</v>
      </c>
      <c r="E1953" s="72" t="s">
        <v>4316</v>
      </c>
      <c r="F1953" s="72" t="s">
        <v>4317</v>
      </c>
      <c r="G1953" s="72" t="s">
        <v>460</v>
      </c>
      <c r="H1953" s="72" t="s">
        <v>966</v>
      </c>
      <c r="I1953" s="72" t="s">
        <v>3307</v>
      </c>
    </row>
    <row r="1954" spans="1:9">
      <c r="A1954" s="71" t="s">
        <v>3826</v>
      </c>
      <c r="B1954" s="71" t="s">
        <v>351</v>
      </c>
      <c r="C1954" s="71" t="s">
        <v>6949</v>
      </c>
      <c r="E1954" s="72" t="s">
        <v>3826</v>
      </c>
      <c r="F1954" s="72" t="s">
        <v>1997</v>
      </c>
      <c r="G1954" s="72" t="s">
        <v>466</v>
      </c>
      <c r="H1954" s="72" t="s">
        <v>3827</v>
      </c>
      <c r="I1954" s="72" t="s">
        <v>3697</v>
      </c>
    </row>
    <row r="1955" spans="1:9">
      <c r="A1955" s="71" t="s">
        <v>4367</v>
      </c>
      <c r="B1955" s="71" t="s">
        <v>351</v>
      </c>
      <c r="C1955" s="71" t="s">
        <v>6949</v>
      </c>
      <c r="E1955" s="72" t="s">
        <v>4367</v>
      </c>
      <c r="F1955" s="72" t="s">
        <v>246</v>
      </c>
      <c r="G1955" s="72" t="s">
        <v>847</v>
      </c>
      <c r="H1955" s="72" t="s">
        <v>2556</v>
      </c>
      <c r="I1955" s="72" t="s">
        <v>3307</v>
      </c>
    </row>
    <row r="1956" spans="1:9">
      <c r="A1956" s="71" t="s">
        <v>3823</v>
      </c>
      <c r="B1956" s="71" t="s">
        <v>351</v>
      </c>
      <c r="C1956" s="71" t="s">
        <v>6949</v>
      </c>
      <c r="E1956" s="72" t="s">
        <v>3823</v>
      </c>
      <c r="F1956" s="72" t="s">
        <v>3505</v>
      </c>
      <c r="G1956" s="72" t="s">
        <v>847</v>
      </c>
      <c r="H1956" s="72" t="s">
        <v>3001</v>
      </c>
      <c r="I1956" s="72" t="s">
        <v>3697</v>
      </c>
    </row>
    <row r="1957" spans="1:9">
      <c r="A1957" s="71" t="s">
        <v>5085</v>
      </c>
      <c r="B1957" s="71" t="s">
        <v>351</v>
      </c>
      <c r="C1957" s="71" t="s">
        <v>6949</v>
      </c>
      <c r="E1957" s="72" t="s">
        <v>5085</v>
      </c>
      <c r="F1957" s="72" t="s">
        <v>3533</v>
      </c>
      <c r="G1957" s="72" t="s">
        <v>1089</v>
      </c>
      <c r="H1957" s="72" t="s">
        <v>1155</v>
      </c>
      <c r="I1957" s="72" t="s">
        <v>3307</v>
      </c>
    </row>
    <row r="1958" spans="1:9">
      <c r="A1958" s="71" t="s">
        <v>4848</v>
      </c>
      <c r="B1958" s="71" t="s">
        <v>351</v>
      </c>
      <c r="C1958" s="71" t="s">
        <v>6949</v>
      </c>
      <c r="E1958" s="72" t="s">
        <v>4848</v>
      </c>
      <c r="F1958" s="72" t="s">
        <v>2660</v>
      </c>
      <c r="G1958" s="72" t="s">
        <v>1089</v>
      </c>
      <c r="H1958" s="72" t="s">
        <v>1195</v>
      </c>
      <c r="I1958" s="72" t="s">
        <v>3697</v>
      </c>
    </row>
    <row r="1959" spans="1:9">
      <c r="A1959" s="71" t="s">
        <v>4370</v>
      </c>
      <c r="B1959" s="71" t="s">
        <v>351</v>
      </c>
      <c r="C1959" s="71" t="s">
        <v>6949</v>
      </c>
      <c r="E1959" s="72" t="s">
        <v>4370</v>
      </c>
      <c r="F1959" s="72" t="s">
        <v>1034</v>
      </c>
      <c r="G1959" s="72" t="s">
        <v>2794</v>
      </c>
      <c r="H1959" s="72" t="s">
        <v>3371</v>
      </c>
      <c r="I1959" s="72" t="s">
        <v>3307</v>
      </c>
    </row>
    <row r="1960" spans="1:9">
      <c r="A1960" s="71" t="s">
        <v>3831</v>
      </c>
      <c r="B1960" s="71" t="s">
        <v>351</v>
      </c>
      <c r="C1960" s="71" t="s">
        <v>6967</v>
      </c>
      <c r="E1960" s="72" t="s">
        <v>3831</v>
      </c>
      <c r="F1960" s="72" t="s">
        <v>271</v>
      </c>
      <c r="G1960" s="72" t="s">
        <v>1075</v>
      </c>
      <c r="H1960" s="72" t="s">
        <v>3819</v>
      </c>
      <c r="I1960" s="72" t="s">
        <v>3697</v>
      </c>
    </row>
    <row r="1961" spans="1:9">
      <c r="A1961" s="71" t="s">
        <v>4368</v>
      </c>
      <c r="B1961" s="71" t="s">
        <v>351</v>
      </c>
      <c r="C1961" s="71" t="s">
        <v>6967</v>
      </c>
      <c r="E1961" s="72" t="s">
        <v>4368</v>
      </c>
      <c r="F1961" s="72" t="s">
        <v>362</v>
      </c>
      <c r="G1961" s="72" t="s">
        <v>4369</v>
      </c>
      <c r="H1961" s="72" t="s">
        <v>2576</v>
      </c>
      <c r="I1961" s="72" t="s">
        <v>3307</v>
      </c>
    </row>
    <row r="1962" spans="1:9">
      <c r="A1962" s="71" t="s">
        <v>3829</v>
      </c>
      <c r="B1962" s="71" t="s">
        <v>351</v>
      </c>
      <c r="C1962" s="71" t="s">
        <v>6967</v>
      </c>
      <c r="E1962" s="72" t="s">
        <v>3829</v>
      </c>
      <c r="F1962" s="72" t="s">
        <v>2337</v>
      </c>
      <c r="G1962" s="72" t="s">
        <v>257</v>
      </c>
      <c r="H1962" s="72" t="s">
        <v>3425</v>
      </c>
      <c r="I1962" s="72" t="s">
        <v>3697</v>
      </c>
    </row>
    <row r="1963" spans="1:9">
      <c r="A1963" s="71" t="s">
        <v>4400</v>
      </c>
      <c r="B1963" s="71" t="s">
        <v>351</v>
      </c>
      <c r="C1963" s="71" t="s">
        <v>6967</v>
      </c>
      <c r="E1963" s="72" t="s">
        <v>4400</v>
      </c>
      <c r="F1963" s="72" t="s">
        <v>1137</v>
      </c>
      <c r="G1963" s="72" t="s">
        <v>2021</v>
      </c>
      <c r="H1963" s="72" t="s">
        <v>1627</v>
      </c>
      <c r="I1963" s="72" t="s">
        <v>3307</v>
      </c>
    </row>
    <row r="1964" spans="1:9">
      <c r="A1964" s="71" t="s">
        <v>3952</v>
      </c>
      <c r="B1964" s="71" t="s">
        <v>351</v>
      </c>
      <c r="C1964" s="71" t="s">
        <v>6967</v>
      </c>
      <c r="E1964" s="72" t="s">
        <v>3952</v>
      </c>
      <c r="F1964" s="72" t="s">
        <v>113</v>
      </c>
      <c r="G1964" s="72" t="s">
        <v>1394</v>
      </c>
      <c r="H1964" s="72" t="s">
        <v>954</v>
      </c>
      <c r="I1964" s="72" t="s">
        <v>3307</v>
      </c>
    </row>
    <row r="1965" spans="1:9">
      <c r="A1965" s="71" t="s">
        <v>3830</v>
      </c>
      <c r="B1965" s="71" t="s">
        <v>351</v>
      </c>
      <c r="C1965" s="71" t="s">
        <v>6967</v>
      </c>
      <c r="E1965" s="72" t="s">
        <v>3830</v>
      </c>
      <c r="F1965" s="72" t="s">
        <v>498</v>
      </c>
      <c r="G1965" s="72" t="s">
        <v>236</v>
      </c>
      <c r="H1965" s="72" t="s">
        <v>1094</v>
      </c>
      <c r="I1965" s="72" t="s">
        <v>3697</v>
      </c>
    </row>
    <row r="1966" spans="1:9">
      <c r="A1966" s="71" t="s">
        <v>4436</v>
      </c>
      <c r="B1966" s="71" t="s">
        <v>351</v>
      </c>
      <c r="C1966" s="71" t="s">
        <v>6967</v>
      </c>
      <c r="E1966" s="72" t="s">
        <v>4436</v>
      </c>
      <c r="F1966" s="72" t="s">
        <v>113</v>
      </c>
      <c r="G1966" s="72" t="s">
        <v>935</v>
      </c>
      <c r="H1966" s="72" t="s">
        <v>975</v>
      </c>
      <c r="I1966" s="72" t="s">
        <v>3307</v>
      </c>
    </row>
    <row r="1967" spans="1:9">
      <c r="A1967" s="71" t="s">
        <v>3855</v>
      </c>
      <c r="B1967" s="71" t="s">
        <v>351</v>
      </c>
      <c r="C1967" s="71" t="s">
        <v>6967</v>
      </c>
      <c r="E1967" s="72" t="s">
        <v>3855</v>
      </c>
      <c r="F1967" s="72" t="s">
        <v>1551</v>
      </c>
      <c r="G1967" s="72" t="s">
        <v>608</v>
      </c>
      <c r="H1967" s="72" t="s">
        <v>3297</v>
      </c>
      <c r="I1967" s="72" t="s">
        <v>3697</v>
      </c>
    </row>
    <row r="1968" spans="1:9">
      <c r="A1968" s="71" t="s">
        <v>4435</v>
      </c>
      <c r="B1968" s="71" t="s">
        <v>351</v>
      </c>
      <c r="C1968" s="71" t="s">
        <v>6967</v>
      </c>
      <c r="E1968" s="72" t="s">
        <v>4435</v>
      </c>
      <c r="F1968" s="72" t="s">
        <v>1795</v>
      </c>
      <c r="G1968" s="72" t="s">
        <v>608</v>
      </c>
      <c r="H1968" s="72" t="s">
        <v>3169</v>
      </c>
      <c r="I1968" s="72" t="s">
        <v>3307</v>
      </c>
    </row>
    <row r="1969" spans="1:9">
      <c r="A1969" s="71" t="s">
        <v>3856</v>
      </c>
      <c r="B1969" s="71" t="s">
        <v>351</v>
      </c>
      <c r="C1969" s="71" t="s">
        <v>6967</v>
      </c>
      <c r="E1969" s="72" t="s">
        <v>3856</v>
      </c>
      <c r="F1969" s="72" t="s">
        <v>3857</v>
      </c>
      <c r="G1969" s="72" t="s">
        <v>608</v>
      </c>
      <c r="H1969" s="72" t="s">
        <v>1218</v>
      </c>
      <c r="I1969" s="72" t="s">
        <v>3697</v>
      </c>
    </row>
    <row r="1970" spans="1:9">
      <c r="A1970" s="71" t="s">
        <v>4514</v>
      </c>
      <c r="B1970" s="71" t="s">
        <v>351</v>
      </c>
      <c r="C1970" s="71" t="s">
        <v>6967</v>
      </c>
      <c r="E1970" s="72" t="s">
        <v>4514</v>
      </c>
      <c r="F1970" s="72" t="s">
        <v>801</v>
      </c>
      <c r="G1970" s="72" t="s">
        <v>1548</v>
      </c>
      <c r="H1970" s="72" t="s">
        <v>3967</v>
      </c>
      <c r="I1970" s="72" t="s">
        <v>3307</v>
      </c>
    </row>
    <row r="1971" spans="1:9">
      <c r="A1971" s="71" t="s">
        <v>3858</v>
      </c>
      <c r="B1971" s="71" t="s">
        <v>351</v>
      </c>
      <c r="C1971" s="71" t="s">
        <v>6967</v>
      </c>
      <c r="E1971" s="72" t="s">
        <v>3858</v>
      </c>
      <c r="F1971" s="72" t="s">
        <v>284</v>
      </c>
      <c r="G1971" s="72" t="s">
        <v>1548</v>
      </c>
      <c r="H1971" s="72" t="s">
        <v>3859</v>
      </c>
      <c r="I1971" s="72" t="s">
        <v>3697</v>
      </c>
    </row>
    <row r="1972" spans="1:9">
      <c r="A1972" s="71" t="s">
        <v>4511</v>
      </c>
      <c r="B1972" s="71" t="s">
        <v>351</v>
      </c>
      <c r="C1972" s="71" t="s">
        <v>6967</v>
      </c>
      <c r="E1972" s="72" t="s">
        <v>4511</v>
      </c>
      <c r="F1972" s="72" t="s">
        <v>4512</v>
      </c>
      <c r="G1972" s="72" t="s">
        <v>4513</v>
      </c>
      <c r="H1972" s="72" t="s">
        <v>2993</v>
      </c>
      <c r="I1972" s="72" t="s">
        <v>3307</v>
      </c>
    </row>
    <row r="1973" spans="1:9">
      <c r="A1973" s="71" t="s">
        <v>3871</v>
      </c>
      <c r="B1973" s="71" t="s">
        <v>351</v>
      </c>
      <c r="C1973" s="71" t="s">
        <v>6967</v>
      </c>
      <c r="E1973" s="72" t="s">
        <v>3871</v>
      </c>
      <c r="F1973" s="72" t="s">
        <v>908</v>
      </c>
      <c r="G1973" s="72" t="s">
        <v>2251</v>
      </c>
      <c r="H1973" s="72" t="s">
        <v>942</v>
      </c>
      <c r="I1973" s="72" t="s">
        <v>3697</v>
      </c>
    </row>
    <row r="1974" spans="1:9">
      <c r="A1974" s="71" t="s">
        <v>4515</v>
      </c>
      <c r="B1974" s="71" t="s">
        <v>351</v>
      </c>
      <c r="C1974" s="71" t="s">
        <v>6967</v>
      </c>
      <c r="E1974" s="72" t="s">
        <v>4515</v>
      </c>
      <c r="F1974" s="72" t="s">
        <v>113</v>
      </c>
      <c r="G1974" s="72" t="s">
        <v>2295</v>
      </c>
      <c r="H1974" s="72" t="s">
        <v>1053</v>
      </c>
      <c r="I1974" s="72" t="s">
        <v>3307</v>
      </c>
    </row>
    <row r="1975" spans="1:9">
      <c r="A1975" s="71" t="s">
        <v>3869</v>
      </c>
      <c r="B1975" s="71" t="s">
        <v>351</v>
      </c>
      <c r="C1975" s="71" t="s">
        <v>6967</v>
      </c>
      <c r="E1975" s="72" t="s">
        <v>3869</v>
      </c>
      <c r="F1975" s="72" t="s">
        <v>3483</v>
      </c>
      <c r="G1975" s="72" t="s">
        <v>2193</v>
      </c>
      <c r="H1975" s="72" t="s">
        <v>3870</v>
      </c>
      <c r="I1975" s="72" t="s">
        <v>3697</v>
      </c>
    </row>
    <row r="1976" spans="1:9">
      <c r="A1976" s="71" t="s">
        <v>4510</v>
      </c>
      <c r="B1976" s="71" t="s">
        <v>351</v>
      </c>
      <c r="C1976" s="71" t="s">
        <v>6967</v>
      </c>
      <c r="E1976" s="72" t="s">
        <v>4510</v>
      </c>
      <c r="F1976" s="72" t="s">
        <v>908</v>
      </c>
      <c r="G1976" s="72" t="s">
        <v>2961</v>
      </c>
      <c r="H1976" s="72" t="s">
        <v>1003</v>
      </c>
      <c r="I1976" s="72" t="s">
        <v>3307</v>
      </c>
    </row>
    <row r="1977" spans="1:9">
      <c r="A1977" s="71" t="s">
        <v>4397</v>
      </c>
      <c r="B1977" s="71" t="s">
        <v>351</v>
      </c>
      <c r="C1977" s="71" t="s">
        <v>6967</v>
      </c>
      <c r="E1977" s="72" t="s">
        <v>4397</v>
      </c>
      <c r="F1977" s="72" t="s">
        <v>4398</v>
      </c>
      <c r="G1977" s="72" t="s">
        <v>1097</v>
      </c>
      <c r="H1977" s="72" t="s">
        <v>1206</v>
      </c>
      <c r="I1977" s="72" t="s">
        <v>3307</v>
      </c>
    </row>
    <row r="1978" spans="1:9">
      <c r="A1978" s="71" t="s">
        <v>3843</v>
      </c>
      <c r="B1978" s="71" t="s">
        <v>351</v>
      </c>
      <c r="C1978" s="71" t="s">
        <v>6967</v>
      </c>
      <c r="E1978" s="72" t="s">
        <v>3843</v>
      </c>
      <c r="F1978" s="72" t="s">
        <v>113</v>
      </c>
      <c r="G1978" s="72" t="s">
        <v>1097</v>
      </c>
      <c r="H1978" s="72" t="s">
        <v>3090</v>
      </c>
      <c r="I1978" s="72" t="s">
        <v>3697</v>
      </c>
    </row>
    <row r="1979" spans="1:9">
      <c r="A1979" s="71" t="s">
        <v>4399</v>
      </c>
      <c r="B1979" s="71" t="s">
        <v>351</v>
      </c>
      <c r="C1979" s="71" t="s">
        <v>6967</v>
      </c>
      <c r="E1979" s="72" t="s">
        <v>4399</v>
      </c>
      <c r="F1979" s="72" t="s">
        <v>1284</v>
      </c>
      <c r="G1979" s="72" t="s">
        <v>1334</v>
      </c>
      <c r="H1979" s="72" t="s">
        <v>4275</v>
      </c>
      <c r="I1979" s="72" t="s">
        <v>3307</v>
      </c>
    </row>
    <row r="1980" spans="1:9">
      <c r="A1980" s="71" t="s">
        <v>3844</v>
      </c>
      <c r="B1980" s="71" t="s">
        <v>351</v>
      </c>
      <c r="C1980" s="71" t="s">
        <v>6967</v>
      </c>
      <c r="E1980" s="72" t="s">
        <v>3844</v>
      </c>
      <c r="F1980" s="72" t="s">
        <v>1473</v>
      </c>
      <c r="G1980" s="72" t="s">
        <v>3845</v>
      </c>
      <c r="H1980" s="72" t="s">
        <v>971</v>
      </c>
      <c r="I1980" s="72" t="s">
        <v>3697</v>
      </c>
    </row>
    <row r="1981" spans="1:9">
      <c r="A1981" s="71" t="s">
        <v>3867</v>
      </c>
      <c r="B1981" s="71" t="s">
        <v>351</v>
      </c>
      <c r="C1981" s="71" t="s">
        <v>6967</v>
      </c>
      <c r="E1981" s="72" t="s">
        <v>3867</v>
      </c>
      <c r="F1981" s="72" t="s">
        <v>3868</v>
      </c>
      <c r="G1981" s="72" t="s">
        <v>482</v>
      </c>
      <c r="H1981" s="72" t="s">
        <v>1474</v>
      </c>
      <c r="I1981" s="72" t="s">
        <v>3697</v>
      </c>
    </row>
    <row r="1982" spans="1:9">
      <c r="A1982" s="71" t="s">
        <v>4524</v>
      </c>
      <c r="B1982" s="71" t="s">
        <v>351</v>
      </c>
      <c r="C1982" s="71" t="s">
        <v>6967</v>
      </c>
      <c r="E1982" s="72" t="s">
        <v>4524</v>
      </c>
      <c r="F1982" s="72" t="s">
        <v>4525</v>
      </c>
      <c r="G1982" s="72" t="s">
        <v>3485</v>
      </c>
      <c r="H1982" s="72" t="s">
        <v>2214</v>
      </c>
      <c r="I1982" s="72" t="s">
        <v>3307</v>
      </c>
    </row>
    <row r="1983" spans="1:9">
      <c r="A1983" s="71" t="s">
        <v>3872</v>
      </c>
      <c r="B1983" s="71" t="s">
        <v>351</v>
      </c>
      <c r="C1983" s="71" t="s">
        <v>6967</v>
      </c>
      <c r="E1983" s="72" t="s">
        <v>3872</v>
      </c>
      <c r="F1983" s="72" t="s">
        <v>824</v>
      </c>
      <c r="G1983" s="72" t="s">
        <v>2959</v>
      </c>
      <c r="H1983" s="72" t="s">
        <v>1484</v>
      </c>
      <c r="I1983" s="72" t="s">
        <v>3697</v>
      </c>
    </row>
    <row r="1984" spans="1:9">
      <c r="A1984" s="71" t="s">
        <v>4526</v>
      </c>
      <c r="B1984" s="71" t="s">
        <v>351</v>
      </c>
      <c r="C1984" s="71" t="s">
        <v>6967</v>
      </c>
      <c r="E1984" s="72" t="s">
        <v>4526</v>
      </c>
      <c r="F1984" s="72" t="s">
        <v>3506</v>
      </c>
      <c r="G1984" s="72" t="s">
        <v>1129</v>
      </c>
      <c r="H1984" s="72" t="s">
        <v>1053</v>
      </c>
      <c r="I1984" s="72" t="s">
        <v>3307</v>
      </c>
    </row>
    <row r="1985" spans="1:9">
      <c r="A1985" s="71" t="s">
        <v>4401</v>
      </c>
      <c r="B1985" s="71" t="s">
        <v>351</v>
      </c>
      <c r="C1985" s="71" t="s">
        <v>6967</v>
      </c>
      <c r="E1985" s="72" t="s">
        <v>4401</v>
      </c>
      <c r="F1985" s="72" t="s">
        <v>155</v>
      </c>
      <c r="G1985" s="72" t="s">
        <v>156</v>
      </c>
      <c r="H1985" s="72" t="s">
        <v>4223</v>
      </c>
      <c r="I1985" s="72" t="s">
        <v>3307</v>
      </c>
    </row>
    <row r="1986" spans="1:9">
      <c r="A1986" s="71" t="s">
        <v>4874</v>
      </c>
      <c r="B1986" s="71" t="s">
        <v>351</v>
      </c>
      <c r="C1986" s="71" t="s">
        <v>6967</v>
      </c>
      <c r="E1986" s="72" t="s">
        <v>4874</v>
      </c>
      <c r="F1986" s="72" t="s">
        <v>4458</v>
      </c>
      <c r="G1986" s="72" t="s">
        <v>337</v>
      </c>
      <c r="H1986" s="72" t="s">
        <v>1670</v>
      </c>
      <c r="I1986" s="72" t="s">
        <v>3697</v>
      </c>
    </row>
    <row r="1987" spans="1:9">
      <c r="A1987" s="71" t="s">
        <v>4432</v>
      </c>
      <c r="B1987" s="71" t="s">
        <v>351</v>
      </c>
      <c r="C1987" s="71" t="s">
        <v>6967</v>
      </c>
      <c r="E1987" s="72" t="s">
        <v>4432</v>
      </c>
      <c r="F1987" s="72" t="s">
        <v>4433</v>
      </c>
      <c r="G1987" s="72" t="s">
        <v>337</v>
      </c>
      <c r="H1987" s="72" t="s">
        <v>1627</v>
      </c>
      <c r="I1987" s="72" t="s">
        <v>3307</v>
      </c>
    </row>
    <row r="1988" spans="1:9">
      <c r="A1988" s="71" t="s">
        <v>4873</v>
      </c>
      <c r="B1988" s="71" t="s">
        <v>351</v>
      </c>
      <c r="C1988" s="71" t="s">
        <v>6967</v>
      </c>
      <c r="E1988" s="72" t="s">
        <v>4873</v>
      </c>
      <c r="F1988" s="72" t="s">
        <v>1759</v>
      </c>
      <c r="G1988" s="72" t="s">
        <v>337</v>
      </c>
      <c r="H1988" s="72" t="s">
        <v>3389</v>
      </c>
      <c r="I1988" s="72" t="s">
        <v>3697</v>
      </c>
    </row>
    <row r="1989" spans="1:9">
      <c r="A1989" s="71" t="s">
        <v>4434</v>
      </c>
      <c r="B1989" s="71" t="s">
        <v>351</v>
      </c>
      <c r="C1989" s="71" t="s">
        <v>6967</v>
      </c>
      <c r="E1989" s="72" t="s">
        <v>4434</v>
      </c>
      <c r="F1989" s="72" t="s">
        <v>342</v>
      </c>
      <c r="G1989" s="72" t="s">
        <v>188</v>
      </c>
      <c r="H1989" s="72" t="s">
        <v>3136</v>
      </c>
      <c r="I1989" s="72" t="s">
        <v>3307</v>
      </c>
    </row>
    <row r="1990" spans="1:9">
      <c r="A1990" s="71" t="s">
        <v>3860</v>
      </c>
      <c r="B1990" s="71" t="s">
        <v>351</v>
      </c>
      <c r="C1990" s="71" t="s">
        <v>6967</v>
      </c>
      <c r="E1990" s="72" t="s">
        <v>3860</v>
      </c>
      <c r="F1990" s="72" t="s">
        <v>3861</v>
      </c>
      <c r="G1990" s="72" t="s">
        <v>2826</v>
      </c>
      <c r="H1990" s="72" t="s">
        <v>3325</v>
      </c>
      <c r="I1990" s="72" t="s">
        <v>3697</v>
      </c>
    </row>
    <row r="1991" spans="1:9">
      <c r="A1991" s="71" t="s">
        <v>3891</v>
      </c>
      <c r="B1991" s="71" t="s">
        <v>351</v>
      </c>
      <c r="C1991" s="71" t="s">
        <v>6967</v>
      </c>
      <c r="E1991" s="72" t="s">
        <v>3891</v>
      </c>
      <c r="F1991" s="72" t="s">
        <v>176</v>
      </c>
      <c r="G1991" s="72" t="s">
        <v>108</v>
      </c>
      <c r="H1991" s="72" t="s">
        <v>1474</v>
      </c>
      <c r="I1991" s="72" t="s">
        <v>3697</v>
      </c>
    </row>
    <row r="1992" spans="1:9">
      <c r="A1992" s="71" t="s">
        <v>4523</v>
      </c>
      <c r="B1992" s="71" t="s">
        <v>351</v>
      </c>
      <c r="C1992" s="71" t="s">
        <v>6967</v>
      </c>
      <c r="E1992" s="72" t="s">
        <v>4523</v>
      </c>
      <c r="F1992" s="72" t="s">
        <v>2908</v>
      </c>
      <c r="G1992" s="72" t="s">
        <v>1385</v>
      </c>
      <c r="H1992" s="72" t="s">
        <v>1604</v>
      </c>
      <c r="I1992" s="72" t="s">
        <v>3307</v>
      </c>
    </row>
    <row r="1993" spans="1:9">
      <c r="A1993" s="71" t="s">
        <v>3889</v>
      </c>
      <c r="B1993" s="71" t="s">
        <v>351</v>
      </c>
      <c r="C1993" s="71" t="s">
        <v>6967</v>
      </c>
      <c r="E1993" s="72" t="s">
        <v>3889</v>
      </c>
      <c r="F1993" s="72" t="s">
        <v>3890</v>
      </c>
      <c r="G1993" s="72" t="s">
        <v>1385</v>
      </c>
      <c r="H1993" s="72" t="s">
        <v>2503</v>
      </c>
      <c r="I1993" s="72" t="s">
        <v>3697</v>
      </c>
    </row>
    <row r="1994" spans="1:9">
      <c r="A1994" s="71" t="s">
        <v>5978</v>
      </c>
      <c r="B1994" s="71" t="s">
        <v>411</v>
      </c>
      <c r="C1994" s="71" t="s">
        <v>6970</v>
      </c>
      <c r="E1994" s="72" t="s">
        <v>5978</v>
      </c>
      <c r="F1994" s="72" t="s">
        <v>2669</v>
      </c>
      <c r="G1994" s="72" t="s">
        <v>201</v>
      </c>
      <c r="H1994" s="72" t="s">
        <v>3711</v>
      </c>
      <c r="I1994" s="72" t="s">
        <v>5807</v>
      </c>
    </row>
    <row r="1995" spans="1:9">
      <c r="A1995" s="71" t="s">
        <v>6503</v>
      </c>
      <c r="B1995" s="71" t="s">
        <v>411</v>
      </c>
      <c r="C1995" s="71" t="s">
        <v>6970</v>
      </c>
      <c r="E1995" s="72" t="s">
        <v>6503</v>
      </c>
      <c r="F1995" s="72" t="s">
        <v>4730</v>
      </c>
      <c r="G1995" s="72" t="s">
        <v>201</v>
      </c>
      <c r="H1995" s="72" t="s">
        <v>4219</v>
      </c>
      <c r="I1995" s="72" t="s">
        <v>5830</v>
      </c>
    </row>
    <row r="1996" spans="1:9">
      <c r="A1996" s="71" t="s">
        <v>5979</v>
      </c>
      <c r="B1996" s="71" t="s">
        <v>411</v>
      </c>
      <c r="C1996" s="71" t="s">
        <v>6970</v>
      </c>
      <c r="E1996" s="72" t="s">
        <v>5979</v>
      </c>
      <c r="F1996" s="72" t="s">
        <v>5980</v>
      </c>
      <c r="G1996" s="72" t="s">
        <v>201</v>
      </c>
      <c r="H1996" s="72" t="s">
        <v>1653</v>
      </c>
      <c r="I1996" s="72" t="s">
        <v>5807</v>
      </c>
    </row>
    <row r="1997" spans="1:9">
      <c r="A1997" s="71" t="s">
        <v>6099</v>
      </c>
      <c r="B1997" s="71" t="s">
        <v>411</v>
      </c>
      <c r="C1997" s="71" t="s">
        <v>6970</v>
      </c>
      <c r="E1997" s="72" t="s">
        <v>6099</v>
      </c>
      <c r="F1997" s="72" t="s">
        <v>362</v>
      </c>
      <c r="G1997" s="72" t="s">
        <v>201</v>
      </c>
      <c r="H1997" s="72" t="s">
        <v>1180</v>
      </c>
      <c r="I1997" s="72" t="s">
        <v>5830</v>
      </c>
    </row>
    <row r="1998" spans="1:9">
      <c r="A1998" s="71" t="s">
        <v>5991</v>
      </c>
      <c r="B1998" s="71" t="s">
        <v>411</v>
      </c>
      <c r="C1998" s="71" t="s">
        <v>6970</v>
      </c>
      <c r="E1998" s="72" t="s">
        <v>5991</v>
      </c>
      <c r="F1998" s="72" t="s">
        <v>926</v>
      </c>
      <c r="G1998" s="72" t="s">
        <v>201</v>
      </c>
      <c r="H1998" s="72" t="s">
        <v>3235</v>
      </c>
      <c r="I1998" s="72" t="s">
        <v>5807</v>
      </c>
    </row>
    <row r="1999" spans="1:9">
      <c r="A1999" s="71" t="s">
        <v>6515</v>
      </c>
      <c r="B1999" s="71" t="s">
        <v>411</v>
      </c>
      <c r="C1999" s="71" t="s">
        <v>6970</v>
      </c>
      <c r="E1999" s="72" t="s">
        <v>6515</v>
      </c>
      <c r="F1999" s="72" t="s">
        <v>491</v>
      </c>
      <c r="G1999" s="72" t="s">
        <v>201</v>
      </c>
      <c r="H1999" s="72" t="s">
        <v>3403</v>
      </c>
      <c r="I1999" s="72" t="s">
        <v>5830</v>
      </c>
    </row>
    <row r="2000" spans="1:9">
      <c r="A2000" s="71" t="s">
        <v>6115</v>
      </c>
      <c r="B2000" s="71" t="s">
        <v>411</v>
      </c>
      <c r="C2000" s="71" t="s">
        <v>6970</v>
      </c>
      <c r="E2000" s="72" t="s">
        <v>6115</v>
      </c>
      <c r="F2000" s="72" t="s">
        <v>417</v>
      </c>
      <c r="G2000" s="72" t="s">
        <v>201</v>
      </c>
      <c r="H2000" s="72" t="s">
        <v>1255</v>
      </c>
      <c r="I2000" s="72" t="s">
        <v>5830</v>
      </c>
    </row>
    <row r="2001" spans="1:9">
      <c r="A2001" s="71" t="s">
        <v>5989</v>
      </c>
      <c r="B2001" s="71" t="s">
        <v>411</v>
      </c>
      <c r="C2001" s="71" t="s">
        <v>6970</v>
      </c>
      <c r="E2001" s="72" t="s">
        <v>5989</v>
      </c>
      <c r="F2001" s="72" t="s">
        <v>5990</v>
      </c>
      <c r="G2001" s="72" t="s">
        <v>201</v>
      </c>
      <c r="H2001" s="72" t="s">
        <v>2218</v>
      </c>
      <c r="I2001" s="72" t="s">
        <v>5807</v>
      </c>
    </row>
    <row r="2002" spans="1:9">
      <c r="A2002" s="71" t="s">
        <v>6415</v>
      </c>
      <c r="B2002" s="71" t="s">
        <v>411</v>
      </c>
      <c r="C2002" s="71" t="s">
        <v>6970</v>
      </c>
      <c r="E2002" s="72" t="s">
        <v>6415</v>
      </c>
      <c r="F2002" s="72" t="s">
        <v>435</v>
      </c>
      <c r="G2002" s="72" t="s">
        <v>3165</v>
      </c>
      <c r="H2002" s="72" t="s">
        <v>3169</v>
      </c>
      <c r="I2002" s="72" t="s">
        <v>5807</v>
      </c>
    </row>
    <row r="2003" spans="1:9">
      <c r="A2003" s="71" t="s">
        <v>6514</v>
      </c>
      <c r="B2003" s="71" t="s">
        <v>411</v>
      </c>
      <c r="C2003" s="71" t="s">
        <v>6970</v>
      </c>
      <c r="E2003" s="72" t="s">
        <v>6514</v>
      </c>
      <c r="F2003" s="72" t="s">
        <v>1422</v>
      </c>
      <c r="G2003" s="72" t="s">
        <v>3165</v>
      </c>
      <c r="H2003" s="72" t="s">
        <v>3013</v>
      </c>
      <c r="I2003" s="72" t="s">
        <v>5830</v>
      </c>
    </row>
    <row r="2004" spans="1:9">
      <c r="A2004" s="71" t="s">
        <v>6516</v>
      </c>
      <c r="B2004" s="71" t="s">
        <v>411</v>
      </c>
      <c r="C2004" s="71" t="s">
        <v>6970</v>
      </c>
      <c r="E2004" s="72" t="s">
        <v>6516</v>
      </c>
      <c r="F2004" s="72" t="s">
        <v>763</v>
      </c>
      <c r="G2004" s="72" t="s">
        <v>2914</v>
      </c>
      <c r="H2004" s="72" t="s">
        <v>4161</v>
      </c>
      <c r="I2004" s="72" t="s">
        <v>5830</v>
      </c>
    </row>
    <row r="2005" spans="1:9">
      <c r="A2005" s="71" t="s">
        <v>6423</v>
      </c>
      <c r="B2005" s="71" t="s">
        <v>411</v>
      </c>
      <c r="C2005" s="71" t="s">
        <v>6970</v>
      </c>
      <c r="E2005" s="72" t="s">
        <v>6423</v>
      </c>
      <c r="F2005" s="72" t="s">
        <v>435</v>
      </c>
      <c r="G2005" s="72" t="s">
        <v>5122</v>
      </c>
      <c r="H2005" s="72" t="s">
        <v>3088</v>
      </c>
      <c r="I2005" s="72" t="s">
        <v>5807</v>
      </c>
    </row>
    <row r="2006" spans="1:9">
      <c r="A2006" s="71" t="s">
        <v>5993</v>
      </c>
      <c r="B2006" s="71" t="s">
        <v>411</v>
      </c>
      <c r="C2006" s="71" t="s">
        <v>6970</v>
      </c>
      <c r="E2006" s="72" t="s">
        <v>5993</v>
      </c>
      <c r="F2006" s="72" t="s">
        <v>2757</v>
      </c>
      <c r="G2006" s="72" t="s">
        <v>1817</v>
      </c>
      <c r="H2006" s="72" t="s">
        <v>2287</v>
      </c>
      <c r="I2006" s="72" t="s">
        <v>5807</v>
      </c>
    </row>
    <row r="2007" spans="1:9">
      <c r="A2007" s="71" t="s">
        <v>6117</v>
      </c>
      <c r="B2007" s="71" t="s">
        <v>411</v>
      </c>
      <c r="C2007" s="71" t="s">
        <v>6970</v>
      </c>
      <c r="E2007" s="72" t="s">
        <v>6117</v>
      </c>
      <c r="F2007" s="72" t="s">
        <v>948</v>
      </c>
      <c r="G2007" s="72" t="s">
        <v>1817</v>
      </c>
      <c r="H2007" s="72" t="s">
        <v>1590</v>
      </c>
      <c r="I2007" s="72" t="s">
        <v>5830</v>
      </c>
    </row>
    <row r="2008" spans="1:9">
      <c r="A2008" s="71" t="s">
        <v>6421</v>
      </c>
      <c r="B2008" s="71" t="s">
        <v>411</v>
      </c>
      <c r="C2008" s="71" t="s">
        <v>6970</v>
      </c>
      <c r="E2008" s="72" t="s">
        <v>6421</v>
      </c>
      <c r="F2008" s="72" t="s">
        <v>6422</v>
      </c>
      <c r="G2008" s="72" t="s">
        <v>285</v>
      </c>
      <c r="H2008" s="72" t="s">
        <v>4251</v>
      </c>
      <c r="I2008" s="72" t="s">
        <v>5807</v>
      </c>
    </row>
    <row r="2009" spans="1:9">
      <c r="A2009" s="71" t="s">
        <v>6521</v>
      </c>
      <c r="B2009" s="71" t="s">
        <v>411</v>
      </c>
      <c r="C2009" s="71" t="s">
        <v>6970</v>
      </c>
      <c r="E2009" s="72" t="s">
        <v>6521</v>
      </c>
      <c r="F2009" s="72" t="s">
        <v>651</v>
      </c>
      <c r="G2009" s="72" t="s">
        <v>285</v>
      </c>
      <c r="H2009" s="72" t="s">
        <v>3847</v>
      </c>
      <c r="I2009" s="72" t="s">
        <v>5830</v>
      </c>
    </row>
    <row r="2010" spans="1:9">
      <c r="A2010" s="71" t="s">
        <v>6420</v>
      </c>
      <c r="B2010" s="71" t="s">
        <v>411</v>
      </c>
      <c r="C2010" s="71" t="s">
        <v>6970</v>
      </c>
      <c r="E2010" s="72" t="s">
        <v>6420</v>
      </c>
      <c r="F2010" s="72" t="s">
        <v>4749</v>
      </c>
      <c r="G2010" s="72" t="s">
        <v>78</v>
      </c>
      <c r="H2010" s="72" t="s">
        <v>3013</v>
      </c>
      <c r="I2010" s="72" t="s">
        <v>5807</v>
      </c>
    </row>
    <row r="2011" spans="1:9">
      <c r="A2011" s="71" t="s">
        <v>6118</v>
      </c>
      <c r="B2011" s="71" t="s">
        <v>411</v>
      </c>
      <c r="C2011" s="71" t="s">
        <v>6970</v>
      </c>
      <c r="E2011" s="72" t="s">
        <v>6118</v>
      </c>
      <c r="F2011" s="72" t="s">
        <v>128</v>
      </c>
      <c r="G2011" s="72" t="s">
        <v>78</v>
      </c>
      <c r="H2011" s="72" t="s">
        <v>3102</v>
      </c>
      <c r="I2011" s="72" t="s">
        <v>5830</v>
      </c>
    </row>
    <row r="2012" spans="1:9">
      <c r="A2012" s="71" t="s">
        <v>6426</v>
      </c>
      <c r="B2012" s="71" t="s">
        <v>411</v>
      </c>
      <c r="C2012" s="71" t="s">
        <v>6970</v>
      </c>
      <c r="E2012" s="72" t="s">
        <v>6426</v>
      </c>
      <c r="F2012" s="72" t="s">
        <v>435</v>
      </c>
      <c r="G2012" s="72" t="s">
        <v>280</v>
      </c>
      <c r="H2012" s="72" t="s">
        <v>1010</v>
      </c>
      <c r="I2012" s="72" t="s">
        <v>5807</v>
      </c>
    </row>
    <row r="2013" spans="1:9">
      <c r="A2013" s="71" t="s">
        <v>6141</v>
      </c>
      <c r="B2013" s="71" t="s">
        <v>411</v>
      </c>
      <c r="C2013" s="71" t="s">
        <v>6970</v>
      </c>
      <c r="E2013" s="72" t="s">
        <v>6141</v>
      </c>
      <c r="F2013" s="72" t="s">
        <v>6142</v>
      </c>
      <c r="G2013" s="72" t="s">
        <v>280</v>
      </c>
      <c r="H2013" s="72" t="s">
        <v>3371</v>
      </c>
      <c r="I2013" s="72" t="s">
        <v>5830</v>
      </c>
    </row>
    <row r="2014" spans="1:9">
      <c r="A2014" s="71" t="s">
        <v>6542</v>
      </c>
      <c r="B2014" s="71" t="s">
        <v>411</v>
      </c>
      <c r="C2014" s="71" t="s">
        <v>6970</v>
      </c>
      <c r="E2014" s="72" t="s">
        <v>6542</v>
      </c>
      <c r="F2014" s="72" t="s">
        <v>2337</v>
      </c>
      <c r="G2014" s="72" t="s">
        <v>820</v>
      </c>
      <c r="H2014" s="72" t="s">
        <v>1121</v>
      </c>
      <c r="I2014" s="72" t="s">
        <v>5830</v>
      </c>
    </row>
    <row r="2015" spans="1:9">
      <c r="A2015" s="71" t="s">
        <v>5805</v>
      </c>
      <c r="B2015" s="71" t="s">
        <v>411</v>
      </c>
      <c r="C2015" s="71" t="s">
        <v>6970</v>
      </c>
      <c r="E2015" s="72" t="s">
        <v>5805</v>
      </c>
      <c r="F2015" s="72" t="s">
        <v>5806</v>
      </c>
      <c r="G2015" s="72" t="s">
        <v>820</v>
      </c>
      <c r="H2015" s="72" t="s">
        <v>3030</v>
      </c>
      <c r="I2015" s="72" t="s">
        <v>5807</v>
      </c>
    </row>
    <row r="2016" spans="1:9">
      <c r="A2016" s="71" t="s">
        <v>6538</v>
      </c>
      <c r="B2016" s="71" t="s">
        <v>411</v>
      </c>
      <c r="C2016" s="71" t="s">
        <v>6970</v>
      </c>
      <c r="E2016" s="72" t="s">
        <v>6538</v>
      </c>
      <c r="F2016" s="72" t="s">
        <v>6539</v>
      </c>
      <c r="G2016" s="72" t="s">
        <v>764</v>
      </c>
      <c r="H2016" s="72" t="s">
        <v>3068</v>
      </c>
      <c r="I2016" s="72" t="s">
        <v>5830</v>
      </c>
    </row>
    <row r="2017" spans="1:9">
      <c r="A2017" s="71" t="s">
        <v>6540</v>
      </c>
      <c r="B2017" s="71" t="s">
        <v>411</v>
      </c>
      <c r="C2017" s="71" t="s">
        <v>6970</v>
      </c>
      <c r="E2017" s="72" t="s">
        <v>6540</v>
      </c>
      <c r="F2017" s="72" t="s">
        <v>6541</v>
      </c>
      <c r="G2017" s="72" t="s">
        <v>171</v>
      </c>
      <c r="H2017" s="72" t="s">
        <v>4095</v>
      </c>
      <c r="I2017" s="72" t="s">
        <v>5830</v>
      </c>
    </row>
    <row r="2018" spans="1:9">
      <c r="A2018" s="71" t="s">
        <v>6440</v>
      </c>
      <c r="B2018" s="71" t="s">
        <v>411</v>
      </c>
      <c r="C2018" s="71" t="s">
        <v>6970</v>
      </c>
      <c r="E2018" s="72" t="s">
        <v>6440</v>
      </c>
      <c r="F2018" s="72" t="s">
        <v>435</v>
      </c>
      <c r="G2018" s="72" t="s">
        <v>252</v>
      </c>
      <c r="H2018" s="72" t="s">
        <v>1632</v>
      </c>
      <c r="I2018" s="72" t="s">
        <v>5807</v>
      </c>
    </row>
    <row r="2019" spans="1:9">
      <c r="A2019" s="71" t="s">
        <v>5829</v>
      </c>
      <c r="B2019" s="71" t="s">
        <v>411</v>
      </c>
      <c r="C2019" s="71" t="s">
        <v>6970</v>
      </c>
      <c r="E2019" s="72" t="s">
        <v>5829</v>
      </c>
      <c r="F2019" s="72" t="s">
        <v>763</v>
      </c>
      <c r="G2019" s="72" t="s">
        <v>252</v>
      </c>
      <c r="H2019" s="72" t="s">
        <v>3681</v>
      </c>
      <c r="I2019" s="72" t="s">
        <v>5830</v>
      </c>
    </row>
    <row r="2020" spans="1:9">
      <c r="A2020" s="71" t="s">
        <v>5808</v>
      </c>
      <c r="B2020" s="71" t="s">
        <v>411</v>
      </c>
      <c r="C2020" s="71" t="s">
        <v>6970</v>
      </c>
      <c r="E2020" s="72" t="s">
        <v>5808</v>
      </c>
      <c r="F2020" s="72" t="s">
        <v>2938</v>
      </c>
      <c r="G2020" s="72" t="s">
        <v>404</v>
      </c>
      <c r="H2020" s="72" t="s">
        <v>2981</v>
      </c>
      <c r="I2020" s="72" t="s">
        <v>5807</v>
      </c>
    </row>
    <row r="2021" spans="1:9">
      <c r="A2021" s="71" t="s">
        <v>6140</v>
      </c>
      <c r="B2021" s="71" t="s">
        <v>411</v>
      </c>
      <c r="C2021" s="71" t="s">
        <v>6970</v>
      </c>
      <c r="E2021" s="72" t="s">
        <v>6140</v>
      </c>
      <c r="F2021" s="72" t="s">
        <v>3667</v>
      </c>
      <c r="G2021" s="72" t="s">
        <v>71</v>
      </c>
      <c r="H2021" s="72" t="s">
        <v>3403</v>
      </c>
      <c r="I2021" s="72" t="s">
        <v>5830</v>
      </c>
    </row>
    <row r="2022" spans="1:9">
      <c r="A2022" s="71" t="s">
        <v>6438</v>
      </c>
      <c r="B2022" s="71" t="s">
        <v>411</v>
      </c>
      <c r="C2022" s="71" t="s">
        <v>6970</v>
      </c>
      <c r="E2022" s="72" t="s">
        <v>6438</v>
      </c>
      <c r="F2022" s="72" t="s">
        <v>6439</v>
      </c>
      <c r="G2022" s="72" t="s">
        <v>145</v>
      </c>
      <c r="H2022" s="72" t="s">
        <v>4308</v>
      </c>
      <c r="I2022" s="72" t="s">
        <v>5807</v>
      </c>
    </row>
    <row r="2023" spans="1:9">
      <c r="A2023" s="71" t="s">
        <v>6139</v>
      </c>
      <c r="B2023" s="71" t="s">
        <v>411</v>
      </c>
      <c r="C2023" s="71" t="s">
        <v>6970</v>
      </c>
      <c r="E2023" s="72" t="s">
        <v>6139</v>
      </c>
      <c r="F2023" s="72" t="s">
        <v>5397</v>
      </c>
      <c r="G2023" s="72" t="s">
        <v>145</v>
      </c>
      <c r="H2023" s="72" t="s">
        <v>1272</v>
      </c>
      <c r="I2023" s="72" t="s">
        <v>5830</v>
      </c>
    </row>
    <row r="2024" spans="1:9">
      <c r="A2024" s="71" t="s">
        <v>6010</v>
      </c>
      <c r="B2024" s="71" t="s">
        <v>411</v>
      </c>
      <c r="C2024" s="71" t="s">
        <v>6970</v>
      </c>
      <c r="E2024" s="72" t="s">
        <v>6010</v>
      </c>
      <c r="F2024" s="72" t="s">
        <v>284</v>
      </c>
      <c r="G2024" s="72" t="s">
        <v>647</v>
      </c>
      <c r="H2024" s="72" t="s">
        <v>3684</v>
      </c>
      <c r="I2024" s="72" t="s">
        <v>5807</v>
      </c>
    </row>
    <row r="2025" spans="1:9">
      <c r="A2025" s="71" t="s">
        <v>6536</v>
      </c>
      <c r="B2025" s="71" t="s">
        <v>411</v>
      </c>
      <c r="C2025" s="71" t="s">
        <v>6970</v>
      </c>
      <c r="E2025" s="72" t="s">
        <v>6536</v>
      </c>
      <c r="F2025" s="72" t="s">
        <v>6537</v>
      </c>
      <c r="G2025" s="72" t="s">
        <v>436</v>
      </c>
      <c r="H2025" s="72" t="s">
        <v>3403</v>
      </c>
      <c r="I2025" s="72" t="s">
        <v>5830</v>
      </c>
    </row>
    <row r="2026" spans="1:9">
      <c r="A2026" s="71" t="s">
        <v>5809</v>
      </c>
      <c r="B2026" s="71" t="s">
        <v>411</v>
      </c>
      <c r="C2026" s="71" t="s">
        <v>6970</v>
      </c>
      <c r="E2026" s="72" t="s">
        <v>5809</v>
      </c>
      <c r="F2026" s="72" t="s">
        <v>5810</v>
      </c>
      <c r="G2026" s="72" t="s">
        <v>436</v>
      </c>
      <c r="H2026" s="72" t="s">
        <v>3203</v>
      </c>
      <c r="I2026" s="72" t="s">
        <v>5807</v>
      </c>
    </row>
    <row r="2027" spans="1:9">
      <c r="A2027" s="71" t="s">
        <v>6546</v>
      </c>
      <c r="B2027" s="71" t="s">
        <v>411</v>
      </c>
      <c r="C2027" s="71" t="s">
        <v>6952</v>
      </c>
      <c r="E2027" s="72" t="s">
        <v>6546</v>
      </c>
      <c r="F2027" s="72" t="s">
        <v>2873</v>
      </c>
      <c r="G2027" s="72" t="s">
        <v>300</v>
      </c>
      <c r="H2027" s="72" t="s">
        <v>3113</v>
      </c>
      <c r="I2027" s="72" t="s">
        <v>5830</v>
      </c>
    </row>
    <row r="2028" spans="1:9">
      <c r="A2028" s="71" t="s">
        <v>6443</v>
      </c>
      <c r="B2028" s="71" t="s">
        <v>411</v>
      </c>
      <c r="C2028" s="71" t="s">
        <v>6952</v>
      </c>
      <c r="E2028" s="72" t="s">
        <v>6443</v>
      </c>
      <c r="F2028" s="72" t="s">
        <v>5486</v>
      </c>
      <c r="G2028" s="72" t="s">
        <v>426</v>
      </c>
      <c r="H2028" s="72" t="s">
        <v>3458</v>
      </c>
      <c r="I2028" s="72" t="s">
        <v>5807</v>
      </c>
    </row>
    <row r="2029" spans="1:9">
      <c r="A2029" s="71" t="s">
        <v>6145</v>
      </c>
      <c r="B2029" s="71" t="s">
        <v>411</v>
      </c>
      <c r="C2029" s="71" t="s">
        <v>6952</v>
      </c>
      <c r="E2029" s="72" t="s">
        <v>6145</v>
      </c>
      <c r="F2029" s="72" t="s">
        <v>763</v>
      </c>
      <c r="G2029" s="72" t="s">
        <v>426</v>
      </c>
      <c r="H2029" s="72" t="s">
        <v>1214</v>
      </c>
      <c r="I2029" s="72" t="s">
        <v>5830</v>
      </c>
    </row>
    <row r="2030" spans="1:9">
      <c r="A2030" s="71" t="s">
        <v>6146</v>
      </c>
      <c r="B2030" s="71" t="s">
        <v>411</v>
      </c>
      <c r="C2030" s="71" t="s">
        <v>6952</v>
      </c>
      <c r="E2030" s="72" t="s">
        <v>6146</v>
      </c>
      <c r="F2030" s="72" t="s">
        <v>5383</v>
      </c>
      <c r="G2030" s="72" t="s">
        <v>1251</v>
      </c>
      <c r="H2030" s="72" t="s">
        <v>1190</v>
      </c>
      <c r="I2030" s="72" t="s">
        <v>5830</v>
      </c>
    </row>
    <row r="2031" spans="1:9">
      <c r="A2031" s="71" t="s">
        <v>6441</v>
      </c>
      <c r="B2031" s="71" t="s">
        <v>411</v>
      </c>
      <c r="C2031" s="71" t="s">
        <v>6952</v>
      </c>
      <c r="E2031" s="72" t="s">
        <v>6441</v>
      </c>
      <c r="F2031" s="72" t="s">
        <v>6442</v>
      </c>
      <c r="G2031" s="72" t="s">
        <v>5231</v>
      </c>
      <c r="H2031" s="72" t="s">
        <v>1064</v>
      </c>
      <c r="I2031" s="72" t="s">
        <v>5807</v>
      </c>
    </row>
    <row r="2032" spans="1:9">
      <c r="A2032" s="71" t="s">
        <v>5811</v>
      </c>
      <c r="B2032" s="71" t="s">
        <v>411</v>
      </c>
      <c r="C2032" s="71" t="s">
        <v>6952</v>
      </c>
      <c r="E2032" s="72" t="s">
        <v>5811</v>
      </c>
      <c r="F2032" s="72" t="s">
        <v>3605</v>
      </c>
      <c r="G2032" s="72" t="s">
        <v>901</v>
      </c>
      <c r="H2032" s="72" t="s">
        <v>1676</v>
      </c>
      <c r="I2032" s="72" t="s">
        <v>5807</v>
      </c>
    </row>
    <row r="2033" spans="1:9">
      <c r="A2033" s="71" t="s">
        <v>5831</v>
      </c>
      <c r="B2033" s="71" t="s">
        <v>411</v>
      </c>
      <c r="C2033" s="71" t="s">
        <v>6952</v>
      </c>
      <c r="E2033" s="72" t="s">
        <v>5831</v>
      </c>
      <c r="F2033" s="72" t="s">
        <v>5832</v>
      </c>
      <c r="G2033" s="72" t="s">
        <v>129</v>
      </c>
      <c r="H2033" s="72" t="s">
        <v>5833</v>
      </c>
      <c r="I2033" s="72" t="s">
        <v>5830</v>
      </c>
    </row>
    <row r="2034" spans="1:9">
      <c r="A2034" s="71" t="s">
        <v>6458</v>
      </c>
      <c r="B2034" s="71" t="s">
        <v>411</v>
      </c>
      <c r="C2034" s="71" t="s">
        <v>6952</v>
      </c>
      <c r="E2034" s="72" t="s">
        <v>6458</v>
      </c>
      <c r="F2034" s="72" t="s">
        <v>6459</v>
      </c>
      <c r="G2034" s="72" t="s">
        <v>129</v>
      </c>
      <c r="H2034" s="72" t="s">
        <v>2487</v>
      </c>
      <c r="I2034" s="72" t="s">
        <v>5807</v>
      </c>
    </row>
    <row r="2035" spans="1:9">
      <c r="A2035" s="71" t="s">
        <v>6163</v>
      </c>
      <c r="B2035" s="71" t="s">
        <v>411</v>
      </c>
      <c r="C2035" s="71" t="s">
        <v>6952</v>
      </c>
      <c r="E2035" s="72" t="s">
        <v>6163</v>
      </c>
      <c r="F2035" s="72" t="s">
        <v>4768</v>
      </c>
      <c r="G2035" s="72" t="s">
        <v>129</v>
      </c>
      <c r="H2035" s="72" t="s">
        <v>1195</v>
      </c>
      <c r="I2035" s="72" t="s">
        <v>5830</v>
      </c>
    </row>
    <row r="2036" spans="1:9">
      <c r="A2036" s="71" t="s">
        <v>6032</v>
      </c>
      <c r="B2036" s="71" t="s">
        <v>411</v>
      </c>
      <c r="C2036" s="71" t="s">
        <v>6952</v>
      </c>
      <c r="E2036" s="72" t="s">
        <v>6032</v>
      </c>
      <c r="F2036" s="72" t="s">
        <v>1414</v>
      </c>
      <c r="G2036" s="72" t="s">
        <v>129</v>
      </c>
      <c r="H2036" s="72" t="s">
        <v>3681</v>
      </c>
      <c r="I2036" s="72" t="s">
        <v>5807</v>
      </c>
    </row>
    <row r="2037" spans="1:9">
      <c r="A2037" s="71" t="s">
        <v>6165</v>
      </c>
      <c r="B2037" s="71" t="s">
        <v>411</v>
      </c>
      <c r="C2037" s="71" t="s">
        <v>6952</v>
      </c>
      <c r="E2037" s="72" t="s">
        <v>6165</v>
      </c>
      <c r="F2037" s="72" t="s">
        <v>1732</v>
      </c>
      <c r="G2037" s="72" t="s">
        <v>129</v>
      </c>
      <c r="H2037" s="72" t="s">
        <v>3020</v>
      </c>
      <c r="I2037" s="72" t="s">
        <v>5830</v>
      </c>
    </row>
    <row r="2038" spans="1:9">
      <c r="A2038" s="71" t="s">
        <v>6031</v>
      </c>
      <c r="B2038" s="71" t="s">
        <v>411</v>
      </c>
      <c r="C2038" s="71" t="s">
        <v>6952</v>
      </c>
      <c r="E2038" s="72" t="s">
        <v>6031</v>
      </c>
      <c r="F2038" s="72" t="s">
        <v>3270</v>
      </c>
      <c r="G2038" s="72" t="s">
        <v>129</v>
      </c>
      <c r="H2038" s="72" t="s">
        <v>1676</v>
      </c>
      <c r="I2038" s="72" t="s">
        <v>5807</v>
      </c>
    </row>
    <row r="2039" spans="1:9">
      <c r="A2039" s="71" t="s">
        <v>6164</v>
      </c>
      <c r="B2039" s="71" t="s">
        <v>411</v>
      </c>
      <c r="C2039" s="71" t="s">
        <v>6952</v>
      </c>
      <c r="E2039" s="72" t="s">
        <v>6164</v>
      </c>
      <c r="F2039" s="72" t="s">
        <v>4470</v>
      </c>
      <c r="G2039" s="72" t="s">
        <v>129</v>
      </c>
      <c r="H2039" s="72" t="s">
        <v>1451</v>
      </c>
      <c r="I2039" s="72" t="s">
        <v>5830</v>
      </c>
    </row>
    <row r="2040" spans="1:9">
      <c r="A2040" s="71" t="s">
        <v>6457</v>
      </c>
      <c r="B2040" s="71" t="s">
        <v>411</v>
      </c>
      <c r="C2040" s="71" t="s">
        <v>6952</v>
      </c>
      <c r="E2040" s="72" t="s">
        <v>6457</v>
      </c>
      <c r="F2040" s="72" t="s">
        <v>144</v>
      </c>
      <c r="G2040" s="72" t="s">
        <v>2735</v>
      </c>
      <c r="H2040" s="72" t="s">
        <v>4498</v>
      </c>
      <c r="I2040" s="72" t="s">
        <v>5807</v>
      </c>
    </row>
    <row r="2041" spans="1:9">
      <c r="A2041" s="71" t="s">
        <v>5840</v>
      </c>
      <c r="B2041" s="71" t="s">
        <v>411</v>
      </c>
      <c r="C2041" s="71" t="s">
        <v>6952</v>
      </c>
      <c r="E2041" s="72" t="s">
        <v>5840</v>
      </c>
      <c r="F2041" s="72" t="s">
        <v>876</v>
      </c>
      <c r="G2041" s="72" t="s">
        <v>2735</v>
      </c>
      <c r="H2041" s="72" t="s">
        <v>4987</v>
      </c>
      <c r="I2041" s="72" t="s">
        <v>5830</v>
      </c>
    </row>
    <row r="2042" spans="1:9">
      <c r="A2042" s="71" t="s">
        <v>6034</v>
      </c>
      <c r="B2042" s="71" t="s">
        <v>411</v>
      </c>
      <c r="C2042" s="71" t="s">
        <v>6952</v>
      </c>
      <c r="E2042" s="72" t="s">
        <v>6034</v>
      </c>
      <c r="F2042" s="72" t="s">
        <v>1557</v>
      </c>
      <c r="G2042" s="72" t="s">
        <v>898</v>
      </c>
      <c r="H2042" s="72" t="s">
        <v>3290</v>
      </c>
      <c r="I2042" s="72" t="s">
        <v>5807</v>
      </c>
    </row>
    <row r="2043" spans="1:9">
      <c r="A2043" s="71" t="s">
        <v>6568</v>
      </c>
      <c r="B2043" s="71" t="s">
        <v>411</v>
      </c>
      <c r="C2043" s="71" t="s">
        <v>6952</v>
      </c>
      <c r="E2043" s="72" t="s">
        <v>6568</v>
      </c>
      <c r="F2043" s="72" t="s">
        <v>2104</v>
      </c>
      <c r="G2043" s="72" t="s">
        <v>2849</v>
      </c>
      <c r="H2043" s="72" t="s">
        <v>3819</v>
      </c>
      <c r="I2043" s="72" t="s">
        <v>5830</v>
      </c>
    </row>
    <row r="2044" spans="1:9">
      <c r="A2044" s="71" t="s">
        <v>6461</v>
      </c>
      <c r="B2044" s="71" t="s">
        <v>411</v>
      </c>
      <c r="C2044" s="71" t="s">
        <v>6952</v>
      </c>
      <c r="E2044" s="72" t="s">
        <v>6461</v>
      </c>
      <c r="F2044" s="72" t="s">
        <v>296</v>
      </c>
      <c r="G2044" s="72" t="s">
        <v>357</v>
      </c>
      <c r="H2044" s="72" t="s">
        <v>6357</v>
      </c>
      <c r="I2044" s="72" t="s">
        <v>5807</v>
      </c>
    </row>
    <row r="2045" spans="1:9">
      <c r="A2045" s="71" t="s">
        <v>6567</v>
      </c>
      <c r="B2045" s="71" t="s">
        <v>411</v>
      </c>
      <c r="C2045" s="71" t="s">
        <v>6952</v>
      </c>
      <c r="E2045" s="72" t="s">
        <v>6567</v>
      </c>
      <c r="F2045" s="72" t="s">
        <v>435</v>
      </c>
      <c r="G2045" s="72" t="s">
        <v>4729</v>
      </c>
      <c r="H2045" s="72" t="s">
        <v>3783</v>
      </c>
      <c r="I2045" s="72" t="s">
        <v>5830</v>
      </c>
    </row>
    <row r="2046" spans="1:9">
      <c r="A2046" s="71" t="s">
        <v>6033</v>
      </c>
      <c r="B2046" s="71" t="s">
        <v>411</v>
      </c>
      <c r="C2046" s="71" t="s">
        <v>6952</v>
      </c>
      <c r="E2046" s="72" t="s">
        <v>6033</v>
      </c>
      <c r="F2046" s="72" t="s">
        <v>2253</v>
      </c>
      <c r="G2046" s="72" t="s">
        <v>65</v>
      </c>
      <c r="H2046" s="72" t="s">
        <v>1429</v>
      </c>
      <c r="I2046" s="72" t="s">
        <v>5807</v>
      </c>
    </row>
    <row r="2047" spans="1:9">
      <c r="A2047" s="71" t="s">
        <v>6167</v>
      </c>
      <c r="B2047" s="71" t="s">
        <v>411</v>
      </c>
      <c r="C2047" s="71" t="s">
        <v>6952</v>
      </c>
      <c r="E2047" s="72" t="s">
        <v>6167</v>
      </c>
      <c r="F2047" s="72" t="s">
        <v>6168</v>
      </c>
      <c r="G2047" s="72" t="s">
        <v>65</v>
      </c>
      <c r="H2047" s="72" t="s">
        <v>3206</v>
      </c>
      <c r="I2047" s="72" t="s">
        <v>5830</v>
      </c>
    </row>
    <row r="2048" spans="1:9">
      <c r="A2048" s="71" t="s">
        <v>6566</v>
      </c>
      <c r="B2048" s="71" t="s">
        <v>411</v>
      </c>
      <c r="C2048" s="71" t="s">
        <v>6952</v>
      </c>
      <c r="E2048" s="72" t="s">
        <v>6566</v>
      </c>
      <c r="F2048" s="72" t="s">
        <v>435</v>
      </c>
      <c r="G2048" s="72" t="s">
        <v>1355</v>
      </c>
      <c r="H2048" s="72" t="s">
        <v>4928</v>
      </c>
      <c r="I2048" s="72" t="s">
        <v>5830</v>
      </c>
    </row>
    <row r="2049" spans="1:9">
      <c r="A2049" s="71" t="s">
        <v>6055</v>
      </c>
      <c r="B2049" s="71" t="s">
        <v>411</v>
      </c>
      <c r="C2049" s="71" t="s">
        <v>6952</v>
      </c>
      <c r="E2049" s="72" t="s">
        <v>6055</v>
      </c>
      <c r="F2049" s="72" t="s">
        <v>2782</v>
      </c>
      <c r="G2049" s="72" t="s">
        <v>2217</v>
      </c>
      <c r="H2049" s="72" t="s">
        <v>2432</v>
      </c>
      <c r="I2049" s="72" t="s">
        <v>5807</v>
      </c>
    </row>
    <row r="2050" spans="1:9">
      <c r="A2050" s="71" t="s">
        <v>6581</v>
      </c>
      <c r="B2050" s="71" t="s">
        <v>411</v>
      </c>
      <c r="C2050" s="71" t="s">
        <v>6952</v>
      </c>
      <c r="E2050" s="72" t="s">
        <v>6581</v>
      </c>
      <c r="F2050" s="72" t="s">
        <v>3548</v>
      </c>
      <c r="G2050" s="72" t="s">
        <v>905</v>
      </c>
      <c r="H2050" s="72" t="s">
        <v>2199</v>
      </c>
      <c r="I2050" s="72" t="s">
        <v>5830</v>
      </c>
    </row>
    <row r="2051" spans="1:9">
      <c r="A2051" s="71" t="s">
        <v>5859</v>
      </c>
      <c r="B2051" s="71" t="s">
        <v>411</v>
      </c>
      <c r="C2051" s="71" t="s">
        <v>6952</v>
      </c>
      <c r="E2051" s="72" t="s">
        <v>5859</v>
      </c>
      <c r="F2051" s="72" t="s">
        <v>296</v>
      </c>
      <c r="G2051" s="72" t="s">
        <v>905</v>
      </c>
      <c r="H2051" s="72" t="s">
        <v>3096</v>
      </c>
      <c r="I2051" s="72" t="s">
        <v>5830</v>
      </c>
    </row>
    <row r="2052" spans="1:9">
      <c r="A2052" s="71" t="s">
        <v>6053</v>
      </c>
      <c r="B2052" s="71" t="s">
        <v>411</v>
      </c>
      <c r="C2052" s="71" t="s">
        <v>6952</v>
      </c>
      <c r="E2052" s="72" t="s">
        <v>6053</v>
      </c>
      <c r="F2052" s="72" t="s">
        <v>6054</v>
      </c>
      <c r="G2052" s="72" t="s">
        <v>871</v>
      </c>
      <c r="H2052" s="72" t="s">
        <v>3169</v>
      </c>
      <c r="I2052" s="72" t="s">
        <v>5807</v>
      </c>
    </row>
    <row r="2053" spans="1:9">
      <c r="A2053" s="71" t="s">
        <v>6199</v>
      </c>
      <c r="B2053" s="71" t="s">
        <v>411</v>
      </c>
      <c r="C2053" s="71" t="s">
        <v>6952</v>
      </c>
      <c r="E2053" s="72" t="s">
        <v>6199</v>
      </c>
      <c r="F2053" s="72" t="s">
        <v>6200</v>
      </c>
      <c r="G2053" s="72" t="s">
        <v>871</v>
      </c>
      <c r="H2053" s="72" t="s">
        <v>3325</v>
      </c>
      <c r="I2053" s="72" t="s">
        <v>5830</v>
      </c>
    </row>
    <row r="2054" spans="1:9">
      <c r="A2054" s="71" t="s">
        <v>6063</v>
      </c>
      <c r="B2054" s="71" t="s">
        <v>411</v>
      </c>
      <c r="C2054" s="71" t="s">
        <v>6952</v>
      </c>
      <c r="E2054" s="72" t="s">
        <v>6063</v>
      </c>
      <c r="F2054" s="72" t="s">
        <v>5299</v>
      </c>
      <c r="G2054" s="72" t="s">
        <v>683</v>
      </c>
      <c r="H2054" s="72" t="s">
        <v>962</v>
      </c>
      <c r="I2054" s="72" t="s">
        <v>5807</v>
      </c>
    </row>
    <row r="2055" spans="1:9">
      <c r="A2055" s="71" t="s">
        <v>6582</v>
      </c>
      <c r="B2055" s="71" t="s">
        <v>411</v>
      </c>
      <c r="C2055" s="71" t="s">
        <v>6952</v>
      </c>
      <c r="E2055" s="72" t="s">
        <v>6582</v>
      </c>
      <c r="F2055" s="72" t="s">
        <v>6583</v>
      </c>
      <c r="G2055" s="72" t="s">
        <v>933</v>
      </c>
      <c r="H2055" s="72" t="s">
        <v>1022</v>
      </c>
      <c r="I2055" s="72" t="s">
        <v>5830</v>
      </c>
    </row>
    <row r="2056" spans="1:9">
      <c r="A2056" s="71" t="s">
        <v>6470</v>
      </c>
      <c r="B2056" s="71" t="s">
        <v>411</v>
      </c>
      <c r="C2056" s="71" t="s">
        <v>6952</v>
      </c>
      <c r="E2056" s="72" t="s">
        <v>6470</v>
      </c>
      <c r="F2056" s="72" t="s">
        <v>5307</v>
      </c>
      <c r="G2056" s="72" t="s">
        <v>933</v>
      </c>
      <c r="H2056" s="72" t="s">
        <v>1166</v>
      </c>
      <c r="I2056" s="72" t="s">
        <v>5807</v>
      </c>
    </row>
    <row r="2057" spans="1:9">
      <c r="A2057" s="71" t="s">
        <v>6460</v>
      </c>
      <c r="B2057" s="71" t="s">
        <v>411</v>
      </c>
      <c r="C2057" s="71" t="s">
        <v>6952</v>
      </c>
      <c r="E2057" s="72" t="s">
        <v>6460</v>
      </c>
      <c r="F2057" s="72" t="s">
        <v>296</v>
      </c>
      <c r="G2057" s="72" t="s">
        <v>456</v>
      </c>
      <c r="H2057" s="72" t="s">
        <v>2576</v>
      </c>
      <c r="I2057" s="72" t="s">
        <v>5807</v>
      </c>
    </row>
    <row r="2058" spans="1:9">
      <c r="A2058" s="71" t="s">
        <v>6580</v>
      </c>
      <c r="B2058" s="71" t="s">
        <v>411</v>
      </c>
      <c r="C2058" s="71" t="s">
        <v>6952</v>
      </c>
      <c r="E2058" s="72" t="s">
        <v>6580</v>
      </c>
      <c r="F2058" s="72" t="s">
        <v>435</v>
      </c>
      <c r="G2058" s="72" t="s">
        <v>2725</v>
      </c>
      <c r="H2058" s="72" t="s">
        <v>1214</v>
      </c>
      <c r="I2058" s="72" t="s">
        <v>5830</v>
      </c>
    </row>
    <row r="2059" spans="1:9">
      <c r="A2059" s="71" t="s">
        <v>6471</v>
      </c>
      <c r="B2059" s="71" t="s">
        <v>411</v>
      </c>
      <c r="C2059" s="71" t="s">
        <v>6953</v>
      </c>
      <c r="E2059" s="72" t="s">
        <v>6471</v>
      </c>
      <c r="F2059" s="72" t="s">
        <v>435</v>
      </c>
      <c r="G2059" s="72" t="s">
        <v>466</v>
      </c>
      <c r="H2059" s="72" t="s">
        <v>1206</v>
      </c>
      <c r="I2059" s="72" t="s">
        <v>5807</v>
      </c>
    </row>
    <row r="2060" spans="1:9">
      <c r="A2060" s="71" t="s">
        <v>6198</v>
      </c>
      <c r="B2060" s="71" t="s">
        <v>411</v>
      </c>
      <c r="C2060" s="71" t="s">
        <v>6953</v>
      </c>
      <c r="E2060" s="72" t="s">
        <v>6198</v>
      </c>
      <c r="F2060" s="72" t="s">
        <v>435</v>
      </c>
      <c r="G2060" s="72" t="s">
        <v>466</v>
      </c>
      <c r="H2060" s="72" t="s">
        <v>2218</v>
      </c>
      <c r="I2060" s="72" t="s">
        <v>5830</v>
      </c>
    </row>
    <row r="2061" spans="1:9">
      <c r="A2061" s="71" t="s">
        <v>6064</v>
      </c>
      <c r="B2061" s="71" t="s">
        <v>411</v>
      </c>
      <c r="C2061" s="71" t="s">
        <v>6953</v>
      </c>
      <c r="E2061" s="72" t="s">
        <v>6064</v>
      </c>
      <c r="F2061" s="72" t="s">
        <v>451</v>
      </c>
      <c r="G2061" s="72" t="s">
        <v>2703</v>
      </c>
      <c r="H2061" s="72" t="s">
        <v>3006</v>
      </c>
      <c r="I2061" s="72" t="s">
        <v>5807</v>
      </c>
    </row>
    <row r="2062" spans="1:9">
      <c r="A2062" s="71" t="s">
        <v>5857</v>
      </c>
      <c r="B2062" s="71" t="s">
        <v>411</v>
      </c>
      <c r="C2062" s="71" t="s">
        <v>6953</v>
      </c>
      <c r="E2062" s="72" t="s">
        <v>5857</v>
      </c>
      <c r="F2062" s="72" t="s">
        <v>5858</v>
      </c>
      <c r="G2062" s="72" t="s">
        <v>470</v>
      </c>
      <c r="H2062" s="72" t="s">
        <v>1237</v>
      </c>
      <c r="I2062" s="72" t="s">
        <v>5830</v>
      </c>
    </row>
    <row r="2063" spans="1:9">
      <c r="A2063" s="71" t="s">
        <v>6483</v>
      </c>
      <c r="B2063" s="71" t="s">
        <v>411</v>
      </c>
      <c r="C2063" s="71" t="s">
        <v>6953</v>
      </c>
      <c r="E2063" s="72" t="s">
        <v>6483</v>
      </c>
      <c r="F2063" s="72" t="s">
        <v>3574</v>
      </c>
      <c r="G2063" s="72" t="s">
        <v>470</v>
      </c>
      <c r="H2063" s="72" t="s">
        <v>1003</v>
      </c>
      <c r="I2063" s="72" t="s">
        <v>5807</v>
      </c>
    </row>
    <row r="2064" spans="1:9">
      <c r="A2064" s="71" t="s">
        <v>5855</v>
      </c>
      <c r="B2064" s="71" t="s">
        <v>411</v>
      </c>
      <c r="C2064" s="71" t="s">
        <v>6953</v>
      </c>
      <c r="E2064" s="72" t="s">
        <v>5855</v>
      </c>
      <c r="F2064" s="72" t="s">
        <v>5856</v>
      </c>
      <c r="G2064" s="72" t="s">
        <v>470</v>
      </c>
      <c r="H2064" s="72" t="s">
        <v>3235</v>
      </c>
      <c r="I2064" s="72" t="s">
        <v>5830</v>
      </c>
    </row>
    <row r="2065" spans="1:9">
      <c r="A2065" s="71" t="s">
        <v>6077</v>
      </c>
      <c r="B2065" s="71" t="s">
        <v>411</v>
      </c>
      <c r="C2065" s="71" t="s">
        <v>6953</v>
      </c>
      <c r="E2065" s="72" t="s">
        <v>6077</v>
      </c>
      <c r="F2065" s="72" t="s">
        <v>2253</v>
      </c>
      <c r="G2065" s="72" t="s">
        <v>935</v>
      </c>
      <c r="H2065" s="72" t="s">
        <v>3136</v>
      </c>
      <c r="I2065" s="72" t="s">
        <v>5807</v>
      </c>
    </row>
    <row r="2066" spans="1:9">
      <c r="A2066" s="71" t="s">
        <v>6201</v>
      </c>
      <c r="B2066" s="71" t="s">
        <v>411</v>
      </c>
      <c r="C2066" s="71" t="s">
        <v>6953</v>
      </c>
      <c r="E2066" s="72" t="s">
        <v>6201</v>
      </c>
      <c r="F2066" s="72" t="s">
        <v>3514</v>
      </c>
      <c r="G2066" s="72" t="s">
        <v>935</v>
      </c>
      <c r="H2066" s="72" t="s">
        <v>3350</v>
      </c>
      <c r="I2066" s="72" t="s">
        <v>5830</v>
      </c>
    </row>
    <row r="2067" spans="1:9">
      <c r="A2067" s="71" t="s">
        <v>6076</v>
      </c>
      <c r="B2067" s="71" t="s">
        <v>411</v>
      </c>
      <c r="C2067" s="71" t="s">
        <v>6953</v>
      </c>
      <c r="E2067" s="72" t="s">
        <v>6076</v>
      </c>
      <c r="F2067" s="72" t="s">
        <v>2118</v>
      </c>
      <c r="G2067" s="72" t="s">
        <v>1548</v>
      </c>
      <c r="H2067" s="72" t="s">
        <v>3188</v>
      </c>
      <c r="I2067" s="72" t="s">
        <v>5807</v>
      </c>
    </row>
    <row r="2068" spans="1:9">
      <c r="A2068" s="71" t="s">
        <v>5824</v>
      </c>
      <c r="B2068" s="71" t="s">
        <v>411</v>
      </c>
      <c r="C2068" s="71" t="s">
        <v>6953</v>
      </c>
      <c r="E2068" s="72" t="s">
        <v>5824</v>
      </c>
      <c r="F2068" s="72" t="s">
        <v>1432</v>
      </c>
      <c r="G2068" s="72" t="s">
        <v>1548</v>
      </c>
      <c r="H2068" s="72" t="s">
        <v>1049</v>
      </c>
      <c r="I2068" s="72" t="s">
        <v>5807</v>
      </c>
    </row>
    <row r="2069" spans="1:9">
      <c r="A2069" s="71" t="s">
        <v>6202</v>
      </c>
      <c r="B2069" s="71" t="s">
        <v>411</v>
      </c>
      <c r="C2069" s="71" t="s">
        <v>6953</v>
      </c>
      <c r="E2069" s="72" t="s">
        <v>6202</v>
      </c>
      <c r="F2069" s="72" t="s">
        <v>2421</v>
      </c>
      <c r="G2069" s="72" t="s">
        <v>1548</v>
      </c>
      <c r="H2069" s="72" t="s">
        <v>1172</v>
      </c>
      <c r="I2069" s="72" t="s">
        <v>5830</v>
      </c>
    </row>
    <row r="2070" spans="1:9">
      <c r="A2070" s="71" t="s">
        <v>6287</v>
      </c>
      <c r="B2070" s="71" t="s">
        <v>411</v>
      </c>
      <c r="C2070" s="71" t="s">
        <v>6953</v>
      </c>
      <c r="E2070" s="72" t="s">
        <v>6287</v>
      </c>
      <c r="F2070" s="72" t="s">
        <v>6288</v>
      </c>
      <c r="G2070" s="72" t="s">
        <v>6289</v>
      </c>
      <c r="H2070" s="72" t="s">
        <v>6290</v>
      </c>
      <c r="I2070" s="72" t="s">
        <v>1760</v>
      </c>
    </row>
    <row r="2071" spans="1:9">
      <c r="A2071" s="71" t="s">
        <v>6489</v>
      </c>
      <c r="B2071" s="71" t="s">
        <v>411</v>
      </c>
      <c r="C2071" s="71" t="s">
        <v>6953</v>
      </c>
      <c r="E2071" s="72" t="s">
        <v>6489</v>
      </c>
      <c r="F2071" s="72" t="s">
        <v>2941</v>
      </c>
      <c r="G2071" s="72" t="s">
        <v>939</v>
      </c>
      <c r="H2071" s="72" t="s">
        <v>4498</v>
      </c>
      <c r="I2071" s="72" t="s">
        <v>5807</v>
      </c>
    </row>
    <row r="2072" spans="1:9">
      <c r="A2072" s="71" t="s">
        <v>5880</v>
      </c>
      <c r="B2072" s="71" t="s">
        <v>411</v>
      </c>
      <c r="C2072" s="71" t="s">
        <v>6953</v>
      </c>
      <c r="E2072" s="72" t="s">
        <v>5880</v>
      </c>
      <c r="F2072" s="72" t="s">
        <v>347</v>
      </c>
      <c r="G2072" s="72" t="s">
        <v>939</v>
      </c>
      <c r="H2072" s="72" t="s">
        <v>3143</v>
      </c>
      <c r="I2072" s="72" t="s">
        <v>5830</v>
      </c>
    </row>
    <row r="2073" spans="1:9">
      <c r="A2073" s="71" t="s">
        <v>6079</v>
      </c>
      <c r="B2073" s="71" t="s">
        <v>411</v>
      </c>
      <c r="C2073" s="71" t="s">
        <v>6953</v>
      </c>
      <c r="E2073" s="72" t="s">
        <v>6079</v>
      </c>
      <c r="F2073" s="72" t="s">
        <v>788</v>
      </c>
      <c r="G2073" s="72" t="s">
        <v>2026</v>
      </c>
      <c r="H2073" s="72" t="s">
        <v>1200</v>
      </c>
      <c r="I2073" s="72" t="s">
        <v>5807</v>
      </c>
    </row>
    <row r="2074" spans="1:9">
      <c r="A2074" s="71" t="s">
        <v>6591</v>
      </c>
      <c r="B2074" s="71" t="s">
        <v>411</v>
      </c>
      <c r="C2074" s="71" t="s">
        <v>6953</v>
      </c>
      <c r="E2074" s="72" t="s">
        <v>6591</v>
      </c>
      <c r="F2074" s="72" t="s">
        <v>1432</v>
      </c>
      <c r="G2074" s="72" t="s">
        <v>861</v>
      </c>
      <c r="H2074" s="72" t="s">
        <v>1142</v>
      </c>
      <c r="I2074" s="72" t="s">
        <v>5830</v>
      </c>
    </row>
    <row r="2075" spans="1:9">
      <c r="A2075" s="71" t="s">
        <v>5823</v>
      </c>
      <c r="B2075" s="71" t="s">
        <v>411</v>
      </c>
      <c r="C2075" s="71" t="s">
        <v>6953</v>
      </c>
      <c r="E2075" s="72" t="s">
        <v>5823</v>
      </c>
      <c r="F2075" s="72" t="s">
        <v>2268</v>
      </c>
      <c r="G2075" s="72" t="s">
        <v>348</v>
      </c>
      <c r="H2075" s="72" t="s">
        <v>1272</v>
      </c>
      <c r="I2075" s="72" t="s">
        <v>5807</v>
      </c>
    </row>
    <row r="2076" spans="1:9">
      <c r="A2076" s="71" t="s">
        <v>6213</v>
      </c>
      <c r="B2076" s="71" t="s">
        <v>411</v>
      </c>
      <c r="C2076" s="71" t="s">
        <v>6953</v>
      </c>
      <c r="E2076" s="72" t="s">
        <v>6213</v>
      </c>
      <c r="F2076" s="72" t="s">
        <v>655</v>
      </c>
      <c r="G2076" s="72" t="s">
        <v>348</v>
      </c>
      <c r="H2076" s="72" t="s">
        <v>3585</v>
      </c>
      <c r="I2076" s="72" t="s">
        <v>5830</v>
      </c>
    </row>
    <row r="2077" spans="1:9">
      <c r="A2077" s="71" t="s">
        <v>6095</v>
      </c>
      <c r="B2077" s="71" t="s">
        <v>411</v>
      </c>
      <c r="C2077" s="71" t="s">
        <v>6953</v>
      </c>
      <c r="E2077" s="72" t="s">
        <v>6095</v>
      </c>
      <c r="F2077" s="72" t="s">
        <v>435</v>
      </c>
      <c r="G2077" s="72" t="s">
        <v>833</v>
      </c>
      <c r="H2077" s="72" t="s">
        <v>4018</v>
      </c>
      <c r="I2077" s="72" t="s">
        <v>5807</v>
      </c>
    </row>
    <row r="2078" spans="1:9">
      <c r="A2078" s="71" t="s">
        <v>6211</v>
      </c>
      <c r="B2078" s="71" t="s">
        <v>411</v>
      </c>
      <c r="C2078" s="71" t="s">
        <v>6953</v>
      </c>
      <c r="E2078" s="72" t="s">
        <v>6211</v>
      </c>
      <c r="F2078" s="72" t="s">
        <v>6212</v>
      </c>
      <c r="G2078" s="72" t="s">
        <v>482</v>
      </c>
      <c r="H2078" s="72" t="s">
        <v>5833</v>
      </c>
      <c r="I2078" s="72" t="s">
        <v>5830</v>
      </c>
    </row>
    <row r="2079" spans="1:9">
      <c r="A2079" s="71" t="s">
        <v>6098</v>
      </c>
      <c r="B2079" s="71" t="s">
        <v>411</v>
      </c>
      <c r="C2079" s="71" t="s">
        <v>6953</v>
      </c>
      <c r="E2079" s="72" t="s">
        <v>6098</v>
      </c>
      <c r="F2079" s="72" t="s">
        <v>884</v>
      </c>
      <c r="G2079" s="72" t="s">
        <v>482</v>
      </c>
      <c r="H2079" s="72" t="s">
        <v>3859</v>
      </c>
      <c r="I2079" s="72" t="s">
        <v>5807</v>
      </c>
    </row>
    <row r="2080" spans="1:9">
      <c r="A2080" s="71" t="s">
        <v>5882</v>
      </c>
      <c r="B2080" s="71" t="s">
        <v>411</v>
      </c>
      <c r="C2080" s="71" t="s">
        <v>6953</v>
      </c>
      <c r="E2080" s="72" t="s">
        <v>5882</v>
      </c>
      <c r="F2080" s="72" t="s">
        <v>876</v>
      </c>
      <c r="G2080" s="72" t="s">
        <v>482</v>
      </c>
      <c r="H2080" s="72" t="s">
        <v>3870</v>
      </c>
      <c r="I2080" s="72" t="s">
        <v>5830</v>
      </c>
    </row>
    <row r="2081" spans="1:9">
      <c r="A2081" s="71" t="s">
        <v>6501</v>
      </c>
      <c r="B2081" s="71" t="s">
        <v>411</v>
      </c>
      <c r="C2081" s="71" t="s">
        <v>6953</v>
      </c>
      <c r="E2081" s="72" t="s">
        <v>6501</v>
      </c>
      <c r="F2081" s="72" t="s">
        <v>941</v>
      </c>
      <c r="G2081" s="72" t="s">
        <v>482</v>
      </c>
      <c r="H2081" s="72" t="s">
        <v>3222</v>
      </c>
      <c r="I2081" s="72" t="s">
        <v>5807</v>
      </c>
    </row>
    <row r="2082" spans="1:9">
      <c r="A2082" s="71" t="s">
        <v>6223</v>
      </c>
      <c r="B2082" s="71" t="s">
        <v>411</v>
      </c>
      <c r="C2082" s="71" t="s">
        <v>6953</v>
      </c>
      <c r="E2082" s="72" t="s">
        <v>6223</v>
      </c>
      <c r="F2082" s="72" t="s">
        <v>2947</v>
      </c>
      <c r="G2082" s="72" t="s">
        <v>482</v>
      </c>
      <c r="H2082" s="72" t="s">
        <v>3290</v>
      </c>
      <c r="I2082" s="72" t="s">
        <v>5830</v>
      </c>
    </row>
    <row r="2083" spans="1:9">
      <c r="A2083" s="71" t="s">
        <v>6096</v>
      </c>
      <c r="B2083" s="71" t="s">
        <v>411</v>
      </c>
      <c r="C2083" s="71" t="s">
        <v>6953</v>
      </c>
      <c r="E2083" s="72" t="s">
        <v>6096</v>
      </c>
      <c r="F2083" s="72" t="s">
        <v>6097</v>
      </c>
      <c r="G2083" s="72" t="s">
        <v>212</v>
      </c>
      <c r="H2083" s="72" t="s">
        <v>2503</v>
      </c>
      <c r="I2083" s="72" t="s">
        <v>5807</v>
      </c>
    </row>
    <row r="2084" spans="1:9">
      <c r="A2084" s="71" t="s">
        <v>6221</v>
      </c>
      <c r="B2084" s="71" t="s">
        <v>411</v>
      </c>
      <c r="C2084" s="71" t="s">
        <v>6953</v>
      </c>
      <c r="E2084" s="72" t="s">
        <v>6221</v>
      </c>
      <c r="F2084" s="72" t="s">
        <v>6222</v>
      </c>
      <c r="G2084" s="72" t="s">
        <v>2707</v>
      </c>
      <c r="H2084" s="72" t="s">
        <v>3684</v>
      </c>
      <c r="I2084" s="72" t="s">
        <v>5830</v>
      </c>
    </row>
    <row r="2085" spans="1:9">
      <c r="A2085" s="71" t="s">
        <v>6484</v>
      </c>
      <c r="B2085" s="71" t="s">
        <v>411</v>
      </c>
      <c r="C2085" s="71" t="s">
        <v>6953</v>
      </c>
      <c r="E2085" s="72" t="s">
        <v>6484</v>
      </c>
      <c r="F2085" s="72" t="s">
        <v>6485</v>
      </c>
      <c r="G2085" s="72" t="s">
        <v>2775</v>
      </c>
      <c r="H2085" s="72" t="s">
        <v>3139</v>
      </c>
      <c r="I2085" s="72" t="s">
        <v>5807</v>
      </c>
    </row>
    <row r="2086" spans="1:9">
      <c r="A2086" s="71" t="s">
        <v>5860</v>
      </c>
      <c r="B2086" s="71" t="s">
        <v>411</v>
      </c>
      <c r="C2086" s="71" t="s">
        <v>6953</v>
      </c>
      <c r="E2086" s="72" t="s">
        <v>5860</v>
      </c>
      <c r="F2086" s="72" t="s">
        <v>296</v>
      </c>
      <c r="G2086" s="72" t="s">
        <v>2905</v>
      </c>
      <c r="H2086" s="72" t="s">
        <v>1608</v>
      </c>
      <c r="I2086" s="72" t="s">
        <v>5830</v>
      </c>
    </row>
    <row r="2087" spans="1:9">
      <c r="A2087" s="71" t="s">
        <v>6100</v>
      </c>
      <c r="B2087" s="71" t="s">
        <v>411</v>
      </c>
      <c r="C2087" s="71" t="s">
        <v>6953</v>
      </c>
      <c r="E2087" s="72" t="s">
        <v>6100</v>
      </c>
      <c r="F2087" s="72" t="s">
        <v>763</v>
      </c>
      <c r="G2087" s="72" t="s">
        <v>707</v>
      </c>
      <c r="H2087" s="72" t="s">
        <v>1098</v>
      </c>
      <c r="I2087" s="72" t="s">
        <v>5807</v>
      </c>
    </row>
    <row r="2088" spans="1:9">
      <c r="A2088" s="71" t="s">
        <v>6220</v>
      </c>
      <c r="B2088" s="71" t="s">
        <v>411</v>
      </c>
      <c r="C2088" s="71" t="s">
        <v>6953</v>
      </c>
      <c r="E2088" s="72" t="s">
        <v>6220</v>
      </c>
      <c r="F2088" s="72" t="s">
        <v>435</v>
      </c>
      <c r="G2088" s="72" t="s">
        <v>712</v>
      </c>
      <c r="H2088" s="72" t="s">
        <v>4689</v>
      </c>
      <c r="I2088" s="72" t="s">
        <v>5830</v>
      </c>
    </row>
    <row r="2089" spans="1:9">
      <c r="A2089" s="71" t="s">
        <v>6502</v>
      </c>
      <c r="B2089" s="71" t="s">
        <v>411</v>
      </c>
      <c r="C2089" s="71" t="s">
        <v>6953</v>
      </c>
      <c r="E2089" s="72" t="s">
        <v>6502</v>
      </c>
      <c r="F2089" s="72" t="s">
        <v>246</v>
      </c>
      <c r="G2089" s="72" t="s">
        <v>503</v>
      </c>
      <c r="H2089" s="72" t="s">
        <v>1125</v>
      </c>
      <c r="I2089" s="72" t="s">
        <v>5807</v>
      </c>
    </row>
    <row r="2090" spans="1:9">
      <c r="A2090" s="71" t="s">
        <v>6601</v>
      </c>
      <c r="B2090" s="71" t="s">
        <v>411</v>
      </c>
      <c r="C2090" s="71" t="s">
        <v>6953</v>
      </c>
      <c r="E2090" s="72" t="s">
        <v>6601</v>
      </c>
      <c r="F2090" s="72" t="s">
        <v>502</v>
      </c>
      <c r="G2090" s="72" t="s">
        <v>503</v>
      </c>
      <c r="H2090" s="72" t="s">
        <v>3827</v>
      </c>
      <c r="I2090" s="72" t="s">
        <v>5830</v>
      </c>
    </row>
    <row r="2091" spans="1:9">
      <c r="A2091" s="71" t="s">
        <v>3917</v>
      </c>
      <c r="B2091" s="71" t="s">
        <v>380</v>
      </c>
      <c r="C2091" s="71" t="s">
        <v>6944</v>
      </c>
      <c r="E2091" s="72" t="s">
        <v>3917</v>
      </c>
      <c r="F2091" s="72" t="s">
        <v>3918</v>
      </c>
      <c r="G2091" s="72" t="s">
        <v>1631</v>
      </c>
      <c r="H2091" s="72" t="s">
        <v>2471</v>
      </c>
      <c r="I2091" s="72" t="s">
        <v>6980</v>
      </c>
    </row>
    <row r="2092" spans="1:9">
      <c r="A2092" s="71" t="s">
        <v>4144</v>
      </c>
      <c r="B2092" s="71" t="s">
        <v>380</v>
      </c>
      <c r="C2092" s="71" t="s">
        <v>6944</v>
      </c>
      <c r="E2092" s="72" t="s">
        <v>4144</v>
      </c>
      <c r="F2092" s="72" t="s">
        <v>1980</v>
      </c>
      <c r="G2092" s="72" t="s">
        <v>1631</v>
      </c>
      <c r="H2092" s="72" t="s">
        <v>1662</v>
      </c>
      <c r="I2092" s="72" t="s">
        <v>4141</v>
      </c>
    </row>
    <row r="2093" spans="1:9">
      <c r="A2093" s="71" t="s">
        <v>3915</v>
      </c>
      <c r="B2093" s="71" t="s">
        <v>380</v>
      </c>
      <c r="C2093" s="71" t="s">
        <v>6944</v>
      </c>
      <c r="E2093" s="72" t="s">
        <v>3915</v>
      </c>
      <c r="F2093" s="72" t="s">
        <v>3916</v>
      </c>
      <c r="G2093" s="72" t="s">
        <v>201</v>
      </c>
      <c r="H2093" s="72" t="s">
        <v>2949</v>
      </c>
      <c r="I2093" s="72" t="s">
        <v>3787</v>
      </c>
    </row>
    <row r="2094" spans="1:9">
      <c r="A2094" s="71" t="s">
        <v>4140</v>
      </c>
      <c r="B2094" s="71" t="s">
        <v>380</v>
      </c>
      <c r="C2094" s="71" t="s">
        <v>6944</v>
      </c>
      <c r="E2094" s="72" t="s">
        <v>4140</v>
      </c>
      <c r="F2094" s="72" t="s">
        <v>465</v>
      </c>
      <c r="G2094" s="72" t="s">
        <v>201</v>
      </c>
      <c r="H2094" s="72" t="s">
        <v>1226</v>
      </c>
      <c r="I2094" s="72" t="s">
        <v>4141</v>
      </c>
    </row>
    <row r="2095" spans="1:9">
      <c r="A2095" s="71" t="s">
        <v>4930</v>
      </c>
      <c r="B2095" s="71" t="s">
        <v>380</v>
      </c>
      <c r="C2095" s="71" t="s">
        <v>6944</v>
      </c>
      <c r="E2095" s="72" t="s">
        <v>4930</v>
      </c>
      <c r="F2095" s="72" t="s">
        <v>4931</v>
      </c>
      <c r="G2095" s="72" t="s">
        <v>201</v>
      </c>
      <c r="H2095" s="72" t="s">
        <v>1084</v>
      </c>
      <c r="I2095" s="72" t="s">
        <v>3787</v>
      </c>
    </row>
    <row r="2096" spans="1:9">
      <c r="A2096" s="71" t="s">
        <v>4142</v>
      </c>
      <c r="B2096" s="71" t="s">
        <v>380</v>
      </c>
      <c r="C2096" s="71" t="s">
        <v>6944</v>
      </c>
      <c r="E2096" s="72" t="s">
        <v>4142</v>
      </c>
      <c r="F2096" s="72" t="s">
        <v>679</v>
      </c>
      <c r="G2096" s="72" t="s">
        <v>201</v>
      </c>
      <c r="H2096" s="72" t="s">
        <v>3423</v>
      </c>
      <c r="I2096" s="72" t="s">
        <v>4141</v>
      </c>
    </row>
    <row r="2097" spans="1:9">
      <c r="A2097" s="71" t="s">
        <v>3913</v>
      </c>
      <c r="B2097" s="71" t="s">
        <v>380</v>
      </c>
      <c r="C2097" s="71" t="s">
        <v>6944</v>
      </c>
      <c r="E2097" s="72" t="s">
        <v>3913</v>
      </c>
      <c r="F2097" s="72" t="s">
        <v>3914</v>
      </c>
      <c r="G2097" s="72" t="s">
        <v>201</v>
      </c>
      <c r="H2097" s="72" t="s">
        <v>1185</v>
      </c>
      <c r="I2097" s="72" t="s">
        <v>3787</v>
      </c>
    </row>
    <row r="2098" spans="1:9">
      <c r="A2098" s="71" t="s">
        <v>4155</v>
      </c>
      <c r="B2098" s="71" t="s">
        <v>380</v>
      </c>
      <c r="C2098" s="71" t="s">
        <v>6944</v>
      </c>
      <c r="E2098" s="72" t="s">
        <v>4155</v>
      </c>
      <c r="F2098" s="72" t="s">
        <v>4156</v>
      </c>
      <c r="G2098" s="72" t="s">
        <v>201</v>
      </c>
      <c r="H2098" s="72" t="s">
        <v>998</v>
      </c>
      <c r="I2098" s="72" t="s">
        <v>4141</v>
      </c>
    </row>
    <row r="2099" spans="1:9">
      <c r="A2099" s="71" t="s">
        <v>3789</v>
      </c>
      <c r="B2099" s="71" t="s">
        <v>380</v>
      </c>
      <c r="C2099" s="71" t="s">
        <v>6944</v>
      </c>
      <c r="E2099" s="72" t="s">
        <v>3789</v>
      </c>
      <c r="F2099" s="72" t="s">
        <v>246</v>
      </c>
      <c r="G2099" s="72" t="s">
        <v>1154</v>
      </c>
      <c r="H2099" s="72" t="s">
        <v>3090</v>
      </c>
      <c r="I2099" s="72" t="s">
        <v>3787</v>
      </c>
    </row>
    <row r="2100" spans="1:9">
      <c r="A2100" s="71" t="s">
        <v>4151</v>
      </c>
      <c r="B2100" s="71" t="s">
        <v>380</v>
      </c>
      <c r="C2100" s="71" t="s">
        <v>6944</v>
      </c>
      <c r="E2100" s="72" t="s">
        <v>4151</v>
      </c>
      <c r="F2100" s="72" t="s">
        <v>2880</v>
      </c>
      <c r="G2100" s="72" t="s">
        <v>1987</v>
      </c>
      <c r="H2100" s="72" t="s">
        <v>3143</v>
      </c>
      <c r="I2100" s="72" t="s">
        <v>4141</v>
      </c>
    </row>
    <row r="2101" spans="1:9">
      <c r="A2101" s="71" t="s">
        <v>3784</v>
      </c>
      <c r="B2101" s="71" t="s">
        <v>380</v>
      </c>
      <c r="C2101" s="71" t="s">
        <v>6944</v>
      </c>
      <c r="E2101" s="72" t="s">
        <v>3784</v>
      </c>
      <c r="F2101" s="72" t="s">
        <v>3785</v>
      </c>
      <c r="G2101" s="72" t="s">
        <v>1987</v>
      </c>
      <c r="H2101" s="72" t="s">
        <v>3786</v>
      </c>
      <c r="I2101" s="72" t="s">
        <v>3787</v>
      </c>
    </row>
    <row r="2102" spans="1:9">
      <c r="A2102" s="71" t="s">
        <v>4152</v>
      </c>
      <c r="B2102" s="71" t="s">
        <v>380</v>
      </c>
      <c r="C2102" s="71" t="s">
        <v>6944</v>
      </c>
      <c r="E2102" s="72" t="s">
        <v>4152</v>
      </c>
      <c r="F2102" s="72" t="s">
        <v>4153</v>
      </c>
      <c r="G2102" s="72" t="s">
        <v>4154</v>
      </c>
      <c r="H2102" s="72" t="s">
        <v>2425</v>
      </c>
      <c r="I2102" s="72" t="s">
        <v>4141</v>
      </c>
    </row>
    <row r="2103" spans="1:9">
      <c r="A2103" s="71" t="s">
        <v>4200</v>
      </c>
      <c r="B2103" s="71" t="s">
        <v>380</v>
      </c>
      <c r="C2103" s="71" t="s">
        <v>6944</v>
      </c>
      <c r="E2103" s="72" t="s">
        <v>4200</v>
      </c>
      <c r="F2103" s="72" t="s">
        <v>161</v>
      </c>
      <c r="G2103" s="72" t="s">
        <v>1165</v>
      </c>
      <c r="H2103" s="72" t="s">
        <v>2972</v>
      </c>
      <c r="I2103" s="72" t="s">
        <v>4141</v>
      </c>
    </row>
    <row r="2104" spans="1:9">
      <c r="A2104" s="71" t="s">
        <v>3790</v>
      </c>
      <c r="B2104" s="71" t="s">
        <v>380</v>
      </c>
      <c r="C2104" s="71" t="s">
        <v>6944</v>
      </c>
      <c r="E2104" s="72" t="s">
        <v>3790</v>
      </c>
      <c r="F2104" s="72" t="s">
        <v>1870</v>
      </c>
      <c r="G2104" s="72" t="s">
        <v>1345</v>
      </c>
      <c r="H2104" s="72" t="s">
        <v>3791</v>
      </c>
      <c r="I2104" s="72" t="s">
        <v>3787</v>
      </c>
    </row>
    <row r="2105" spans="1:9">
      <c r="A2105" s="71" t="s">
        <v>3788</v>
      </c>
      <c r="B2105" s="71" t="s">
        <v>380</v>
      </c>
      <c r="C2105" s="71" t="s">
        <v>6944</v>
      </c>
      <c r="E2105" s="72" t="s">
        <v>3788</v>
      </c>
      <c r="F2105" s="72" t="s">
        <v>1299</v>
      </c>
      <c r="G2105" s="72" t="s">
        <v>114</v>
      </c>
      <c r="H2105" s="72" t="s">
        <v>3013</v>
      </c>
      <c r="I2105" s="72" t="s">
        <v>3787</v>
      </c>
    </row>
    <row r="2106" spans="1:9">
      <c r="A2106" s="71" t="s">
        <v>4202</v>
      </c>
      <c r="B2106" s="71" t="s">
        <v>380</v>
      </c>
      <c r="C2106" s="71" t="s">
        <v>6944</v>
      </c>
      <c r="E2106" s="72" t="s">
        <v>4202</v>
      </c>
      <c r="F2106" s="72" t="s">
        <v>3932</v>
      </c>
      <c r="G2106" s="72" t="s">
        <v>1898</v>
      </c>
      <c r="H2106" s="72" t="s">
        <v>1125</v>
      </c>
      <c r="I2106" s="72" t="s">
        <v>4141</v>
      </c>
    </row>
    <row r="2107" spans="1:9">
      <c r="A2107" s="71" t="s">
        <v>4813</v>
      </c>
      <c r="B2107" s="71" t="s">
        <v>380</v>
      </c>
      <c r="C2107" s="71" t="s">
        <v>6944</v>
      </c>
      <c r="E2107" s="72" t="s">
        <v>4813</v>
      </c>
      <c r="F2107" s="72" t="s">
        <v>4764</v>
      </c>
      <c r="G2107" s="72" t="s">
        <v>177</v>
      </c>
      <c r="H2107" s="72" t="s">
        <v>3371</v>
      </c>
      <c r="I2107" s="72" t="s">
        <v>3787</v>
      </c>
    </row>
    <row r="2108" spans="1:9">
      <c r="A2108" s="71" t="s">
        <v>4201</v>
      </c>
      <c r="B2108" s="71" t="s">
        <v>380</v>
      </c>
      <c r="C2108" s="71" t="s">
        <v>6944</v>
      </c>
      <c r="E2108" s="72" t="s">
        <v>4201</v>
      </c>
      <c r="F2108" s="72" t="s">
        <v>465</v>
      </c>
      <c r="G2108" s="72" t="s">
        <v>177</v>
      </c>
      <c r="H2108" s="72" t="s">
        <v>3950</v>
      </c>
      <c r="I2108" s="72" t="s">
        <v>6980</v>
      </c>
    </row>
    <row r="2109" spans="1:9">
      <c r="A2109" s="71" t="s">
        <v>4203</v>
      </c>
      <c r="B2109" s="71" t="s">
        <v>380</v>
      </c>
      <c r="C2109" s="71" t="s">
        <v>6944</v>
      </c>
      <c r="E2109" s="72" t="s">
        <v>4203</v>
      </c>
      <c r="F2109" s="72" t="s">
        <v>2963</v>
      </c>
      <c r="G2109" s="72" t="s">
        <v>242</v>
      </c>
      <c r="H2109" s="72" t="s">
        <v>3001</v>
      </c>
      <c r="I2109" s="72" t="s">
        <v>4141</v>
      </c>
    </row>
    <row r="2110" spans="1:9">
      <c r="A2110" s="71" t="s">
        <v>3798</v>
      </c>
      <c r="B2110" s="71" t="s">
        <v>380</v>
      </c>
      <c r="C2110" s="71" t="s">
        <v>6944</v>
      </c>
      <c r="E2110" s="72" t="s">
        <v>3798</v>
      </c>
      <c r="F2110" s="72" t="s">
        <v>83</v>
      </c>
      <c r="G2110" s="72" t="s">
        <v>242</v>
      </c>
      <c r="H2110" s="72" t="s">
        <v>966</v>
      </c>
      <c r="I2110" s="72" t="s">
        <v>3787</v>
      </c>
    </row>
    <row r="2111" spans="1:9">
      <c r="A2111" s="71" t="s">
        <v>5027</v>
      </c>
      <c r="B2111" s="71" t="s">
        <v>380</v>
      </c>
      <c r="C2111" s="71" t="s">
        <v>6944</v>
      </c>
      <c r="E2111" s="72" t="s">
        <v>5027</v>
      </c>
      <c r="F2111" s="72" t="s">
        <v>1061</v>
      </c>
      <c r="G2111" s="72" t="s">
        <v>242</v>
      </c>
      <c r="H2111" s="72" t="s">
        <v>3196</v>
      </c>
      <c r="I2111" s="72" t="s">
        <v>6980</v>
      </c>
    </row>
    <row r="2112" spans="1:9">
      <c r="A2112" s="71" t="s">
        <v>3797</v>
      </c>
      <c r="B2112" s="71" t="s">
        <v>380</v>
      </c>
      <c r="C2112" s="71" t="s">
        <v>6944</v>
      </c>
      <c r="E2112" s="72" t="s">
        <v>3797</v>
      </c>
      <c r="F2112" s="72" t="s">
        <v>811</v>
      </c>
      <c r="G2112" s="72" t="s">
        <v>78</v>
      </c>
      <c r="H2112" s="72" t="s">
        <v>2975</v>
      </c>
      <c r="I2112" s="72" t="s">
        <v>3787</v>
      </c>
    </row>
    <row r="2113" spans="1:9">
      <c r="A2113" s="71" t="s">
        <v>4209</v>
      </c>
      <c r="B2113" s="71" t="s">
        <v>380</v>
      </c>
      <c r="C2113" s="71" t="s">
        <v>6944</v>
      </c>
      <c r="E2113" s="72" t="s">
        <v>4209</v>
      </c>
      <c r="F2113" s="72" t="s">
        <v>1387</v>
      </c>
      <c r="G2113" s="72" t="s">
        <v>78</v>
      </c>
      <c r="H2113" s="72" t="s">
        <v>982</v>
      </c>
      <c r="I2113" s="72" t="s">
        <v>4141</v>
      </c>
    </row>
    <row r="2114" spans="1:9">
      <c r="A2114" s="71" t="s">
        <v>4838</v>
      </c>
      <c r="B2114" s="71" t="s">
        <v>380</v>
      </c>
      <c r="C2114" s="71" t="s">
        <v>6944</v>
      </c>
      <c r="E2114" s="72" t="s">
        <v>4838</v>
      </c>
      <c r="F2114" s="72" t="s">
        <v>515</v>
      </c>
      <c r="G2114" s="72" t="s">
        <v>96</v>
      </c>
      <c r="H2114" s="72" t="s">
        <v>3967</v>
      </c>
      <c r="I2114" s="72" t="s">
        <v>3787</v>
      </c>
    </row>
    <row r="2115" spans="1:9">
      <c r="A2115" s="71" t="s">
        <v>4210</v>
      </c>
      <c r="B2115" s="71" t="s">
        <v>380</v>
      </c>
      <c r="C2115" s="71" t="s">
        <v>6944</v>
      </c>
      <c r="E2115" s="72" t="s">
        <v>4210</v>
      </c>
      <c r="F2115" s="72" t="s">
        <v>520</v>
      </c>
      <c r="G2115" s="72" t="s">
        <v>96</v>
      </c>
      <c r="H2115" s="72" t="s">
        <v>2565</v>
      </c>
      <c r="I2115" s="72" t="s">
        <v>4141</v>
      </c>
    </row>
    <row r="2116" spans="1:9">
      <c r="A2116" s="71" t="s">
        <v>3816</v>
      </c>
      <c r="B2116" s="71" t="s">
        <v>380</v>
      </c>
      <c r="C2116" s="71" t="s">
        <v>6944</v>
      </c>
      <c r="E2116" s="72" t="s">
        <v>3816</v>
      </c>
      <c r="F2116" s="72" t="s">
        <v>83</v>
      </c>
      <c r="G2116" s="72" t="s">
        <v>2762</v>
      </c>
      <c r="H2116" s="72" t="s">
        <v>3817</v>
      </c>
      <c r="I2116" s="72" t="s">
        <v>3787</v>
      </c>
    </row>
    <row r="2117" spans="1:9">
      <c r="A2117" s="71" t="s">
        <v>4256</v>
      </c>
      <c r="B2117" s="71" t="s">
        <v>380</v>
      </c>
      <c r="C2117" s="71" t="s">
        <v>6944</v>
      </c>
      <c r="E2117" s="72" t="s">
        <v>4256</v>
      </c>
      <c r="F2117" s="72" t="s">
        <v>1052</v>
      </c>
      <c r="G2117" s="72" t="s">
        <v>2809</v>
      </c>
      <c r="H2117" s="72" t="s">
        <v>4023</v>
      </c>
      <c r="I2117" s="72" t="s">
        <v>4141</v>
      </c>
    </row>
    <row r="2118" spans="1:9">
      <c r="A2118" s="71" t="s">
        <v>3812</v>
      </c>
      <c r="B2118" s="71" t="s">
        <v>380</v>
      </c>
      <c r="C2118" s="71" t="s">
        <v>6944</v>
      </c>
      <c r="E2118" s="72" t="s">
        <v>3812</v>
      </c>
      <c r="F2118" s="72" t="s">
        <v>3813</v>
      </c>
      <c r="G2118" s="72" t="s">
        <v>84</v>
      </c>
      <c r="H2118" s="72" t="s">
        <v>3729</v>
      </c>
      <c r="I2118" s="72" t="s">
        <v>6980</v>
      </c>
    </row>
    <row r="2119" spans="1:9">
      <c r="A2119" s="71" t="s">
        <v>4254</v>
      </c>
      <c r="B2119" s="71" t="s">
        <v>380</v>
      </c>
      <c r="C2119" s="71" t="s">
        <v>6944</v>
      </c>
      <c r="E2119" s="72" t="s">
        <v>4254</v>
      </c>
      <c r="F2119" s="72" t="s">
        <v>4255</v>
      </c>
      <c r="G2119" s="72" t="s">
        <v>84</v>
      </c>
      <c r="H2119" s="72" t="s">
        <v>3383</v>
      </c>
      <c r="I2119" s="72" t="s">
        <v>4141</v>
      </c>
    </row>
    <row r="2120" spans="1:9">
      <c r="A2120" s="71" t="s">
        <v>3814</v>
      </c>
      <c r="B2120" s="71" t="s">
        <v>380</v>
      </c>
      <c r="C2120" s="71" t="s">
        <v>6944</v>
      </c>
      <c r="E2120" s="72" t="s">
        <v>3814</v>
      </c>
      <c r="F2120" s="72" t="s">
        <v>2004</v>
      </c>
      <c r="G2120" s="72" t="s">
        <v>84</v>
      </c>
      <c r="H2120" s="72" t="s">
        <v>3815</v>
      </c>
      <c r="I2120" s="72" t="s">
        <v>3787</v>
      </c>
    </row>
    <row r="2121" spans="1:9">
      <c r="A2121" s="71" t="s">
        <v>4257</v>
      </c>
      <c r="B2121" s="71" t="s">
        <v>380</v>
      </c>
      <c r="C2121" s="71" t="s">
        <v>6944</v>
      </c>
      <c r="E2121" s="72" t="s">
        <v>4257</v>
      </c>
      <c r="F2121" s="72" t="s">
        <v>3627</v>
      </c>
      <c r="G2121" s="72" t="s">
        <v>280</v>
      </c>
      <c r="H2121" s="72" t="s">
        <v>3001</v>
      </c>
      <c r="I2121" s="72" t="s">
        <v>4141</v>
      </c>
    </row>
    <row r="2122" spans="1:9">
      <c r="A2122" s="71" t="s">
        <v>3822</v>
      </c>
      <c r="B2122" s="71" t="s">
        <v>380</v>
      </c>
      <c r="C2122" s="71" t="s">
        <v>6944</v>
      </c>
      <c r="E2122" s="72" t="s">
        <v>3822</v>
      </c>
      <c r="F2122" s="72" t="s">
        <v>2477</v>
      </c>
      <c r="G2122" s="72" t="s">
        <v>820</v>
      </c>
      <c r="H2122" s="72" t="s">
        <v>3350</v>
      </c>
      <c r="I2122" s="72" t="s">
        <v>3787</v>
      </c>
    </row>
    <row r="2123" spans="1:9">
      <c r="A2123" s="71" t="s">
        <v>4253</v>
      </c>
      <c r="B2123" s="71" t="s">
        <v>380</v>
      </c>
      <c r="C2123" s="71" t="s">
        <v>6944</v>
      </c>
      <c r="E2123" s="72" t="s">
        <v>4253</v>
      </c>
      <c r="F2123" s="72" t="s">
        <v>83</v>
      </c>
      <c r="G2123" s="72" t="s">
        <v>820</v>
      </c>
      <c r="H2123" s="72" t="s">
        <v>3235</v>
      </c>
      <c r="I2123" s="72" t="s">
        <v>4141</v>
      </c>
    </row>
    <row r="2124" spans="1:9">
      <c r="A2124" s="71" t="s">
        <v>3818</v>
      </c>
      <c r="B2124" s="71" t="s">
        <v>380</v>
      </c>
      <c r="C2124" s="71" t="s">
        <v>6944</v>
      </c>
      <c r="E2124" s="72" t="s">
        <v>3818</v>
      </c>
      <c r="F2124" s="72" t="s">
        <v>2784</v>
      </c>
      <c r="G2124" s="72" t="s">
        <v>196</v>
      </c>
      <c r="H2124" s="72" t="s">
        <v>3819</v>
      </c>
      <c r="I2124" s="72" t="s">
        <v>3787</v>
      </c>
    </row>
    <row r="2125" spans="1:9">
      <c r="A2125" s="71" t="s">
        <v>4265</v>
      </c>
      <c r="B2125" s="71" t="s">
        <v>380</v>
      </c>
      <c r="C2125" s="71" t="s">
        <v>6971</v>
      </c>
      <c r="E2125" s="72" t="s">
        <v>4265</v>
      </c>
      <c r="F2125" s="72" t="s">
        <v>4158</v>
      </c>
      <c r="G2125" s="72" t="s">
        <v>196</v>
      </c>
      <c r="H2125" s="72" t="s">
        <v>1117</v>
      </c>
      <c r="I2125" s="72" t="s">
        <v>4141</v>
      </c>
    </row>
    <row r="2126" spans="1:9">
      <c r="A2126" s="71" t="s">
        <v>3820</v>
      </c>
      <c r="B2126" s="71" t="s">
        <v>380</v>
      </c>
      <c r="C2126" s="71" t="s">
        <v>6971</v>
      </c>
      <c r="E2126" s="72" t="s">
        <v>3820</v>
      </c>
      <c r="F2126" s="72" t="s">
        <v>1034</v>
      </c>
      <c r="G2126" s="72" t="s">
        <v>196</v>
      </c>
      <c r="H2126" s="72" t="s">
        <v>1211</v>
      </c>
      <c r="I2126" s="72" t="s">
        <v>3787</v>
      </c>
    </row>
    <row r="2127" spans="1:9">
      <c r="A2127" s="71" t="s">
        <v>4267</v>
      </c>
      <c r="B2127" s="71" t="s">
        <v>380</v>
      </c>
      <c r="C2127" s="71" t="s">
        <v>6971</v>
      </c>
      <c r="E2127" s="72" t="s">
        <v>4267</v>
      </c>
      <c r="F2127" s="72" t="s">
        <v>2686</v>
      </c>
      <c r="G2127" s="72" t="s">
        <v>171</v>
      </c>
      <c r="H2127" s="72" t="s">
        <v>3416</v>
      </c>
      <c r="I2127" s="72" t="s">
        <v>4141</v>
      </c>
    </row>
    <row r="2128" spans="1:9">
      <c r="A2128" s="71" t="s">
        <v>3821</v>
      </c>
      <c r="B2128" s="71" t="s">
        <v>380</v>
      </c>
      <c r="C2128" s="71" t="s">
        <v>6971</v>
      </c>
      <c r="E2128" s="72" t="s">
        <v>3821</v>
      </c>
      <c r="F2128" s="72" t="s">
        <v>102</v>
      </c>
      <c r="G2128" s="72" t="s">
        <v>71</v>
      </c>
      <c r="H2128" s="72" t="s">
        <v>2987</v>
      </c>
      <c r="I2128" s="72" t="s">
        <v>3787</v>
      </c>
    </row>
    <row r="2129" spans="1:9">
      <c r="A2129" s="71" t="s">
        <v>4268</v>
      </c>
      <c r="B2129" s="71" t="s">
        <v>380</v>
      </c>
      <c r="C2129" s="71" t="s">
        <v>6971</v>
      </c>
      <c r="E2129" s="72" t="s">
        <v>4268</v>
      </c>
      <c r="F2129" s="72" t="s">
        <v>1387</v>
      </c>
      <c r="G2129" s="72" t="s">
        <v>71</v>
      </c>
      <c r="H2129" s="72" t="s">
        <v>3681</v>
      </c>
      <c r="I2129" s="72" t="s">
        <v>4141</v>
      </c>
    </row>
    <row r="2130" spans="1:9">
      <c r="A2130" s="71" t="s">
        <v>3834</v>
      </c>
      <c r="B2130" s="71" t="s">
        <v>380</v>
      </c>
      <c r="C2130" s="71" t="s">
        <v>6971</v>
      </c>
      <c r="E2130" s="72" t="s">
        <v>3834</v>
      </c>
      <c r="F2130" s="72" t="s">
        <v>2268</v>
      </c>
      <c r="G2130" s="72" t="s">
        <v>838</v>
      </c>
      <c r="H2130" s="72" t="s">
        <v>3690</v>
      </c>
      <c r="I2130" s="72" t="s">
        <v>3787</v>
      </c>
    </row>
    <row r="2131" spans="1:9">
      <c r="A2131" s="71" t="s">
        <v>4266</v>
      </c>
      <c r="B2131" s="71" t="s">
        <v>380</v>
      </c>
      <c r="C2131" s="71" t="s">
        <v>6971</v>
      </c>
      <c r="E2131" s="72" t="s">
        <v>4266</v>
      </c>
      <c r="F2131" s="72" t="s">
        <v>1331</v>
      </c>
      <c r="G2131" s="72" t="s">
        <v>838</v>
      </c>
      <c r="H2131" s="72" t="s">
        <v>2556</v>
      </c>
      <c r="I2131" s="72" t="s">
        <v>4141</v>
      </c>
    </row>
    <row r="2132" spans="1:9">
      <c r="A2132" s="71" t="s">
        <v>3832</v>
      </c>
      <c r="B2132" s="71" t="s">
        <v>380</v>
      </c>
      <c r="C2132" s="71" t="s">
        <v>6971</v>
      </c>
      <c r="E2132" s="72" t="s">
        <v>3832</v>
      </c>
      <c r="F2132" s="72" t="s">
        <v>788</v>
      </c>
      <c r="G2132" s="72" t="s">
        <v>838</v>
      </c>
      <c r="H2132" s="72" t="s">
        <v>2544</v>
      </c>
      <c r="I2132" s="72" t="s">
        <v>3787</v>
      </c>
    </row>
    <row r="2133" spans="1:9">
      <c r="A2133" s="71" t="s">
        <v>4347</v>
      </c>
      <c r="B2133" s="71" t="s">
        <v>380</v>
      </c>
      <c r="C2133" s="71" t="s">
        <v>6971</v>
      </c>
      <c r="E2133" s="72" t="s">
        <v>4347</v>
      </c>
      <c r="F2133" s="72" t="s">
        <v>693</v>
      </c>
      <c r="G2133" s="72" t="s">
        <v>838</v>
      </c>
      <c r="H2133" s="72" t="s">
        <v>1084</v>
      </c>
      <c r="I2133" s="72" t="s">
        <v>4141</v>
      </c>
    </row>
    <row r="2134" spans="1:9">
      <c r="A2134" s="71" t="s">
        <v>3835</v>
      </c>
      <c r="B2134" s="71" t="s">
        <v>380</v>
      </c>
      <c r="C2134" s="71" t="s">
        <v>6971</v>
      </c>
      <c r="E2134" s="72" t="s">
        <v>3835</v>
      </c>
      <c r="F2134" s="72" t="s">
        <v>3836</v>
      </c>
      <c r="G2134" s="72" t="s">
        <v>838</v>
      </c>
      <c r="H2134" s="72" t="s">
        <v>1696</v>
      </c>
      <c r="I2134" s="72" t="s">
        <v>3787</v>
      </c>
    </row>
    <row r="2135" spans="1:9">
      <c r="A2135" s="71" t="s">
        <v>4346</v>
      </c>
      <c r="B2135" s="71" t="s">
        <v>380</v>
      </c>
      <c r="C2135" s="71" t="s">
        <v>6971</v>
      </c>
      <c r="E2135" s="72" t="s">
        <v>4346</v>
      </c>
      <c r="F2135" s="72" t="s">
        <v>3623</v>
      </c>
      <c r="G2135" s="72" t="s">
        <v>838</v>
      </c>
      <c r="H2135" s="72" t="s">
        <v>1457</v>
      </c>
      <c r="I2135" s="72" t="s">
        <v>4141</v>
      </c>
    </row>
    <row r="2136" spans="1:9">
      <c r="A2136" s="71" t="s">
        <v>3833</v>
      </c>
      <c r="B2136" s="71" t="s">
        <v>380</v>
      </c>
      <c r="C2136" s="71" t="s">
        <v>6971</v>
      </c>
      <c r="E2136" s="72" t="s">
        <v>3833</v>
      </c>
      <c r="F2136" s="72" t="s">
        <v>992</v>
      </c>
      <c r="G2136" s="72" t="s">
        <v>643</v>
      </c>
      <c r="H2136" s="72" t="s">
        <v>3300</v>
      </c>
      <c r="I2136" s="72" t="s">
        <v>3787</v>
      </c>
    </row>
    <row r="2137" spans="1:9">
      <c r="A2137" s="71" t="s">
        <v>4345</v>
      </c>
      <c r="B2137" s="71" t="s">
        <v>380</v>
      </c>
      <c r="C2137" s="71" t="s">
        <v>6971</v>
      </c>
      <c r="E2137" s="72" t="s">
        <v>4345</v>
      </c>
      <c r="F2137" s="72" t="s">
        <v>2766</v>
      </c>
      <c r="G2137" s="72" t="s">
        <v>643</v>
      </c>
      <c r="H2137" s="72" t="s">
        <v>1014</v>
      </c>
      <c r="I2137" s="72" t="s">
        <v>4141</v>
      </c>
    </row>
    <row r="2138" spans="1:9">
      <c r="A2138" s="71" t="s">
        <v>3842</v>
      </c>
      <c r="B2138" s="71" t="s">
        <v>380</v>
      </c>
      <c r="C2138" s="71" t="s">
        <v>6971</v>
      </c>
      <c r="E2138" s="72" t="s">
        <v>3842</v>
      </c>
      <c r="F2138" s="72" t="s">
        <v>3533</v>
      </c>
      <c r="G2138" s="72" t="s">
        <v>103</v>
      </c>
      <c r="H2138" s="72" t="s">
        <v>3013</v>
      </c>
      <c r="I2138" s="72" t="s">
        <v>3787</v>
      </c>
    </row>
    <row r="2139" spans="1:9">
      <c r="A2139" s="71" t="s">
        <v>4348</v>
      </c>
      <c r="B2139" s="71" t="s">
        <v>380</v>
      </c>
      <c r="C2139" s="71" t="s">
        <v>6971</v>
      </c>
      <c r="E2139" s="72" t="s">
        <v>4348</v>
      </c>
      <c r="F2139" s="72" t="s">
        <v>4349</v>
      </c>
      <c r="G2139" s="72" t="s">
        <v>103</v>
      </c>
      <c r="H2139" s="72" t="s">
        <v>1146</v>
      </c>
      <c r="I2139" s="72" t="s">
        <v>4141</v>
      </c>
    </row>
    <row r="2140" spans="1:9">
      <c r="A2140" s="71" t="s">
        <v>3839</v>
      </c>
      <c r="B2140" s="71" t="s">
        <v>380</v>
      </c>
      <c r="C2140" s="71" t="s">
        <v>6971</v>
      </c>
      <c r="E2140" s="72" t="s">
        <v>3839</v>
      </c>
      <c r="F2140" s="72" t="s">
        <v>498</v>
      </c>
      <c r="G2140" s="72" t="s">
        <v>3840</v>
      </c>
      <c r="H2140" s="72" t="s">
        <v>1234</v>
      </c>
      <c r="I2140" s="72" t="s">
        <v>3787</v>
      </c>
    </row>
    <row r="2141" spans="1:9">
      <c r="A2141" s="71" t="s">
        <v>4324</v>
      </c>
      <c r="B2141" s="71" t="s">
        <v>380</v>
      </c>
      <c r="C2141" s="71" t="s">
        <v>6971</v>
      </c>
      <c r="E2141" s="72" t="s">
        <v>4324</v>
      </c>
      <c r="F2141" s="72" t="s">
        <v>4273</v>
      </c>
      <c r="G2141" s="72" t="s">
        <v>4171</v>
      </c>
      <c r="H2141" s="72" t="s">
        <v>1169</v>
      </c>
      <c r="I2141" s="72" t="s">
        <v>4141</v>
      </c>
    </row>
    <row r="2142" spans="1:9">
      <c r="A2142" s="71" t="s">
        <v>3837</v>
      </c>
      <c r="B2142" s="71" t="s">
        <v>380</v>
      </c>
      <c r="C2142" s="71" t="s">
        <v>6971</v>
      </c>
      <c r="E2142" s="72" t="s">
        <v>3837</v>
      </c>
      <c r="F2142" s="72" t="s">
        <v>3838</v>
      </c>
      <c r="G2142" s="72" t="s">
        <v>430</v>
      </c>
      <c r="H2142" s="72" t="s">
        <v>1611</v>
      </c>
      <c r="I2142" s="72" t="s">
        <v>3787</v>
      </c>
    </row>
    <row r="2143" spans="1:9">
      <c r="A2143" s="71" t="s">
        <v>4322</v>
      </c>
      <c r="B2143" s="71" t="s">
        <v>380</v>
      </c>
      <c r="C2143" s="71" t="s">
        <v>6971</v>
      </c>
      <c r="E2143" s="72" t="s">
        <v>4322</v>
      </c>
      <c r="F2143" s="72" t="s">
        <v>4135</v>
      </c>
      <c r="G2143" s="72" t="s">
        <v>430</v>
      </c>
      <c r="H2143" s="72" t="s">
        <v>4323</v>
      </c>
      <c r="I2143" s="72" t="s">
        <v>4141</v>
      </c>
    </row>
    <row r="2144" spans="1:9">
      <c r="A2144" s="71" t="s">
        <v>3841</v>
      </c>
      <c r="B2144" s="71" t="s">
        <v>380</v>
      </c>
      <c r="C2144" s="71" t="s">
        <v>6971</v>
      </c>
      <c r="E2144" s="72" t="s">
        <v>3841</v>
      </c>
      <c r="F2144" s="72" t="s">
        <v>1544</v>
      </c>
      <c r="G2144" s="72" t="s">
        <v>430</v>
      </c>
      <c r="H2144" s="72" t="s">
        <v>3020</v>
      </c>
      <c r="I2144" s="72" t="s">
        <v>3787</v>
      </c>
    </row>
    <row r="2145" spans="1:9">
      <c r="A2145" s="71" t="s">
        <v>4325</v>
      </c>
      <c r="B2145" s="71" t="s">
        <v>380</v>
      </c>
      <c r="C2145" s="71" t="s">
        <v>6971</v>
      </c>
      <c r="E2145" s="72" t="s">
        <v>4325</v>
      </c>
      <c r="F2145" s="72" t="s">
        <v>313</v>
      </c>
      <c r="G2145" s="72" t="s">
        <v>430</v>
      </c>
      <c r="H2145" s="72" t="s">
        <v>4247</v>
      </c>
      <c r="I2145" s="72" t="s">
        <v>4141</v>
      </c>
    </row>
    <row r="2146" spans="1:9">
      <c r="A2146" s="71" t="s">
        <v>3862</v>
      </c>
      <c r="B2146" s="71" t="s">
        <v>380</v>
      </c>
      <c r="C2146" s="71" t="s">
        <v>6971</v>
      </c>
      <c r="E2146" s="72" t="s">
        <v>3862</v>
      </c>
      <c r="F2146" s="72" t="s">
        <v>342</v>
      </c>
      <c r="G2146" s="72" t="s">
        <v>430</v>
      </c>
      <c r="H2146" s="72" t="s">
        <v>3079</v>
      </c>
      <c r="I2146" s="72" t="s">
        <v>3787</v>
      </c>
    </row>
    <row r="2147" spans="1:9">
      <c r="A2147" s="71" t="s">
        <v>5066</v>
      </c>
      <c r="B2147" s="71" t="s">
        <v>380</v>
      </c>
      <c r="C2147" s="71" t="s">
        <v>6971</v>
      </c>
      <c r="E2147" s="72" t="s">
        <v>5066</v>
      </c>
      <c r="F2147" s="72" t="s">
        <v>1880</v>
      </c>
      <c r="G2147" s="72" t="s">
        <v>430</v>
      </c>
      <c r="H2147" s="72" t="s">
        <v>2499</v>
      </c>
      <c r="I2147" s="72" t="s">
        <v>4141</v>
      </c>
    </row>
    <row r="2148" spans="1:9">
      <c r="A2148" s="71" t="s">
        <v>4883</v>
      </c>
      <c r="B2148" s="71" t="s">
        <v>380</v>
      </c>
      <c r="C2148" s="71" t="s">
        <v>6971</v>
      </c>
      <c r="E2148" s="72" t="s">
        <v>4883</v>
      </c>
      <c r="F2148" s="72" t="s">
        <v>997</v>
      </c>
      <c r="G2148" s="72" t="s">
        <v>300</v>
      </c>
      <c r="H2148" s="72" t="s">
        <v>2972</v>
      </c>
      <c r="I2148" s="72" t="s">
        <v>3787</v>
      </c>
    </row>
    <row r="2149" spans="1:9">
      <c r="A2149" s="71" t="s">
        <v>5076</v>
      </c>
      <c r="B2149" s="71" t="s">
        <v>380</v>
      </c>
      <c r="C2149" s="71" t="s">
        <v>6971</v>
      </c>
      <c r="E2149" s="72" t="s">
        <v>5076</v>
      </c>
      <c r="F2149" s="72" t="s">
        <v>4593</v>
      </c>
      <c r="G2149" s="72" t="s">
        <v>300</v>
      </c>
      <c r="H2149" s="72" t="s">
        <v>4522</v>
      </c>
      <c r="I2149" s="72" t="s">
        <v>4141</v>
      </c>
    </row>
    <row r="2150" spans="1:9">
      <c r="A2150" s="71" t="s">
        <v>3864</v>
      </c>
      <c r="B2150" s="71" t="s">
        <v>380</v>
      </c>
      <c r="C2150" s="71" t="s">
        <v>6971</v>
      </c>
      <c r="E2150" s="72" t="s">
        <v>3864</v>
      </c>
      <c r="F2150" s="72" t="s">
        <v>161</v>
      </c>
      <c r="G2150" s="72" t="s">
        <v>552</v>
      </c>
      <c r="H2150" s="72" t="s">
        <v>3705</v>
      </c>
      <c r="I2150" s="72" t="s">
        <v>3787</v>
      </c>
    </row>
    <row r="2151" spans="1:9">
      <c r="A2151" s="71" t="s">
        <v>4351</v>
      </c>
      <c r="B2151" s="71" t="s">
        <v>380</v>
      </c>
      <c r="C2151" s="71" t="s">
        <v>6971</v>
      </c>
      <c r="E2151" s="72" t="s">
        <v>4351</v>
      </c>
      <c r="F2151" s="72" t="s">
        <v>1404</v>
      </c>
      <c r="G2151" s="72" t="s">
        <v>1044</v>
      </c>
      <c r="H2151" s="72" t="s">
        <v>4352</v>
      </c>
      <c r="I2151" s="72" t="s">
        <v>4141</v>
      </c>
    </row>
    <row r="2152" spans="1:9">
      <c r="A2152" s="71" t="s">
        <v>3865</v>
      </c>
      <c r="B2152" s="71" t="s">
        <v>380</v>
      </c>
      <c r="C2152" s="71" t="s">
        <v>6971</v>
      </c>
      <c r="E2152" s="72" t="s">
        <v>3865</v>
      </c>
      <c r="F2152" s="72" t="s">
        <v>2929</v>
      </c>
      <c r="G2152" s="72" t="s">
        <v>3866</v>
      </c>
      <c r="H2152" s="72" t="s">
        <v>1692</v>
      </c>
      <c r="I2152" s="72" t="s">
        <v>3787</v>
      </c>
    </row>
    <row r="2153" spans="1:9">
      <c r="A2153" s="71" t="s">
        <v>4353</v>
      </c>
      <c r="B2153" s="71" t="s">
        <v>380</v>
      </c>
      <c r="C2153" s="71" t="s">
        <v>6971</v>
      </c>
      <c r="E2153" s="72" t="s">
        <v>4353</v>
      </c>
      <c r="F2153" s="72" t="s">
        <v>4354</v>
      </c>
      <c r="G2153" s="72" t="s">
        <v>1343</v>
      </c>
      <c r="H2153" s="72" t="s">
        <v>3791</v>
      </c>
      <c r="I2153" s="72" t="s">
        <v>4141</v>
      </c>
    </row>
    <row r="2154" spans="1:9">
      <c r="A2154" s="71" t="s">
        <v>6978</v>
      </c>
      <c r="B2154" s="71" t="s">
        <v>380</v>
      </c>
      <c r="C2154" s="71" t="s">
        <v>6971</v>
      </c>
      <c r="E2154" s="72" t="s">
        <v>6978</v>
      </c>
      <c r="F2154" s="72" t="s">
        <v>3932</v>
      </c>
      <c r="G2154" s="72" t="s">
        <v>1030</v>
      </c>
      <c r="H2154" s="72" t="s">
        <v>4005</v>
      </c>
      <c r="I2154" s="72" t="s">
        <v>3787</v>
      </c>
    </row>
    <row r="2155" spans="1:9">
      <c r="A2155" s="71" t="s">
        <v>3863</v>
      </c>
      <c r="B2155" s="71" t="s">
        <v>380</v>
      </c>
      <c r="C2155" s="71" t="s">
        <v>6971</v>
      </c>
      <c r="E2155" s="72" t="s">
        <v>3863</v>
      </c>
      <c r="F2155" s="72" t="s">
        <v>113</v>
      </c>
      <c r="G2155" s="72" t="s">
        <v>1030</v>
      </c>
      <c r="H2155" s="72" t="s">
        <v>1222</v>
      </c>
      <c r="I2155" s="72" t="s">
        <v>3787</v>
      </c>
    </row>
    <row r="2156" spans="1:9">
      <c r="A2156" s="71" t="s">
        <v>4350</v>
      </c>
      <c r="B2156" s="71" t="s">
        <v>380</v>
      </c>
      <c r="C2156" s="71" t="s">
        <v>6971</v>
      </c>
      <c r="E2156" s="72" t="s">
        <v>4350</v>
      </c>
      <c r="F2156" s="72" t="s">
        <v>3483</v>
      </c>
      <c r="G2156" s="72" t="s">
        <v>1030</v>
      </c>
      <c r="H2156" s="72" t="s">
        <v>2471</v>
      </c>
      <c r="I2156" s="72" t="s">
        <v>4141</v>
      </c>
    </row>
    <row r="2157" spans="1:9">
      <c r="A2157" s="71" t="s">
        <v>4910</v>
      </c>
      <c r="B2157" s="71" t="s">
        <v>380</v>
      </c>
      <c r="C2157" s="71" t="s">
        <v>6971</v>
      </c>
      <c r="E2157" s="72" t="s">
        <v>4910</v>
      </c>
      <c r="F2157" s="72" t="s">
        <v>356</v>
      </c>
      <c r="G2157" s="72" t="s">
        <v>1035</v>
      </c>
      <c r="H2157" s="72" t="s">
        <v>1684</v>
      </c>
      <c r="I2157" s="72" t="s">
        <v>3787</v>
      </c>
    </row>
    <row r="2158" spans="1:9">
      <c r="A2158" s="71" t="s">
        <v>4407</v>
      </c>
      <c r="B2158" s="71" t="s">
        <v>380</v>
      </c>
      <c r="C2158" s="71" t="s">
        <v>6971</v>
      </c>
      <c r="E2158" s="72" t="s">
        <v>4407</v>
      </c>
      <c r="F2158" s="72" t="s">
        <v>880</v>
      </c>
      <c r="G2158" s="72" t="s">
        <v>1035</v>
      </c>
      <c r="H2158" s="72" t="s">
        <v>2573</v>
      </c>
      <c r="I2158" s="72" t="s">
        <v>4141</v>
      </c>
    </row>
    <row r="2159" spans="1:9">
      <c r="A2159" s="71" t="s">
        <v>3895</v>
      </c>
      <c r="B2159" s="71" t="s">
        <v>380</v>
      </c>
      <c r="C2159" s="71" t="s">
        <v>6945</v>
      </c>
      <c r="E2159" s="72" t="s">
        <v>3895</v>
      </c>
      <c r="F2159" s="72" t="s">
        <v>922</v>
      </c>
      <c r="G2159" s="72" t="s">
        <v>129</v>
      </c>
      <c r="H2159" s="72" t="s">
        <v>3028</v>
      </c>
      <c r="I2159" s="72" t="s">
        <v>3787</v>
      </c>
    </row>
    <row r="2160" spans="1:9">
      <c r="A2160" s="71" t="s">
        <v>4405</v>
      </c>
      <c r="B2160" s="71" t="s">
        <v>380</v>
      </c>
      <c r="C2160" s="71" t="s">
        <v>6945</v>
      </c>
      <c r="E2160" s="72" t="s">
        <v>4405</v>
      </c>
      <c r="F2160" s="72" t="s">
        <v>4406</v>
      </c>
      <c r="G2160" s="72" t="s">
        <v>309</v>
      </c>
      <c r="H2160" s="72" t="s">
        <v>3461</v>
      </c>
      <c r="I2160" s="72" t="s">
        <v>4141</v>
      </c>
    </row>
    <row r="2161" spans="1:9">
      <c r="A2161" s="71" t="s">
        <v>3893</v>
      </c>
      <c r="B2161" s="71" t="s">
        <v>380</v>
      </c>
      <c r="C2161" s="71" t="s">
        <v>6945</v>
      </c>
      <c r="E2161" s="72" t="s">
        <v>3893</v>
      </c>
      <c r="F2161" s="72" t="s">
        <v>3894</v>
      </c>
      <c r="G2161" s="72" t="s">
        <v>309</v>
      </c>
      <c r="H2161" s="72" t="s">
        <v>2218</v>
      </c>
      <c r="I2161" s="72" t="s">
        <v>3787</v>
      </c>
    </row>
    <row r="2162" spans="1:9">
      <c r="A2162" s="71" t="s">
        <v>4402</v>
      </c>
      <c r="B2162" s="71" t="s">
        <v>380</v>
      </c>
      <c r="C2162" s="71" t="s">
        <v>6945</v>
      </c>
      <c r="E2162" s="72" t="s">
        <v>4402</v>
      </c>
      <c r="F2162" s="72" t="s">
        <v>4403</v>
      </c>
      <c r="G2162" s="72" t="s">
        <v>309</v>
      </c>
      <c r="H2162" s="72" t="s">
        <v>4404</v>
      </c>
      <c r="I2162" s="72" t="s">
        <v>4141</v>
      </c>
    </row>
    <row r="2163" spans="1:9">
      <c r="A2163" s="71" t="s">
        <v>3892</v>
      </c>
      <c r="B2163" s="71" t="s">
        <v>380</v>
      </c>
      <c r="C2163" s="71" t="s">
        <v>6945</v>
      </c>
      <c r="E2163" s="72" t="s">
        <v>3892</v>
      </c>
      <c r="F2163" s="72" t="s">
        <v>1296</v>
      </c>
      <c r="G2163" s="72" t="s">
        <v>309</v>
      </c>
      <c r="H2163" s="72" t="s">
        <v>3743</v>
      </c>
      <c r="I2163" s="72" t="s">
        <v>6980</v>
      </c>
    </row>
    <row r="2164" spans="1:9">
      <c r="A2164" s="71" t="s">
        <v>4408</v>
      </c>
      <c r="B2164" s="71" t="s">
        <v>380</v>
      </c>
      <c r="C2164" s="71" t="s">
        <v>6945</v>
      </c>
      <c r="E2164" s="72" t="s">
        <v>4408</v>
      </c>
      <c r="F2164" s="72" t="s">
        <v>95</v>
      </c>
      <c r="G2164" s="72" t="s">
        <v>309</v>
      </c>
      <c r="H2164" s="72" t="s">
        <v>1608</v>
      </c>
      <c r="I2164" s="72" t="s">
        <v>4141</v>
      </c>
    </row>
    <row r="2165" spans="1:9">
      <c r="A2165" s="71" t="s">
        <v>3900</v>
      </c>
      <c r="B2165" s="71" t="s">
        <v>380</v>
      </c>
      <c r="C2165" s="71" t="s">
        <v>6945</v>
      </c>
      <c r="E2165" s="72" t="s">
        <v>3900</v>
      </c>
      <c r="F2165" s="72" t="s">
        <v>2819</v>
      </c>
      <c r="G2165" s="72" t="s">
        <v>309</v>
      </c>
      <c r="H2165" s="72" t="s">
        <v>3901</v>
      </c>
      <c r="I2165" s="72" t="s">
        <v>3787</v>
      </c>
    </row>
    <row r="2166" spans="1:9">
      <c r="A2166" s="71" t="s">
        <v>4417</v>
      </c>
      <c r="B2166" s="71" t="s">
        <v>380</v>
      </c>
      <c r="C2166" s="71" t="s">
        <v>6945</v>
      </c>
      <c r="E2166" s="72" t="s">
        <v>4417</v>
      </c>
      <c r="F2166" s="72" t="s">
        <v>83</v>
      </c>
      <c r="G2166" s="72" t="s">
        <v>309</v>
      </c>
      <c r="H2166" s="72" t="s">
        <v>3123</v>
      </c>
      <c r="I2166" s="72" t="s">
        <v>4141</v>
      </c>
    </row>
    <row r="2167" spans="1:9">
      <c r="A2167" s="71" t="s">
        <v>3902</v>
      </c>
      <c r="B2167" s="71" t="s">
        <v>380</v>
      </c>
      <c r="C2167" s="71" t="s">
        <v>6945</v>
      </c>
      <c r="E2167" s="72" t="s">
        <v>3902</v>
      </c>
      <c r="F2167" s="72" t="s">
        <v>231</v>
      </c>
      <c r="G2167" s="72" t="s">
        <v>309</v>
      </c>
      <c r="H2167" s="72" t="s">
        <v>1110</v>
      </c>
      <c r="I2167" s="72" t="s">
        <v>3787</v>
      </c>
    </row>
    <row r="2168" spans="1:9">
      <c r="A2168" s="71" t="s">
        <v>4420</v>
      </c>
      <c r="B2168" s="71" t="s">
        <v>380</v>
      </c>
      <c r="C2168" s="71" t="s">
        <v>6945</v>
      </c>
      <c r="E2168" s="72" t="s">
        <v>4420</v>
      </c>
      <c r="F2168" s="72" t="s">
        <v>3670</v>
      </c>
      <c r="G2168" s="72" t="s">
        <v>309</v>
      </c>
      <c r="H2168" s="72" t="s">
        <v>2208</v>
      </c>
      <c r="I2168" s="72" t="s">
        <v>4141</v>
      </c>
    </row>
    <row r="2169" spans="1:9">
      <c r="A2169" s="71" t="s">
        <v>3903</v>
      </c>
      <c r="B2169" s="71" t="s">
        <v>380</v>
      </c>
      <c r="C2169" s="71" t="s">
        <v>6945</v>
      </c>
      <c r="E2169" s="72" t="s">
        <v>3903</v>
      </c>
      <c r="F2169" s="72" t="s">
        <v>1826</v>
      </c>
      <c r="G2169" s="72" t="s">
        <v>898</v>
      </c>
      <c r="H2169" s="72" t="s">
        <v>1272</v>
      </c>
      <c r="I2169" s="72" t="s">
        <v>3787</v>
      </c>
    </row>
    <row r="2170" spans="1:9">
      <c r="A2170" s="71" t="s">
        <v>4418</v>
      </c>
      <c r="B2170" s="71" t="s">
        <v>380</v>
      </c>
      <c r="C2170" s="71" t="s">
        <v>6945</v>
      </c>
      <c r="E2170" s="72" t="s">
        <v>4418</v>
      </c>
      <c r="F2170" s="72" t="s">
        <v>4419</v>
      </c>
      <c r="G2170" s="72" t="s">
        <v>357</v>
      </c>
      <c r="H2170" s="72" t="s">
        <v>3035</v>
      </c>
      <c r="I2170" s="72" t="s">
        <v>4141</v>
      </c>
    </row>
    <row r="2171" spans="1:9">
      <c r="A2171" s="71" t="s">
        <v>4940</v>
      </c>
      <c r="B2171" s="71" t="s">
        <v>380</v>
      </c>
      <c r="C2171" s="71" t="s">
        <v>6945</v>
      </c>
      <c r="E2171" s="72" t="s">
        <v>4940</v>
      </c>
      <c r="F2171" s="72" t="s">
        <v>2768</v>
      </c>
      <c r="G2171" s="72" t="s">
        <v>216</v>
      </c>
      <c r="H2171" s="72" t="s">
        <v>1121</v>
      </c>
      <c r="I2171" s="72" t="s">
        <v>3787</v>
      </c>
    </row>
    <row r="2172" spans="1:9">
      <c r="A2172" s="71" t="s">
        <v>4547</v>
      </c>
      <c r="B2172" s="71" t="s">
        <v>380</v>
      </c>
      <c r="C2172" s="71" t="s">
        <v>6945</v>
      </c>
      <c r="E2172" s="72" t="s">
        <v>4547</v>
      </c>
      <c r="F2172" s="72" t="s">
        <v>4548</v>
      </c>
      <c r="G2172" s="72" t="s">
        <v>216</v>
      </c>
      <c r="H2172" s="72" t="s">
        <v>3055</v>
      </c>
      <c r="I2172" s="72" t="s">
        <v>4141</v>
      </c>
    </row>
    <row r="2173" spans="1:9">
      <c r="A2173" s="71" t="s">
        <v>3927</v>
      </c>
      <c r="B2173" s="71" t="s">
        <v>380</v>
      </c>
      <c r="C2173" s="71" t="s">
        <v>6945</v>
      </c>
      <c r="E2173" s="72" t="s">
        <v>3927</v>
      </c>
      <c r="F2173" s="72" t="s">
        <v>3928</v>
      </c>
      <c r="G2173" s="72" t="s">
        <v>140</v>
      </c>
      <c r="H2173" s="72" t="s">
        <v>1151</v>
      </c>
      <c r="I2173" s="72" t="s">
        <v>3787</v>
      </c>
    </row>
    <row r="2174" spans="1:9">
      <c r="A2174" s="71" t="s">
        <v>4551</v>
      </c>
      <c r="B2174" s="71" t="s">
        <v>380</v>
      </c>
      <c r="C2174" s="71" t="s">
        <v>6945</v>
      </c>
      <c r="E2174" s="72" t="s">
        <v>4551</v>
      </c>
      <c r="F2174" s="72" t="s">
        <v>4552</v>
      </c>
      <c r="G2174" s="72" t="s">
        <v>140</v>
      </c>
      <c r="H2174" s="72" t="s">
        <v>4308</v>
      </c>
      <c r="I2174" s="72" t="s">
        <v>4141</v>
      </c>
    </row>
    <row r="2175" spans="1:9">
      <c r="A2175" s="71" t="s">
        <v>3933</v>
      </c>
      <c r="B2175" s="71" t="s">
        <v>380</v>
      </c>
      <c r="C2175" s="71" t="s">
        <v>6945</v>
      </c>
      <c r="E2175" s="72" t="s">
        <v>3933</v>
      </c>
      <c r="F2175" s="72" t="s">
        <v>948</v>
      </c>
      <c r="G2175" s="72" t="s">
        <v>877</v>
      </c>
      <c r="H2175" s="72" t="s">
        <v>3786</v>
      </c>
      <c r="I2175" s="72" t="s">
        <v>3787</v>
      </c>
    </row>
    <row r="2176" spans="1:9">
      <c r="A2176" s="71" t="s">
        <v>4553</v>
      </c>
      <c r="B2176" s="71" t="s">
        <v>380</v>
      </c>
      <c r="C2176" s="71" t="s">
        <v>6945</v>
      </c>
      <c r="E2176" s="72" t="s">
        <v>4553</v>
      </c>
      <c r="F2176" s="72" t="s">
        <v>908</v>
      </c>
      <c r="G2176" s="72" t="s">
        <v>4554</v>
      </c>
      <c r="H2176" s="72" t="s">
        <v>2493</v>
      </c>
      <c r="I2176" s="72" t="s">
        <v>4141</v>
      </c>
    </row>
    <row r="2177" spans="1:9">
      <c r="A2177" s="71" t="s">
        <v>3931</v>
      </c>
      <c r="B2177" s="71" t="s">
        <v>380</v>
      </c>
      <c r="C2177" s="71" t="s">
        <v>6945</v>
      </c>
      <c r="E2177" s="72" t="s">
        <v>3931</v>
      </c>
      <c r="F2177" s="72" t="s">
        <v>3932</v>
      </c>
      <c r="G2177" s="72" t="s">
        <v>1833</v>
      </c>
      <c r="H2177" s="72" t="s">
        <v>982</v>
      </c>
      <c r="I2177" s="72" t="s">
        <v>3787</v>
      </c>
    </row>
    <row r="2178" spans="1:9">
      <c r="A2178" s="71" t="s">
        <v>4549</v>
      </c>
      <c r="B2178" s="71" t="s">
        <v>380</v>
      </c>
      <c r="C2178" s="71" t="s">
        <v>6945</v>
      </c>
      <c r="E2178" s="72" t="s">
        <v>4549</v>
      </c>
      <c r="F2178" s="72" t="s">
        <v>3302</v>
      </c>
      <c r="G2178" s="72" t="s">
        <v>1833</v>
      </c>
      <c r="H2178" s="72" t="s">
        <v>4550</v>
      </c>
      <c r="I2178" s="72" t="s">
        <v>4141</v>
      </c>
    </row>
    <row r="2179" spans="1:9">
      <c r="A2179" s="71" t="s">
        <v>3929</v>
      </c>
      <c r="B2179" s="71" t="s">
        <v>380</v>
      </c>
      <c r="C2179" s="71" t="s">
        <v>6945</v>
      </c>
      <c r="E2179" s="72" t="s">
        <v>3929</v>
      </c>
      <c r="F2179" s="72" t="s">
        <v>3930</v>
      </c>
      <c r="G2179" s="72" t="s">
        <v>1970</v>
      </c>
      <c r="H2179" s="72" t="s">
        <v>1049</v>
      </c>
      <c r="I2179" s="72" t="s">
        <v>3787</v>
      </c>
    </row>
    <row r="2180" spans="1:9">
      <c r="A2180" s="71" t="s">
        <v>4539</v>
      </c>
      <c r="B2180" s="71" t="s">
        <v>380</v>
      </c>
      <c r="C2180" s="71" t="s">
        <v>6945</v>
      </c>
      <c r="E2180" s="72" t="s">
        <v>4539</v>
      </c>
      <c r="F2180" s="72" t="s">
        <v>1980</v>
      </c>
      <c r="G2180" s="72" t="s">
        <v>1970</v>
      </c>
      <c r="H2180" s="72" t="s">
        <v>1248</v>
      </c>
      <c r="I2180" s="72" t="s">
        <v>4141</v>
      </c>
    </row>
    <row r="2181" spans="1:9">
      <c r="A2181" s="71" t="s">
        <v>3934</v>
      </c>
      <c r="B2181" s="71" t="s">
        <v>380</v>
      </c>
      <c r="C2181" s="71" t="s">
        <v>6945</v>
      </c>
      <c r="E2181" s="72" t="s">
        <v>3934</v>
      </c>
      <c r="F2181" s="72" t="s">
        <v>1266</v>
      </c>
      <c r="G2181" s="72" t="s">
        <v>683</v>
      </c>
      <c r="H2181" s="72" t="s">
        <v>2927</v>
      </c>
      <c r="I2181" s="72" t="s">
        <v>3787</v>
      </c>
    </row>
    <row r="2182" spans="1:9">
      <c r="A2182" s="71" t="s">
        <v>4542</v>
      </c>
      <c r="B2182" s="71" t="s">
        <v>380</v>
      </c>
      <c r="C2182" s="71" t="s">
        <v>6945</v>
      </c>
      <c r="E2182" s="72" t="s">
        <v>4542</v>
      </c>
      <c r="F2182" s="72" t="s">
        <v>2481</v>
      </c>
      <c r="G2182" s="72" t="s">
        <v>1313</v>
      </c>
      <c r="H2182" s="72" t="s">
        <v>1010</v>
      </c>
      <c r="I2182" s="72" t="s">
        <v>4141</v>
      </c>
    </row>
    <row r="2183" spans="1:9">
      <c r="A2183" s="71" t="s">
        <v>3969</v>
      </c>
      <c r="B2183" s="71" t="s">
        <v>380</v>
      </c>
      <c r="C2183" s="71" t="s">
        <v>6945</v>
      </c>
      <c r="E2183" s="72" t="s">
        <v>3969</v>
      </c>
      <c r="F2183" s="72" t="s">
        <v>2690</v>
      </c>
      <c r="G2183" s="72" t="s">
        <v>1313</v>
      </c>
      <c r="H2183" s="72" t="s">
        <v>1595</v>
      </c>
      <c r="I2183" s="72" t="s">
        <v>3787</v>
      </c>
    </row>
    <row r="2184" spans="1:9">
      <c r="A2184" s="71" t="s">
        <v>4541</v>
      </c>
      <c r="B2184" s="71" t="s">
        <v>380</v>
      </c>
      <c r="C2184" s="71" t="s">
        <v>6945</v>
      </c>
      <c r="E2184" s="72" t="s">
        <v>4541</v>
      </c>
      <c r="F2184" s="72" t="s">
        <v>693</v>
      </c>
      <c r="G2184" s="72" t="s">
        <v>460</v>
      </c>
      <c r="H2184" s="72" t="s">
        <v>1710</v>
      </c>
      <c r="I2184" s="72" t="s">
        <v>4141</v>
      </c>
    </row>
    <row r="2185" spans="1:9">
      <c r="A2185" s="71" t="s">
        <v>3962</v>
      </c>
      <c r="B2185" s="71" t="s">
        <v>380</v>
      </c>
      <c r="C2185" s="71" t="s">
        <v>6945</v>
      </c>
      <c r="E2185" s="72" t="s">
        <v>3962</v>
      </c>
      <c r="F2185" s="72" t="s">
        <v>3963</v>
      </c>
      <c r="G2185" s="72" t="s">
        <v>466</v>
      </c>
      <c r="H2185" s="72" t="s">
        <v>3964</v>
      </c>
      <c r="I2185" s="72" t="s">
        <v>3787</v>
      </c>
    </row>
    <row r="2186" spans="1:9">
      <c r="A2186" s="71" t="s">
        <v>4540</v>
      </c>
      <c r="B2186" s="71" t="s">
        <v>380</v>
      </c>
      <c r="C2186" s="71" t="s">
        <v>6945</v>
      </c>
      <c r="E2186" s="72" t="s">
        <v>4540</v>
      </c>
      <c r="F2186" s="72" t="s">
        <v>113</v>
      </c>
      <c r="G2186" s="72" t="s">
        <v>847</v>
      </c>
      <c r="H2186" s="72" t="s">
        <v>2964</v>
      </c>
      <c r="I2186" s="72" t="s">
        <v>4141</v>
      </c>
    </row>
    <row r="2187" spans="1:9">
      <c r="A2187" s="71" t="s">
        <v>3965</v>
      </c>
      <c r="B2187" s="71" t="s">
        <v>380</v>
      </c>
      <c r="C2187" s="71" t="s">
        <v>6945</v>
      </c>
      <c r="E2187" s="72" t="s">
        <v>3965</v>
      </c>
      <c r="F2187" s="72" t="s">
        <v>3966</v>
      </c>
      <c r="G2187" s="72" t="s">
        <v>1089</v>
      </c>
      <c r="H2187" s="72" t="s">
        <v>3967</v>
      </c>
      <c r="I2187" s="72" t="s">
        <v>3787</v>
      </c>
    </row>
    <row r="2188" spans="1:9">
      <c r="A2188" s="71" t="s">
        <v>4559</v>
      </c>
      <c r="B2188" s="71" t="s">
        <v>380</v>
      </c>
      <c r="C2188" s="71" t="s">
        <v>6945</v>
      </c>
      <c r="E2188" s="72" t="s">
        <v>4559</v>
      </c>
      <c r="F2188" s="72" t="s">
        <v>3539</v>
      </c>
      <c r="G2188" s="72" t="s">
        <v>1089</v>
      </c>
      <c r="H2188" s="72" t="s">
        <v>3354</v>
      </c>
      <c r="I2188" s="72" t="s">
        <v>4141</v>
      </c>
    </row>
    <row r="2189" spans="1:9">
      <c r="A2189" s="71" t="s">
        <v>3968</v>
      </c>
      <c r="B2189" s="71" t="s">
        <v>380</v>
      </c>
      <c r="C2189" s="71" t="s">
        <v>6945</v>
      </c>
      <c r="E2189" s="72" t="s">
        <v>3968</v>
      </c>
      <c r="F2189" s="72" t="s">
        <v>824</v>
      </c>
      <c r="G2189" s="72" t="s">
        <v>1075</v>
      </c>
      <c r="H2189" s="72" t="s">
        <v>1172</v>
      </c>
      <c r="I2189" s="72" t="s">
        <v>3787</v>
      </c>
    </row>
    <row r="2190" spans="1:9">
      <c r="A2190" s="71" t="s">
        <v>4555</v>
      </c>
      <c r="B2190" s="71" t="s">
        <v>380</v>
      </c>
      <c r="C2190" s="71" t="s">
        <v>6945</v>
      </c>
      <c r="E2190" s="72" t="s">
        <v>4555</v>
      </c>
      <c r="F2190" s="72" t="s">
        <v>313</v>
      </c>
      <c r="G2190" s="72" t="s">
        <v>2736</v>
      </c>
      <c r="H2190" s="72" t="s">
        <v>3076</v>
      </c>
      <c r="I2190" s="72" t="s">
        <v>4141</v>
      </c>
    </row>
    <row r="2191" spans="1:9">
      <c r="A2191" s="71" t="s">
        <v>5152</v>
      </c>
      <c r="B2191" s="71" t="s">
        <v>380</v>
      </c>
      <c r="C2191" s="71" t="s">
        <v>6945</v>
      </c>
      <c r="E2191" s="72" t="s">
        <v>5152</v>
      </c>
      <c r="F2191" s="72" t="s">
        <v>5153</v>
      </c>
      <c r="G2191" s="72" t="s">
        <v>257</v>
      </c>
      <c r="H2191" s="72" t="s">
        <v>2972</v>
      </c>
      <c r="I2191" s="72" t="s">
        <v>4141</v>
      </c>
    </row>
    <row r="2192" spans="1:9">
      <c r="A2192" s="71" t="s">
        <v>3980</v>
      </c>
      <c r="B2192" s="71" t="s">
        <v>380</v>
      </c>
      <c r="C2192" s="71" t="s">
        <v>6945</v>
      </c>
      <c r="E2192" s="72" t="s">
        <v>3980</v>
      </c>
      <c r="F2192" s="72" t="s">
        <v>1145</v>
      </c>
      <c r="G2192" s="72" t="s">
        <v>257</v>
      </c>
      <c r="H2192" s="72" t="s">
        <v>3094</v>
      </c>
      <c r="I2192" s="72" t="s">
        <v>3787</v>
      </c>
    </row>
    <row r="2193" spans="1:9">
      <c r="A2193" s="71" t="s">
        <v>3977</v>
      </c>
      <c r="B2193" s="71" t="s">
        <v>380</v>
      </c>
      <c r="C2193" s="71" t="s">
        <v>6972</v>
      </c>
      <c r="E2193" s="72" t="s">
        <v>3977</v>
      </c>
      <c r="F2193" s="72" t="s">
        <v>90</v>
      </c>
      <c r="G2193" s="72" t="s">
        <v>257</v>
      </c>
      <c r="H2193" s="72" t="s">
        <v>2614</v>
      </c>
      <c r="I2193" s="72" t="s">
        <v>3787</v>
      </c>
    </row>
    <row r="2194" spans="1:9">
      <c r="A2194" s="71" t="s">
        <v>4556</v>
      </c>
      <c r="B2194" s="71" t="s">
        <v>380</v>
      </c>
      <c r="C2194" s="71" t="s">
        <v>6972</v>
      </c>
      <c r="E2194" s="72" t="s">
        <v>4556</v>
      </c>
      <c r="F2194" s="72" t="s">
        <v>4557</v>
      </c>
      <c r="G2194" s="72" t="s">
        <v>4558</v>
      </c>
      <c r="H2194" s="72" t="s">
        <v>966</v>
      </c>
      <c r="I2194" s="72" t="s">
        <v>4141</v>
      </c>
    </row>
    <row r="2195" spans="1:9">
      <c r="A2195" s="71" t="s">
        <v>4026</v>
      </c>
      <c r="B2195" s="71" t="s">
        <v>380</v>
      </c>
      <c r="C2195" s="71" t="s">
        <v>6972</v>
      </c>
      <c r="E2195" s="72" t="s">
        <v>4026</v>
      </c>
      <c r="F2195" s="72" t="s">
        <v>4027</v>
      </c>
      <c r="G2195" s="72" t="s">
        <v>3500</v>
      </c>
      <c r="H2195" s="72" t="s">
        <v>4028</v>
      </c>
      <c r="I2195" s="72" t="s">
        <v>3787</v>
      </c>
    </row>
    <row r="2196" spans="1:9">
      <c r="A2196" s="71" t="s">
        <v>4637</v>
      </c>
      <c r="B2196" s="71" t="s">
        <v>380</v>
      </c>
      <c r="C2196" s="71" t="s">
        <v>6972</v>
      </c>
      <c r="E2196" s="72" t="s">
        <v>4637</v>
      </c>
      <c r="F2196" s="72" t="s">
        <v>246</v>
      </c>
      <c r="G2196" s="72" t="s">
        <v>150</v>
      </c>
      <c r="H2196" s="72" t="s">
        <v>4638</v>
      </c>
      <c r="I2196" s="72" t="s">
        <v>4141</v>
      </c>
    </row>
    <row r="2197" spans="1:9">
      <c r="A2197" s="71" t="s">
        <v>4029</v>
      </c>
      <c r="B2197" s="71" t="s">
        <v>380</v>
      </c>
      <c r="C2197" s="71" t="s">
        <v>6972</v>
      </c>
      <c r="E2197" s="72" t="s">
        <v>4029</v>
      </c>
      <c r="F2197" s="72" t="s">
        <v>908</v>
      </c>
      <c r="G2197" s="72" t="s">
        <v>935</v>
      </c>
      <c r="H2197" s="72" t="s">
        <v>3094</v>
      </c>
      <c r="I2197" s="72" t="s">
        <v>3787</v>
      </c>
    </row>
    <row r="2198" spans="1:9">
      <c r="A2198" s="71" t="s">
        <v>4634</v>
      </c>
      <c r="B2198" s="71" t="s">
        <v>380</v>
      </c>
      <c r="C2198" s="71" t="s">
        <v>6972</v>
      </c>
      <c r="E2198" s="72" t="s">
        <v>4634</v>
      </c>
      <c r="F2198" s="72" t="s">
        <v>4635</v>
      </c>
      <c r="G2198" s="72" t="s">
        <v>608</v>
      </c>
      <c r="H2198" s="72" t="s">
        <v>3158</v>
      </c>
      <c r="I2198" s="72" t="s">
        <v>4141</v>
      </c>
    </row>
    <row r="2199" spans="1:9">
      <c r="A2199" s="71" t="s">
        <v>4990</v>
      </c>
      <c r="B2199" s="71" t="s">
        <v>380</v>
      </c>
      <c r="C2199" s="71" t="s">
        <v>6972</v>
      </c>
      <c r="E2199" s="72" t="s">
        <v>4990</v>
      </c>
      <c r="F2199" s="72" t="s">
        <v>3475</v>
      </c>
      <c r="G2199" s="72" t="s">
        <v>608</v>
      </c>
      <c r="H2199" s="72" t="s">
        <v>4991</v>
      </c>
      <c r="I2199" s="72" t="s">
        <v>3787</v>
      </c>
    </row>
    <row r="2200" spans="1:9">
      <c r="A2200" s="71" t="s">
        <v>4636</v>
      </c>
      <c r="B2200" s="71" t="s">
        <v>380</v>
      </c>
      <c r="C2200" s="71" t="s">
        <v>6972</v>
      </c>
      <c r="E2200" s="72" t="s">
        <v>4636</v>
      </c>
      <c r="F2200" s="72" t="s">
        <v>342</v>
      </c>
      <c r="G2200" s="72" t="s">
        <v>4472</v>
      </c>
      <c r="H2200" s="72" t="s">
        <v>3371</v>
      </c>
      <c r="I2200" s="72" t="s">
        <v>4141</v>
      </c>
    </row>
    <row r="2201" spans="1:9">
      <c r="A2201" s="71" t="s">
        <v>4072</v>
      </c>
      <c r="B2201" s="71" t="s">
        <v>380</v>
      </c>
      <c r="C2201" s="71" t="s">
        <v>6972</v>
      </c>
      <c r="E2201" s="72" t="s">
        <v>4072</v>
      </c>
      <c r="F2201" s="72" t="s">
        <v>2768</v>
      </c>
      <c r="G2201" s="72" t="s">
        <v>1436</v>
      </c>
      <c r="H2201" s="72" t="s">
        <v>4073</v>
      </c>
      <c r="I2201" s="72" t="s">
        <v>3787</v>
      </c>
    </row>
    <row r="2202" spans="1:9">
      <c r="A2202" s="71" t="s">
        <v>4633</v>
      </c>
      <c r="B2202" s="71" t="s">
        <v>380</v>
      </c>
      <c r="C2202" s="71" t="s">
        <v>6972</v>
      </c>
      <c r="E2202" s="72" t="s">
        <v>4633</v>
      </c>
      <c r="F2202" s="72" t="s">
        <v>2957</v>
      </c>
      <c r="G2202" s="72" t="s">
        <v>2295</v>
      </c>
      <c r="H2202" s="72" t="s">
        <v>1102</v>
      </c>
      <c r="I2202" s="72" t="s">
        <v>4141</v>
      </c>
    </row>
    <row r="2203" spans="1:9">
      <c r="A2203" s="71" t="s">
        <v>3978</v>
      </c>
      <c r="B2203" s="71" t="s">
        <v>380</v>
      </c>
      <c r="C2203" s="71" t="s">
        <v>6972</v>
      </c>
      <c r="E2203" s="72" t="s">
        <v>3978</v>
      </c>
      <c r="F2203" s="72" t="s">
        <v>3979</v>
      </c>
      <c r="G2203" s="72" t="s">
        <v>1097</v>
      </c>
      <c r="H2203" s="72" t="s">
        <v>3815</v>
      </c>
      <c r="I2203" s="72" t="s">
        <v>3787</v>
      </c>
    </row>
    <row r="2204" spans="1:9">
      <c r="A2204" s="71" t="s">
        <v>4597</v>
      </c>
      <c r="B2204" s="71" t="s">
        <v>380</v>
      </c>
      <c r="C2204" s="71" t="s">
        <v>6972</v>
      </c>
      <c r="E2204" s="72" t="s">
        <v>4597</v>
      </c>
      <c r="F2204" s="72" t="s">
        <v>1048</v>
      </c>
      <c r="G2204" s="72" t="s">
        <v>4598</v>
      </c>
      <c r="H2204" s="72" t="s">
        <v>3203</v>
      </c>
      <c r="I2204" s="72" t="s">
        <v>4141</v>
      </c>
    </row>
    <row r="2205" spans="1:9">
      <c r="A2205" s="71" t="s">
        <v>4070</v>
      </c>
      <c r="B2205" s="71" t="s">
        <v>380</v>
      </c>
      <c r="C2205" s="71" t="s">
        <v>6972</v>
      </c>
      <c r="E2205" s="72" t="s">
        <v>4070</v>
      </c>
      <c r="F2205" s="72" t="s">
        <v>876</v>
      </c>
      <c r="G2205" s="72" t="s">
        <v>482</v>
      </c>
      <c r="H2205" s="72" t="s">
        <v>3815</v>
      </c>
      <c r="I2205" s="72" t="s">
        <v>3787</v>
      </c>
    </row>
    <row r="2206" spans="1:9">
      <c r="A2206" s="71" t="s">
        <v>4641</v>
      </c>
      <c r="B2206" s="71" t="s">
        <v>380</v>
      </c>
      <c r="C2206" s="71" t="s">
        <v>6972</v>
      </c>
      <c r="E2206" s="72" t="s">
        <v>4641</v>
      </c>
      <c r="F2206" s="72" t="s">
        <v>876</v>
      </c>
      <c r="G2206" s="72" t="s">
        <v>482</v>
      </c>
      <c r="H2206" s="72" t="s">
        <v>971</v>
      </c>
      <c r="I2206" s="72" t="s">
        <v>4141</v>
      </c>
    </row>
    <row r="2207" spans="1:9">
      <c r="A2207" s="71" t="s">
        <v>4069</v>
      </c>
      <c r="B2207" s="71" t="s">
        <v>380</v>
      </c>
      <c r="C2207" s="71" t="s">
        <v>6972</v>
      </c>
      <c r="E2207" s="72" t="s">
        <v>4069</v>
      </c>
      <c r="F2207" s="72" t="s">
        <v>2160</v>
      </c>
      <c r="G2207" s="72" t="s">
        <v>2959</v>
      </c>
      <c r="H2207" s="72" t="s">
        <v>3429</v>
      </c>
      <c r="I2207" s="72" t="s">
        <v>6980</v>
      </c>
    </row>
    <row r="2208" spans="1:9">
      <c r="A2208" s="71" t="s">
        <v>4642</v>
      </c>
      <c r="B2208" s="71" t="s">
        <v>380</v>
      </c>
      <c r="C2208" s="71" t="s">
        <v>6972</v>
      </c>
      <c r="E2208" s="72" t="s">
        <v>4642</v>
      </c>
      <c r="F2208" s="72" t="s">
        <v>3554</v>
      </c>
      <c r="G2208" s="72" t="s">
        <v>2959</v>
      </c>
      <c r="H2208" s="72" t="s">
        <v>4223</v>
      </c>
      <c r="I2208" s="72" t="s">
        <v>4141</v>
      </c>
    </row>
    <row r="2209" spans="1:9">
      <c r="A2209" s="71" t="s">
        <v>4071</v>
      </c>
      <c r="B2209" s="71" t="s">
        <v>380</v>
      </c>
      <c r="C2209" s="71" t="s">
        <v>6972</v>
      </c>
      <c r="E2209" s="72" t="s">
        <v>4071</v>
      </c>
      <c r="F2209" s="72" t="s">
        <v>113</v>
      </c>
      <c r="G2209" s="72" t="s">
        <v>182</v>
      </c>
      <c r="H2209" s="72" t="s">
        <v>1067</v>
      </c>
      <c r="I2209" s="72" t="s">
        <v>3787</v>
      </c>
    </row>
    <row r="2210" spans="1:9">
      <c r="A2210" s="71" t="s">
        <v>5188</v>
      </c>
      <c r="B2210" s="71" t="s">
        <v>380</v>
      </c>
      <c r="C2210" s="71" t="s">
        <v>6972</v>
      </c>
      <c r="E2210" s="72" t="s">
        <v>5188</v>
      </c>
      <c r="F2210" s="72" t="s">
        <v>2885</v>
      </c>
      <c r="G2210" s="72" t="s">
        <v>1129</v>
      </c>
      <c r="H2210" s="72" t="s">
        <v>2614</v>
      </c>
      <c r="I2210" s="72" t="s">
        <v>4141</v>
      </c>
    </row>
    <row r="2211" spans="1:9">
      <c r="A2211" s="71" t="s">
        <v>4013</v>
      </c>
      <c r="B2211" s="71" t="s">
        <v>380</v>
      </c>
      <c r="C2211" s="71" t="s">
        <v>6972</v>
      </c>
      <c r="E2211" s="72" t="s">
        <v>4013</v>
      </c>
      <c r="F2211" s="72" t="s">
        <v>4014</v>
      </c>
      <c r="G2211" s="72" t="s">
        <v>156</v>
      </c>
      <c r="H2211" s="72" t="s">
        <v>3684</v>
      </c>
      <c r="I2211" s="72" t="s">
        <v>3787</v>
      </c>
    </row>
    <row r="2212" spans="1:9">
      <c r="A2212" s="71" t="s">
        <v>4632</v>
      </c>
      <c r="B2212" s="71" t="s">
        <v>380</v>
      </c>
      <c r="C2212" s="71" t="s">
        <v>6972</v>
      </c>
      <c r="E2212" s="72" t="s">
        <v>4632</v>
      </c>
      <c r="F2212" s="72" t="s">
        <v>155</v>
      </c>
      <c r="G2212" s="72" t="s">
        <v>337</v>
      </c>
      <c r="H2212" s="72" t="s">
        <v>3043</v>
      </c>
      <c r="I2212" s="72" t="s">
        <v>4141</v>
      </c>
    </row>
    <row r="2213" spans="1:9">
      <c r="A2213" s="71" t="s">
        <v>4016</v>
      </c>
      <c r="B2213" s="71" t="s">
        <v>380</v>
      </c>
      <c r="C2213" s="71" t="s">
        <v>6972</v>
      </c>
      <c r="E2213" s="72" t="s">
        <v>4016</v>
      </c>
      <c r="F2213" s="72" t="s">
        <v>4017</v>
      </c>
      <c r="G2213" s="72" t="s">
        <v>337</v>
      </c>
      <c r="H2213" s="72" t="s">
        <v>4018</v>
      </c>
      <c r="I2213" s="72" t="s">
        <v>3787</v>
      </c>
    </row>
    <row r="2214" spans="1:9">
      <c r="A2214" s="71" t="s">
        <v>4631</v>
      </c>
      <c r="B2214" s="71" t="s">
        <v>380</v>
      </c>
      <c r="C2214" s="71" t="s">
        <v>6972</v>
      </c>
      <c r="E2214" s="72" t="s">
        <v>4631</v>
      </c>
      <c r="F2214" s="72" t="s">
        <v>974</v>
      </c>
      <c r="G2214" s="72" t="s">
        <v>337</v>
      </c>
      <c r="H2214" s="72" t="s">
        <v>3206</v>
      </c>
      <c r="I2214" s="72" t="s">
        <v>4141</v>
      </c>
    </row>
    <row r="2215" spans="1:9">
      <c r="A2215" s="71" t="s">
        <v>4019</v>
      </c>
      <c r="B2215" s="71" t="s">
        <v>380</v>
      </c>
      <c r="C2215" s="71" t="s">
        <v>6972</v>
      </c>
      <c r="E2215" s="72" t="s">
        <v>4019</v>
      </c>
      <c r="F2215" s="72" t="s">
        <v>4020</v>
      </c>
      <c r="G2215" s="72" t="s">
        <v>188</v>
      </c>
      <c r="H2215" s="72" t="s">
        <v>1474</v>
      </c>
      <c r="I2215" s="72" t="s">
        <v>3787</v>
      </c>
    </row>
    <row r="2216" spans="1:9">
      <c r="A2216" s="71" t="s">
        <v>4630</v>
      </c>
      <c r="B2216" s="71" t="s">
        <v>380</v>
      </c>
      <c r="C2216" s="71" t="s">
        <v>6972</v>
      </c>
      <c r="E2216" s="72" t="s">
        <v>4630</v>
      </c>
      <c r="F2216" s="72" t="s">
        <v>362</v>
      </c>
      <c r="G2216" s="72" t="s">
        <v>188</v>
      </c>
      <c r="H2216" s="72" t="s">
        <v>2977</v>
      </c>
      <c r="I2216" s="72" t="s">
        <v>4141</v>
      </c>
    </row>
    <row r="2217" spans="1:9">
      <c r="A2217" s="71" t="s">
        <v>4015</v>
      </c>
      <c r="B2217" s="71" t="s">
        <v>380</v>
      </c>
      <c r="C2217" s="71" t="s">
        <v>6972</v>
      </c>
      <c r="E2217" s="72" t="s">
        <v>4015</v>
      </c>
      <c r="F2217" s="72" t="s">
        <v>997</v>
      </c>
      <c r="G2217" s="72" t="s">
        <v>188</v>
      </c>
      <c r="H2217" s="72" t="s">
        <v>1195</v>
      </c>
      <c r="I2217" s="72" t="s">
        <v>3787</v>
      </c>
    </row>
    <row r="2218" spans="1:9">
      <c r="A2218" s="71" t="s">
        <v>5178</v>
      </c>
      <c r="B2218" s="71" t="s">
        <v>380</v>
      </c>
      <c r="C2218" s="71" t="s">
        <v>6972</v>
      </c>
      <c r="E2218" s="72" t="s">
        <v>5178</v>
      </c>
      <c r="F2218" s="72" t="s">
        <v>161</v>
      </c>
      <c r="G2218" s="72" t="s">
        <v>188</v>
      </c>
      <c r="H2218" s="72" t="s">
        <v>3875</v>
      </c>
      <c r="I2218" s="72" t="s">
        <v>4141</v>
      </c>
    </row>
    <row r="2219" spans="1:9">
      <c r="A2219" s="71" t="s">
        <v>4087</v>
      </c>
      <c r="B2219" s="71" t="s">
        <v>380</v>
      </c>
      <c r="C2219" s="71" t="s">
        <v>6972</v>
      </c>
      <c r="E2219" s="72" t="s">
        <v>4087</v>
      </c>
      <c r="F2219" s="72" t="s">
        <v>336</v>
      </c>
      <c r="G2219" s="72" t="s">
        <v>1505</v>
      </c>
      <c r="H2219" s="72" t="s">
        <v>1477</v>
      </c>
      <c r="I2219" s="72" t="s">
        <v>3787</v>
      </c>
    </row>
    <row r="2220" spans="1:9">
      <c r="A2220" s="71" t="s">
        <v>4639</v>
      </c>
      <c r="B2220" s="71" t="s">
        <v>380</v>
      </c>
      <c r="C2220" s="71" t="s">
        <v>6972</v>
      </c>
      <c r="E2220" s="72" t="s">
        <v>4639</v>
      </c>
      <c r="F2220" s="72" t="s">
        <v>4640</v>
      </c>
      <c r="G2220" s="72" t="s">
        <v>712</v>
      </c>
      <c r="H2220" s="72" t="s">
        <v>3588</v>
      </c>
      <c r="I2220" s="72" t="s">
        <v>4141</v>
      </c>
    </row>
    <row r="2221" spans="1:9">
      <c r="A2221" s="71" t="s">
        <v>4085</v>
      </c>
      <c r="B2221" s="71" t="s">
        <v>380</v>
      </c>
      <c r="C2221" s="71" t="s">
        <v>6972</v>
      </c>
      <c r="E2221" s="72" t="s">
        <v>4085</v>
      </c>
      <c r="F2221" s="72" t="s">
        <v>4086</v>
      </c>
      <c r="G2221" s="72" t="s">
        <v>108</v>
      </c>
      <c r="H2221" s="72" t="s">
        <v>2593</v>
      </c>
      <c r="I2221" s="72" t="s">
        <v>3787</v>
      </c>
    </row>
    <row r="2222" spans="1:9">
      <c r="A2222" s="71" t="s">
        <v>4643</v>
      </c>
      <c r="B2222" s="71" t="s">
        <v>380</v>
      </c>
      <c r="C2222" s="71" t="s">
        <v>6972</v>
      </c>
      <c r="E2222" s="72" t="s">
        <v>4643</v>
      </c>
      <c r="F2222" s="72" t="s">
        <v>2256</v>
      </c>
      <c r="G2222" s="72" t="s">
        <v>108</v>
      </c>
      <c r="H2222" s="72" t="s">
        <v>3354</v>
      </c>
      <c r="I2222" s="72" t="s">
        <v>4141</v>
      </c>
    </row>
    <row r="2223" spans="1:9">
      <c r="A2223" s="71" t="s">
        <v>4088</v>
      </c>
      <c r="B2223" s="71" t="s">
        <v>380</v>
      </c>
      <c r="C2223" s="71" t="s">
        <v>6972</v>
      </c>
      <c r="E2223" s="72" t="s">
        <v>4088</v>
      </c>
      <c r="F2223" s="72" t="s">
        <v>2778</v>
      </c>
      <c r="G2223" s="72" t="s">
        <v>2804</v>
      </c>
      <c r="H2223" s="72" t="s">
        <v>1653</v>
      </c>
      <c r="I2223" s="72" t="s">
        <v>3787</v>
      </c>
    </row>
    <row r="2224" spans="1:9">
      <c r="A2224" s="71" t="s">
        <v>4644</v>
      </c>
      <c r="B2224" s="71" t="s">
        <v>380</v>
      </c>
      <c r="C2224" s="71" t="s">
        <v>6972</v>
      </c>
      <c r="E2224" s="72" t="s">
        <v>4644</v>
      </c>
      <c r="F2224" s="72" t="s">
        <v>2268</v>
      </c>
      <c r="G2224" s="72" t="s">
        <v>1385</v>
      </c>
      <c r="H2224" s="72" t="s">
        <v>2547</v>
      </c>
      <c r="I2224" s="72" t="s">
        <v>4141</v>
      </c>
    </row>
    <row r="2225" spans="1:9">
      <c r="A2225" s="71" t="s">
        <v>4143</v>
      </c>
      <c r="B2225" s="71" t="s">
        <v>380</v>
      </c>
      <c r="C2225" s="71" t="s">
        <v>6972</v>
      </c>
      <c r="E2225" s="72" t="s">
        <v>4143</v>
      </c>
      <c r="F2225" s="72" t="s">
        <v>598</v>
      </c>
      <c r="G2225" s="72" t="s">
        <v>1385</v>
      </c>
      <c r="H2225" s="72" t="s">
        <v>1744</v>
      </c>
      <c r="I2225" s="72" t="s">
        <v>3787</v>
      </c>
    </row>
    <row r="2226" spans="1:9">
      <c r="A2226" s="71" t="s">
        <v>2434</v>
      </c>
      <c r="B2226" s="71" t="s">
        <v>383</v>
      </c>
      <c r="C2226" s="71" t="s">
        <v>6973</v>
      </c>
      <c r="E2226" s="72" t="s">
        <v>2434</v>
      </c>
      <c r="F2226" s="72" t="s">
        <v>2435</v>
      </c>
      <c r="G2226" s="72" t="s">
        <v>201</v>
      </c>
      <c r="H2226" s="72" t="s">
        <v>2436</v>
      </c>
      <c r="I2226" s="72" t="s">
        <v>2437</v>
      </c>
    </row>
    <row r="2227" spans="1:9">
      <c r="A2227" s="71" t="s">
        <v>3274</v>
      </c>
      <c r="B2227" s="71" t="s">
        <v>383</v>
      </c>
      <c r="C2227" s="71" t="s">
        <v>6973</v>
      </c>
      <c r="E2227" s="72" t="s">
        <v>3274</v>
      </c>
      <c r="F2227" s="72" t="s">
        <v>3275</v>
      </c>
      <c r="G2227" s="72" t="s">
        <v>201</v>
      </c>
      <c r="H2227" s="72" t="s">
        <v>1627</v>
      </c>
      <c r="I2227" s="72" t="s">
        <v>3276</v>
      </c>
    </row>
    <row r="2228" spans="1:9">
      <c r="A2228" s="71" t="s">
        <v>2970</v>
      </c>
      <c r="B2228" s="71" t="s">
        <v>383</v>
      </c>
      <c r="C2228" s="71" t="s">
        <v>6973</v>
      </c>
      <c r="E2228" s="72" t="s">
        <v>2970</v>
      </c>
      <c r="F2228" s="72" t="s">
        <v>246</v>
      </c>
      <c r="G2228" s="72" t="s">
        <v>201</v>
      </c>
      <c r="H2228" s="72" t="s">
        <v>1673</v>
      </c>
      <c r="I2228" s="72" t="s">
        <v>2437</v>
      </c>
    </row>
    <row r="2229" spans="1:9">
      <c r="A2229" s="71" t="s">
        <v>3312</v>
      </c>
      <c r="B2229" s="71" t="s">
        <v>383</v>
      </c>
      <c r="C2229" s="71" t="s">
        <v>6973</v>
      </c>
      <c r="E2229" s="72" t="s">
        <v>3312</v>
      </c>
      <c r="F2229" s="72" t="s">
        <v>176</v>
      </c>
      <c r="G2229" s="72" t="s">
        <v>201</v>
      </c>
      <c r="H2229" s="72" t="s">
        <v>3313</v>
      </c>
      <c r="I2229" s="72" t="s">
        <v>3276</v>
      </c>
    </row>
    <row r="2230" spans="1:9">
      <c r="A2230" s="71" t="s">
        <v>2976</v>
      </c>
      <c r="B2230" s="71" t="s">
        <v>383</v>
      </c>
      <c r="C2230" s="71" t="s">
        <v>6973</v>
      </c>
      <c r="E2230" s="72" t="s">
        <v>2976</v>
      </c>
      <c r="F2230" s="72" t="s">
        <v>2788</v>
      </c>
      <c r="G2230" s="72" t="s">
        <v>201</v>
      </c>
      <c r="H2230" s="72" t="s">
        <v>2977</v>
      </c>
      <c r="I2230" s="72" t="s">
        <v>2437</v>
      </c>
    </row>
    <row r="2231" spans="1:9">
      <c r="A2231" s="71" t="s">
        <v>3308</v>
      </c>
      <c r="B2231" s="71" t="s">
        <v>383</v>
      </c>
      <c r="C2231" s="71" t="s">
        <v>6973</v>
      </c>
      <c r="E2231" s="72" t="s">
        <v>3308</v>
      </c>
      <c r="F2231" s="72" t="s">
        <v>3309</v>
      </c>
      <c r="G2231" s="72" t="s">
        <v>201</v>
      </c>
      <c r="H2231" s="72" t="s">
        <v>3117</v>
      </c>
      <c r="I2231" s="72" t="s">
        <v>3276</v>
      </c>
    </row>
    <row r="2232" spans="1:9">
      <c r="A2232" s="71" t="s">
        <v>2894</v>
      </c>
      <c r="B2232" s="71" t="s">
        <v>383</v>
      </c>
      <c r="C2232" s="71" t="s">
        <v>6973</v>
      </c>
      <c r="E2232" s="72" t="s">
        <v>2894</v>
      </c>
      <c r="F2232" s="72" t="s">
        <v>2895</v>
      </c>
      <c r="G2232" s="72" t="s">
        <v>201</v>
      </c>
      <c r="H2232" s="72" t="s">
        <v>1531</v>
      </c>
      <c r="I2232" s="72" t="s">
        <v>66</v>
      </c>
    </row>
    <row r="2233" spans="1:9">
      <c r="A2233" s="71" t="s">
        <v>2973</v>
      </c>
      <c r="B2233" s="71" t="s">
        <v>383</v>
      </c>
      <c r="C2233" s="71" t="s">
        <v>6973</v>
      </c>
      <c r="E2233" s="72" t="s">
        <v>2973</v>
      </c>
      <c r="F2233" s="72" t="s">
        <v>2974</v>
      </c>
      <c r="G2233" s="72" t="s">
        <v>201</v>
      </c>
      <c r="H2233" s="72" t="s">
        <v>2975</v>
      </c>
      <c r="I2233" s="72" t="s">
        <v>2437</v>
      </c>
    </row>
    <row r="2234" spans="1:9">
      <c r="A2234" s="71" t="s">
        <v>3310</v>
      </c>
      <c r="B2234" s="71" t="s">
        <v>383</v>
      </c>
      <c r="C2234" s="71" t="s">
        <v>6973</v>
      </c>
      <c r="E2234" s="72" t="s">
        <v>3310</v>
      </c>
      <c r="F2234" s="72" t="s">
        <v>342</v>
      </c>
      <c r="G2234" s="72" t="s">
        <v>1661</v>
      </c>
      <c r="H2234" s="72" t="s">
        <v>3311</v>
      </c>
      <c r="I2234" s="72" t="s">
        <v>6981</v>
      </c>
    </row>
    <row r="2235" spans="1:9">
      <c r="A2235" s="71" t="s">
        <v>2971</v>
      </c>
      <c r="B2235" s="71" t="s">
        <v>383</v>
      </c>
      <c r="C2235" s="71" t="s">
        <v>6973</v>
      </c>
      <c r="E2235" s="72" t="s">
        <v>2971</v>
      </c>
      <c r="F2235" s="72" t="s">
        <v>362</v>
      </c>
      <c r="G2235" s="72" t="s">
        <v>1987</v>
      </c>
      <c r="H2235" s="72" t="s">
        <v>2972</v>
      </c>
      <c r="I2235" s="72" t="s">
        <v>2437</v>
      </c>
    </row>
    <row r="2236" spans="1:9">
      <c r="A2236" s="71" t="s">
        <v>4067</v>
      </c>
      <c r="B2236" s="71" t="s">
        <v>383</v>
      </c>
      <c r="C2236" s="71" t="s">
        <v>6973</v>
      </c>
      <c r="E2236" s="72" t="s">
        <v>4067</v>
      </c>
      <c r="F2236" s="72" t="s">
        <v>1101</v>
      </c>
      <c r="G2236" s="72" t="s">
        <v>1987</v>
      </c>
      <c r="H2236" s="72" t="s">
        <v>4068</v>
      </c>
      <c r="I2236" s="72" t="s">
        <v>3276</v>
      </c>
    </row>
    <row r="2237" spans="1:9">
      <c r="A2237" s="71" t="s">
        <v>2549</v>
      </c>
      <c r="B2237" s="71" t="s">
        <v>383</v>
      </c>
      <c r="C2237" s="71" t="s">
        <v>6973</v>
      </c>
      <c r="E2237" s="72" t="s">
        <v>2549</v>
      </c>
      <c r="F2237" s="72" t="s">
        <v>2550</v>
      </c>
      <c r="G2237" s="72" t="s">
        <v>1165</v>
      </c>
      <c r="H2237" s="72" t="s">
        <v>2353</v>
      </c>
      <c r="I2237" s="72" t="s">
        <v>2437</v>
      </c>
    </row>
    <row r="2238" spans="1:9">
      <c r="A2238" s="71" t="s">
        <v>4093</v>
      </c>
      <c r="B2238" s="71" t="s">
        <v>383</v>
      </c>
      <c r="C2238" s="71" t="s">
        <v>6973</v>
      </c>
      <c r="E2238" s="72" t="s">
        <v>4093</v>
      </c>
      <c r="F2238" s="72" t="s">
        <v>4094</v>
      </c>
      <c r="G2238" s="72" t="s">
        <v>1949</v>
      </c>
      <c r="H2238" s="72" t="s">
        <v>4095</v>
      </c>
      <c r="I2238" s="72" t="s">
        <v>3276</v>
      </c>
    </row>
    <row r="2239" spans="1:9">
      <c r="A2239" s="71" t="s">
        <v>2978</v>
      </c>
      <c r="B2239" s="71" t="s">
        <v>383</v>
      </c>
      <c r="C2239" s="71" t="s">
        <v>6973</v>
      </c>
      <c r="E2239" s="72" t="s">
        <v>2978</v>
      </c>
      <c r="F2239" s="72" t="s">
        <v>2768</v>
      </c>
      <c r="G2239" s="72" t="s">
        <v>1402</v>
      </c>
      <c r="H2239" s="72" t="s">
        <v>2979</v>
      </c>
      <c r="I2239" s="72" t="s">
        <v>2437</v>
      </c>
    </row>
    <row r="2240" spans="1:9">
      <c r="A2240" s="71" t="s">
        <v>4091</v>
      </c>
      <c r="B2240" s="71" t="s">
        <v>383</v>
      </c>
      <c r="C2240" s="71" t="s">
        <v>6973</v>
      </c>
      <c r="E2240" s="72" t="s">
        <v>4091</v>
      </c>
      <c r="F2240" s="72" t="s">
        <v>824</v>
      </c>
      <c r="G2240" s="72" t="s">
        <v>114</v>
      </c>
      <c r="H2240" s="72" t="s">
        <v>2835</v>
      </c>
      <c r="I2240" s="72" t="s">
        <v>3276</v>
      </c>
    </row>
    <row r="2241" spans="1:9">
      <c r="A2241" s="71" t="s">
        <v>2439</v>
      </c>
      <c r="B2241" s="71" t="s">
        <v>383</v>
      </c>
      <c r="C2241" s="71" t="s">
        <v>6973</v>
      </c>
      <c r="E2241" s="72" t="s">
        <v>2439</v>
      </c>
      <c r="F2241" s="72" t="s">
        <v>113</v>
      </c>
      <c r="G2241" s="72" t="s">
        <v>2440</v>
      </c>
      <c r="H2241" s="72" t="s">
        <v>1162</v>
      </c>
      <c r="I2241" s="72" t="s">
        <v>2437</v>
      </c>
    </row>
    <row r="2242" spans="1:9">
      <c r="A2242" s="71" t="s">
        <v>4092</v>
      </c>
      <c r="B2242" s="71" t="s">
        <v>383</v>
      </c>
      <c r="C2242" s="71" t="s">
        <v>6973</v>
      </c>
      <c r="E2242" s="72" t="s">
        <v>4092</v>
      </c>
      <c r="F2242" s="72" t="s">
        <v>2920</v>
      </c>
      <c r="G2242" s="72" t="s">
        <v>177</v>
      </c>
      <c r="H2242" s="72" t="s">
        <v>1018</v>
      </c>
      <c r="I2242" s="72" t="s">
        <v>3276</v>
      </c>
    </row>
    <row r="2243" spans="1:9">
      <c r="A2243" s="71" t="s">
        <v>2450</v>
      </c>
      <c r="B2243" s="71" t="s">
        <v>383</v>
      </c>
      <c r="C2243" s="71" t="s">
        <v>6973</v>
      </c>
      <c r="E2243" s="72" t="s">
        <v>2450</v>
      </c>
      <c r="F2243" s="72" t="s">
        <v>246</v>
      </c>
      <c r="G2243" s="72" t="s">
        <v>177</v>
      </c>
      <c r="H2243" s="72" t="s">
        <v>2451</v>
      </c>
      <c r="I2243" s="72" t="s">
        <v>2437</v>
      </c>
    </row>
    <row r="2244" spans="1:9">
      <c r="A2244" s="71" t="s">
        <v>4089</v>
      </c>
      <c r="B2244" s="71" t="s">
        <v>383</v>
      </c>
      <c r="C2244" s="71" t="s">
        <v>6973</v>
      </c>
      <c r="E2244" s="72" t="s">
        <v>4089</v>
      </c>
      <c r="F2244" s="72" t="s">
        <v>4090</v>
      </c>
      <c r="G2244" s="72" t="s">
        <v>177</v>
      </c>
      <c r="H2244" s="72" t="s">
        <v>2603</v>
      </c>
      <c r="I2244" s="72" t="s">
        <v>3276</v>
      </c>
    </row>
    <row r="2245" spans="1:9">
      <c r="A2245" s="71" t="s">
        <v>2448</v>
      </c>
      <c r="B2245" s="71" t="s">
        <v>383</v>
      </c>
      <c r="C2245" s="71" t="s">
        <v>6973</v>
      </c>
      <c r="E2245" s="72" t="s">
        <v>2448</v>
      </c>
      <c r="F2245" s="72" t="s">
        <v>155</v>
      </c>
      <c r="G2245" s="72" t="s">
        <v>242</v>
      </c>
      <c r="H2245" s="72" t="s">
        <v>1172</v>
      </c>
      <c r="I2245" s="72" t="s">
        <v>2437</v>
      </c>
    </row>
    <row r="2246" spans="1:9">
      <c r="A2246" s="71" t="s">
        <v>4146</v>
      </c>
      <c r="B2246" s="71" t="s">
        <v>383</v>
      </c>
      <c r="C2246" s="71" t="s">
        <v>6973</v>
      </c>
      <c r="E2246" s="72" t="s">
        <v>4146</v>
      </c>
      <c r="F2246" s="72" t="s">
        <v>113</v>
      </c>
      <c r="G2246" s="72" t="s">
        <v>242</v>
      </c>
      <c r="H2246" s="72" t="s">
        <v>4147</v>
      </c>
      <c r="I2246" s="72" t="s">
        <v>3276</v>
      </c>
    </row>
    <row r="2247" spans="1:9">
      <c r="A2247" s="71" t="s">
        <v>2443</v>
      </c>
      <c r="B2247" s="71" t="s">
        <v>383</v>
      </c>
      <c r="C2247" s="71" t="s">
        <v>6973</v>
      </c>
      <c r="E2247" s="72" t="s">
        <v>2443</v>
      </c>
      <c r="F2247" s="72" t="s">
        <v>2444</v>
      </c>
      <c r="G2247" s="72" t="s">
        <v>242</v>
      </c>
      <c r="H2247" s="72" t="s">
        <v>1106</v>
      </c>
      <c r="I2247" s="72" t="s">
        <v>2437</v>
      </c>
    </row>
    <row r="2248" spans="1:9">
      <c r="A2248" s="71" t="s">
        <v>4145</v>
      </c>
      <c r="B2248" s="71" t="s">
        <v>383</v>
      </c>
      <c r="C2248" s="71" t="s">
        <v>6973</v>
      </c>
      <c r="E2248" s="72" t="s">
        <v>4145</v>
      </c>
      <c r="F2248" s="72" t="s">
        <v>515</v>
      </c>
      <c r="G2248" s="72" t="s">
        <v>78</v>
      </c>
      <c r="H2248" s="72" t="s">
        <v>3998</v>
      </c>
      <c r="I2248" s="72" t="s">
        <v>3276</v>
      </c>
    </row>
    <row r="2249" spans="1:9">
      <c r="A2249" s="71" t="s">
        <v>2446</v>
      </c>
      <c r="B2249" s="71" t="s">
        <v>383</v>
      </c>
      <c r="C2249" s="71" t="s">
        <v>6973</v>
      </c>
      <c r="E2249" s="72" t="s">
        <v>2446</v>
      </c>
      <c r="F2249" s="72" t="s">
        <v>313</v>
      </c>
      <c r="G2249" s="72" t="s">
        <v>1189</v>
      </c>
      <c r="H2249" s="72" t="s">
        <v>2214</v>
      </c>
      <c r="I2249" s="72" t="s">
        <v>2437</v>
      </c>
    </row>
    <row r="2250" spans="1:9">
      <c r="A2250" s="71" t="s">
        <v>4149</v>
      </c>
      <c r="B2250" s="71" t="s">
        <v>383</v>
      </c>
      <c r="C2250" s="71" t="s">
        <v>6973</v>
      </c>
      <c r="E2250" s="72" t="s">
        <v>4149</v>
      </c>
      <c r="F2250" s="72" t="s">
        <v>3476</v>
      </c>
      <c r="G2250" s="72" t="s">
        <v>96</v>
      </c>
      <c r="H2250" s="72" t="s">
        <v>4150</v>
      </c>
      <c r="I2250" s="72" t="s">
        <v>3276</v>
      </c>
    </row>
    <row r="2251" spans="1:9">
      <c r="A2251" s="71" t="s">
        <v>2460</v>
      </c>
      <c r="B2251" s="71" t="s">
        <v>383</v>
      </c>
      <c r="C2251" s="71" t="s">
        <v>6973</v>
      </c>
      <c r="E2251" s="72" t="s">
        <v>2460</v>
      </c>
      <c r="F2251" s="72" t="s">
        <v>95</v>
      </c>
      <c r="G2251" s="72" t="s">
        <v>96</v>
      </c>
      <c r="H2251" s="72" t="s">
        <v>1025</v>
      </c>
      <c r="I2251" s="72" t="s">
        <v>2437</v>
      </c>
    </row>
    <row r="2252" spans="1:9">
      <c r="A2252" s="71" t="s">
        <v>4148</v>
      </c>
      <c r="B2252" s="71" t="s">
        <v>383</v>
      </c>
      <c r="C2252" s="71" t="s">
        <v>6973</v>
      </c>
      <c r="E2252" s="72" t="s">
        <v>4148</v>
      </c>
      <c r="F2252" s="72" t="s">
        <v>3475</v>
      </c>
      <c r="G2252" s="72" t="s">
        <v>96</v>
      </c>
      <c r="H2252" s="72" t="s">
        <v>1146</v>
      </c>
      <c r="I2252" s="72" t="s">
        <v>3276</v>
      </c>
    </row>
    <row r="2253" spans="1:9">
      <c r="A2253" s="71" t="s">
        <v>2457</v>
      </c>
      <c r="B2253" s="71" t="s">
        <v>383</v>
      </c>
      <c r="C2253" s="71" t="s">
        <v>6973</v>
      </c>
      <c r="E2253" s="72" t="s">
        <v>2457</v>
      </c>
      <c r="F2253" s="72" t="s">
        <v>887</v>
      </c>
      <c r="G2253" s="72" t="s">
        <v>1175</v>
      </c>
      <c r="H2253" s="72" t="s">
        <v>2458</v>
      </c>
      <c r="I2253" s="72" t="s">
        <v>2437</v>
      </c>
    </row>
    <row r="2254" spans="1:9">
      <c r="A2254" s="71" t="s">
        <v>2838</v>
      </c>
      <c r="B2254" s="71" t="s">
        <v>383</v>
      </c>
      <c r="C2254" s="71" t="s">
        <v>6973</v>
      </c>
      <c r="E2254" s="72" t="s">
        <v>2838</v>
      </c>
      <c r="F2254" s="72" t="s">
        <v>2839</v>
      </c>
      <c r="G2254" s="72" t="s">
        <v>1789</v>
      </c>
      <c r="H2254" s="72" t="s">
        <v>1364</v>
      </c>
      <c r="I2254" s="72" t="s">
        <v>2832</v>
      </c>
    </row>
    <row r="2255" spans="1:9">
      <c r="A2255" s="71" t="s">
        <v>4157</v>
      </c>
      <c r="B2255" s="71" t="s">
        <v>383</v>
      </c>
      <c r="C2255" s="71" t="s">
        <v>6973</v>
      </c>
      <c r="E2255" s="72" t="s">
        <v>4157</v>
      </c>
      <c r="F2255" s="72" t="s">
        <v>4158</v>
      </c>
      <c r="G2255" s="72" t="s">
        <v>3412</v>
      </c>
      <c r="H2255" s="72" t="s">
        <v>3211</v>
      </c>
      <c r="I2255" s="72" t="s">
        <v>3276</v>
      </c>
    </row>
    <row r="2256" spans="1:9">
      <c r="A2256" s="71" t="s">
        <v>2463</v>
      </c>
      <c r="B2256" s="71" t="s">
        <v>383</v>
      </c>
      <c r="C2256" s="71" t="s">
        <v>6973</v>
      </c>
      <c r="E2256" s="72" t="s">
        <v>2463</v>
      </c>
      <c r="F2256" s="72" t="s">
        <v>113</v>
      </c>
      <c r="G2256" s="72" t="s">
        <v>84</v>
      </c>
      <c r="H2256" s="72" t="s">
        <v>2464</v>
      </c>
      <c r="I2256" s="72" t="s">
        <v>2437</v>
      </c>
    </row>
    <row r="2257" spans="1:9">
      <c r="A2257" s="71" t="s">
        <v>4160</v>
      </c>
      <c r="B2257" s="71" t="s">
        <v>383</v>
      </c>
      <c r="C2257" s="71" t="s">
        <v>6973</v>
      </c>
      <c r="E2257" s="72" t="s">
        <v>4160</v>
      </c>
      <c r="F2257" s="72" t="s">
        <v>2286</v>
      </c>
      <c r="G2257" s="72" t="s">
        <v>84</v>
      </c>
      <c r="H2257" s="72" t="s">
        <v>4161</v>
      </c>
      <c r="I2257" s="72" t="s">
        <v>3276</v>
      </c>
    </row>
    <row r="2258" spans="1:9">
      <c r="A2258" s="71" t="s">
        <v>2453</v>
      </c>
      <c r="B2258" s="71" t="s">
        <v>383</v>
      </c>
      <c r="C2258" s="71" t="s">
        <v>6973</v>
      </c>
      <c r="E2258" s="72" t="s">
        <v>2453</v>
      </c>
      <c r="F2258" s="72" t="s">
        <v>2454</v>
      </c>
      <c r="G2258" s="72" t="s">
        <v>280</v>
      </c>
      <c r="H2258" s="72" t="s">
        <v>2455</v>
      </c>
      <c r="I2258" s="72" t="s">
        <v>2437</v>
      </c>
    </row>
    <row r="2259" spans="1:9">
      <c r="A2259" s="71" t="s">
        <v>4159</v>
      </c>
      <c r="B2259" s="71" t="s">
        <v>383</v>
      </c>
      <c r="C2259" s="71" t="s">
        <v>6973</v>
      </c>
      <c r="E2259" s="72" t="s">
        <v>4159</v>
      </c>
      <c r="F2259" s="72" t="s">
        <v>83</v>
      </c>
      <c r="G2259" s="72" t="s">
        <v>280</v>
      </c>
      <c r="H2259" s="72" t="s">
        <v>2425</v>
      </c>
      <c r="I2259" s="72" t="s">
        <v>3276</v>
      </c>
    </row>
    <row r="2260" spans="1:9">
      <c r="A2260" s="71" t="s">
        <v>2473</v>
      </c>
      <c r="B2260" s="71" t="s">
        <v>383</v>
      </c>
      <c r="C2260" s="71" t="s">
        <v>6946</v>
      </c>
      <c r="E2260" s="72" t="s">
        <v>2473</v>
      </c>
      <c r="F2260" s="72" t="s">
        <v>2474</v>
      </c>
      <c r="G2260" s="72" t="s">
        <v>820</v>
      </c>
      <c r="H2260" s="72" t="s">
        <v>1457</v>
      </c>
      <c r="I2260" s="72" t="s">
        <v>2437</v>
      </c>
    </row>
    <row r="2261" spans="1:9">
      <c r="A2261" s="71" t="s">
        <v>4162</v>
      </c>
      <c r="B2261" s="71" t="s">
        <v>383</v>
      </c>
      <c r="C2261" s="71" t="s">
        <v>6946</v>
      </c>
      <c r="E2261" s="72" t="s">
        <v>4162</v>
      </c>
      <c r="F2261" s="72" t="s">
        <v>4163</v>
      </c>
      <c r="G2261" s="72" t="s">
        <v>289</v>
      </c>
      <c r="H2261" s="72" t="s">
        <v>3074</v>
      </c>
      <c r="I2261" s="72" t="s">
        <v>6981</v>
      </c>
    </row>
    <row r="2262" spans="1:9">
      <c r="A2262" s="71" t="s">
        <v>2470</v>
      </c>
      <c r="B2262" s="71" t="s">
        <v>383</v>
      </c>
      <c r="C2262" s="71" t="s">
        <v>6946</v>
      </c>
      <c r="E2262" s="72" t="s">
        <v>2470</v>
      </c>
      <c r="F2262" s="72" t="s">
        <v>498</v>
      </c>
      <c r="G2262" s="72" t="s">
        <v>196</v>
      </c>
      <c r="H2262" s="72" t="s">
        <v>2471</v>
      </c>
      <c r="I2262" s="72" t="s">
        <v>2437</v>
      </c>
    </row>
    <row r="2263" spans="1:9">
      <c r="A2263" s="71" t="s">
        <v>4195</v>
      </c>
      <c r="B2263" s="71" t="s">
        <v>383</v>
      </c>
      <c r="C2263" s="71" t="s">
        <v>6946</v>
      </c>
      <c r="E2263" s="72" t="s">
        <v>4195</v>
      </c>
      <c r="F2263" s="72" t="s">
        <v>997</v>
      </c>
      <c r="G2263" s="72" t="s">
        <v>196</v>
      </c>
      <c r="H2263" s="72" t="s">
        <v>3461</v>
      </c>
      <c r="I2263" s="72" t="s">
        <v>3276</v>
      </c>
    </row>
    <row r="2264" spans="1:9">
      <c r="A2264" s="71" t="s">
        <v>2468</v>
      </c>
      <c r="B2264" s="71" t="s">
        <v>383</v>
      </c>
      <c r="C2264" s="71" t="s">
        <v>6946</v>
      </c>
      <c r="E2264" s="72" t="s">
        <v>2468</v>
      </c>
      <c r="F2264" s="72" t="s">
        <v>763</v>
      </c>
      <c r="G2264" s="72" t="s">
        <v>171</v>
      </c>
      <c r="H2264" s="72" t="s">
        <v>1185</v>
      </c>
      <c r="I2264" s="72" t="s">
        <v>2437</v>
      </c>
    </row>
    <row r="2265" spans="1:9">
      <c r="A2265" s="71" t="s">
        <v>4198</v>
      </c>
      <c r="B2265" s="71" t="s">
        <v>383</v>
      </c>
      <c r="C2265" s="71" t="s">
        <v>6946</v>
      </c>
      <c r="E2265" s="72" t="s">
        <v>4198</v>
      </c>
      <c r="F2265" s="72" t="s">
        <v>241</v>
      </c>
      <c r="G2265" s="72" t="s">
        <v>1796</v>
      </c>
      <c r="H2265" s="72" t="s">
        <v>1226</v>
      </c>
      <c r="I2265" s="72" t="s">
        <v>3276</v>
      </c>
    </row>
    <row r="2266" spans="1:9">
      <c r="A2266" s="71" t="s">
        <v>2466</v>
      </c>
      <c r="B2266" s="71" t="s">
        <v>383</v>
      </c>
      <c r="C2266" s="71" t="s">
        <v>6946</v>
      </c>
      <c r="E2266" s="72" t="s">
        <v>2466</v>
      </c>
      <c r="F2266" s="72" t="s">
        <v>598</v>
      </c>
      <c r="G2266" s="72" t="s">
        <v>71</v>
      </c>
      <c r="H2266" s="72" t="s">
        <v>1218</v>
      </c>
      <c r="I2266" s="72" t="s">
        <v>2437</v>
      </c>
    </row>
    <row r="2267" spans="1:9">
      <c r="A2267" s="71" t="s">
        <v>4199</v>
      </c>
      <c r="B2267" s="71" t="s">
        <v>383</v>
      </c>
      <c r="C2267" s="71" t="s">
        <v>6946</v>
      </c>
      <c r="E2267" s="72" t="s">
        <v>4199</v>
      </c>
      <c r="F2267" s="72" t="s">
        <v>342</v>
      </c>
      <c r="G2267" s="72" t="s">
        <v>71</v>
      </c>
      <c r="H2267" s="72" t="s">
        <v>3458</v>
      </c>
      <c r="I2267" s="72" t="s">
        <v>6981</v>
      </c>
    </row>
    <row r="2268" spans="1:9">
      <c r="A2268" s="71" t="s">
        <v>2476</v>
      </c>
      <c r="B2268" s="71" t="s">
        <v>383</v>
      </c>
      <c r="C2268" s="71" t="s">
        <v>6946</v>
      </c>
      <c r="E2268" s="72" t="s">
        <v>2476</v>
      </c>
      <c r="F2268" s="72" t="s">
        <v>2477</v>
      </c>
      <c r="G2268" s="72" t="s">
        <v>838</v>
      </c>
      <c r="H2268" s="72" t="s">
        <v>2478</v>
      </c>
      <c r="I2268" s="72" t="s">
        <v>2437</v>
      </c>
    </row>
    <row r="2269" spans="1:9">
      <c r="A2269" s="71" t="s">
        <v>4196</v>
      </c>
      <c r="B2269" s="71" t="s">
        <v>383</v>
      </c>
      <c r="C2269" s="71" t="s">
        <v>6946</v>
      </c>
      <c r="E2269" s="72" t="s">
        <v>4196</v>
      </c>
      <c r="F2269" s="72" t="s">
        <v>4197</v>
      </c>
      <c r="G2269" s="72" t="s">
        <v>838</v>
      </c>
      <c r="H2269" s="72" t="s">
        <v>2506</v>
      </c>
      <c r="I2269" s="72" t="s">
        <v>3276</v>
      </c>
    </row>
    <row r="2270" spans="1:9">
      <c r="A2270" s="71" t="s">
        <v>2484</v>
      </c>
      <c r="B2270" s="71" t="s">
        <v>383</v>
      </c>
      <c r="C2270" s="71" t="s">
        <v>6946</v>
      </c>
      <c r="E2270" s="72" t="s">
        <v>2484</v>
      </c>
      <c r="F2270" s="72" t="s">
        <v>222</v>
      </c>
      <c r="G2270" s="72" t="s">
        <v>838</v>
      </c>
      <c r="H2270" s="72" t="s">
        <v>1007</v>
      </c>
      <c r="I2270" s="72" t="s">
        <v>2437</v>
      </c>
    </row>
    <row r="2271" spans="1:9">
      <c r="A2271" s="71" t="s">
        <v>4212</v>
      </c>
      <c r="B2271" s="71" t="s">
        <v>383</v>
      </c>
      <c r="C2271" s="71" t="s">
        <v>6946</v>
      </c>
      <c r="E2271" s="72" t="s">
        <v>4212</v>
      </c>
      <c r="F2271" s="72" t="s">
        <v>113</v>
      </c>
      <c r="G2271" s="72" t="s">
        <v>838</v>
      </c>
      <c r="H2271" s="72" t="s">
        <v>1718</v>
      </c>
      <c r="I2271" s="72" t="s">
        <v>3276</v>
      </c>
    </row>
    <row r="2272" spans="1:9">
      <c r="A2272" s="71" t="s">
        <v>2480</v>
      </c>
      <c r="B2272" s="71" t="s">
        <v>383</v>
      </c>
      <c r="C2272" s="71" t="s">
        <v>6946</v>
      </c>
      <c r="E2272" s="72" t="s">
        <v>2480</v>
      </c>
      <c r="F2272" s="72" t="s">
        <v>2481</v>
      </c>
      <c r="G2272" s="72" t="s">
        <v>1526</v>
      </c>
      <c r="H2272" s="72" t="s">
        <v>2482</v>
      </c>
      <c r="I2272" s="72" t="s">
        <v>2437</v>
      </c>
    </row>
    <row r="2273" spans="1:9">
      <c r="A2273" s="71" t="s">
        <v>2486</v>
      </c>
      <c r="B2273" s="71" t="s">
        <v>383</v>
      </c>
      <c r="C2273" s="71" t="s">
        <v>6946</v>
      </c>
      <c r="E2273" s="72" t="s">
        <v>2486</v>
      </c>
      <c r="F2273" s="72" t="s">
        <v>1739</v>
      </c>
      <c r="G2273" s="72" t="s">
        <v>103</v>
      </c>
      <c r="H2273" s="72" t="s">
        <v>2487</v>
      </c>
      <c r="I2273" s="72" t="s">
        <v>2437</v>
      </c>
    </row>
    <row r="2274" spans="1:9">
      <c r="A2274" s="71" t="s">
        <v>3380</v>
      </c>
      <c r="B2274" s="71" t="s">
        <v>383</v>
      </c>
      <c r="C2274" s="71" t="s">
        <v>6946</v>
      </c>
      <c r="E2274" s="72" t="s">
        <v>3380</v>
      </c>
      <c r="F2274" s="72" t="s">
        <v>3381</v>
      </c>
      <c r="G2274" s="72" t="s">
        <v>103</v>
      </c>
      <c r="H2274" s="72" t="s">
        <v>2562</v>
      </c>
      <c r="I2274" s="72" t="s">
        <v>3276</v>
      </c>
    </row>
    <row r="2275" spans="1:9">
      <c r="A2275" s="71" t="s">
        <v>2492</v>
      </c>
      <c r="B2275" s="71" t="s">
        <v>383</v>
      </c>
      <c r="C2275" s="71" t="s">
        <v>6946</v>
      </c>
      <c r="E2275" s="72" t="s">
        <v>2492</v>
      </c>
      <c r="F2275" s="72" t="s">
        <v>102</v>
      </c>
      <c r="G2275" s="72" t="s">
        <v>103</v>
      </c>
      <c r="H2275" s="72" t="s">
        <v>2493</v>
      </c>
      <c r="I2275" s="72" t="s">
        <v>6981</v>
      </c>
    </row>
    <row r="2276" spans="1:9">
      <c r="A2276" s="71" t="s">
        <v>4211</v>
      </c>
      <c r="B2276" s="71" t="s">
        <v>383</v>
      </c>
      <c r="C2276" s="71" t="s">
        <v>6946</v>
      </c>
      <c r="E2276" s="72" t="s">
        <v>4211</v>
      </c>
      <c r="F2276" s="72" t="s">
        <v>498</v>
      </c>
      <c r="G2276" s="72" t="s">
        <v>103</v>
      </c>
      <c r="H2276" s="72" t="s">
        <v>1433</v>
      </c>
      <c r="I2276" s="72" t="s">
        <v>3276</v>
      </c>
    </row>
    <row r="2277" spans="1:9">
      <c r="A2277" s="71" t="s">
        <v>2495</v>
      </c>
      <c r="B2277" s="71" t="s">
        <v>383</v>
      </c>
      <c r="C2277" s="71" t="s">
        <v>6946</v>
      </c>
      <c r="E2277" s="72" t="s">
        <v>2495</v>
      </c>
      <c r="F2277" s="72" t="s">
        <v>284</v>
      </c>
      <c r="G2277" s="72" t="s">
        <v>2496</v>
      </c>
      <c r="H2277" s="72" t="s">
        <v>1666</v>
      </c>
      <c r="I2277" s="72" t="s">
        <v>2437</v>
      </c>
    </row>
    <row r="2278" spans="1:9">
      <c r="A2278" s="71" t="s">
        <v>4258</v>
      </c>
      <c r="B2278" s="71" t="s">
        <v>383</v>
      </c>
      <c r="C2278" s="71" t="s">
        <v>6946</v>
      </c>
      <c r="E2278" s="72" t="s">
        <v>4258</v>
      </c>
      <c r="F2278" s="72" t="s">
        <v>4259</v>
      </c>
      <c r="G2278" s="72" t="s">
        <v>352</v>
      </c>
      <c r="H2278" s="72" t="s">
        <v>3218</v>
      </c>
      <c r="I2278" s="72" t="s">
        <v>3276</v>
      </c>
    </row>
    <row r="2279" spans="1:9">
      <c r="A2279" s="71" t="s">
        <v>2489</v>
      </c>
      <c r="B2279" s="71" t="s">
        <v>383</v>
      </c>
      <c r="C2279" s="71" t="s">
        <v>6946</v>
      </c>
      <c r="E2279" s="72" t="s">
        <v>2489</v>
      </c>
      <c r="F2279" s="72" t="s">
        <v>2490</v>
      </c>
      <c r="G2279" s="72" t="s">
        <v>430</v>
      </c>
      <c r="H2279" s="72" t="s">
        <v>2199</v>
      </c>
      <c r="I2279" s="72" t="s">
        <v>2437</v>
      </c>
    </row>
    <row r="2280" spans="1:9">
      <c r="A2280" s="71" t="s">
        <v>4262</v>
      </c>
      <c r="B2280" s="71" t="s">
        <v>383</v>
      </c>
      <c r="C2280" s="71" t="s">
        <v>6946</v>
      </c>
      <c r="E2280" s="72" t="s">
        <v>4262</v>
      </c>
      <c r="F2280" s="72" t="s">
        <v>4263</v>
      </c>
      <c r="G2280" s="72" t="s">
        <v>430</v>
      </c>
      <c r="H2280" s="72" t="s">
        <v>3213</v>
      </c>
      <c r="I2280" s="72" t="s">
        <v>3276</v>
      </c>
    </row>
    <row r="2281" spans="1:9">
      <c r="A2281" s="71" t="s">
        <v>2498</v>
      </c>
      <c r="B2281" s="71" t="s">
        <v>383</v>
      </c>
      <c r="C2281" s="71" t="s">
        <v>6946</v>
      </c>
      <c r="E2281" s="72" t="s">
        <v>2498</v>
      </c>
      <c r="F2281" s="72" t="s">
        <v>2116</v>
      </c>
      <c r="G2281" s="72" t="s">
        <v>430</v>
      </c>
      <c r="H2281" s="72" t="s">
        <v>2499</v>
      </c>
      <c r="I2281" s="72" t="s">
        <v>2437</v>
      </c>
    </row>
    <row r="2282" spans="1:9">
      <c r="A2282" s="71" t="s">
        <v>4260</v>
      </c>
      <c r="B2282" s="71" t="s">
        <v>383</v>
      </c>
      <c r="C2282" s="71" t="s">
        <v>6946</v>
      </c>
      <c r="E2282" s="72" t="s">
        <v>4260</v>
      </c>
      <c r="F2282" s="72" t="s">
        <v>342</v>
      </c>
      <c r="G2282" s="72" t="s">
        <v>430</v>
      </c>
      <c r="H2282" s="72" t="s">
        <v>4261</v>
      </c>
      <c r="I2282" s="72" t="s">
        <v>3276</v>
      </c>
    </row>
    <row r="2283" spans="1:9">
      <c r="A2283" s="71" t="s">
        <v>2508</v>
      </c>
      <c r="B2283" s="71" t="s">
        <v>383</v>
      </c>
      <c r="C2283" s="71" t="s">
        <v>6946</v>
      </c>
      <c r="E2283" s="72" t="s">
        <v>2508</v>
      </c>
      <c r="F2283" s="72" t="s">
        <v>2509</v>
      </c>
      <c r="G2283" s="72" t="s">
        <v>436</v>
      </c>
      <c r="H2283" s="72" t="s">
        <v>1151</v>
      </c>
      <c r="I2283" s="72" t="s">
        <v>6981</v>
      </c>
    </row>
    <row r="2284" spans="1:9">
      <c r="A2284" s="71" t="s">
        <v>4264</v>
      </c>
      <c r="B2284" s="71" t="s">
        <v>383</v>
      </c>
      <c r="C2284" s="71" t="s">
        <v>6946</v>
      </c>
      <c r="E2284" s="72" t="s">
        <v>4264</v>
      </c>
      <c r="F2284" s="72" t="s">
        <v>1376</v>
      </c>
      <c r="G2284" s="72" t="s">
        <v>300</v>
      </c>
      <c r="H2284" s="72" t="s">
        <v>3752</v>
      </c>
      <c r="I2284" s="72" t="s">
        <v>3276</v>
      </c>
    </row>
    <row r="2285" spans="1:9">
      <c r="A2285" s="71" t="s">
        <v>2505</v>
      </c>
      <c r="B2285" s="71" t="s">
        <v>383</v>
      </c>
      <c r="C2285" s="71" t="s">
        <v>6946</v>
      </c>
      <c r="E2285" s="72" t="s">
        <v>2505</v>
      </c>
      <c r="F2285" s="72" t="s">
        <v>1057</v>
      </c>
      <c r="G2285" s="72" t="s">
        <v>426</v>
      </c>
      <c r="H2285" s="72" t="s">
        <v>2506</v>
      </c>
      <c r="I2285" s="72" t="s">
        <v>2437</v>
      </c>
    </row>
    <row r="2286" spans="1:9">
      <c r="A2286" s="71" t="s">
        <v>2511</v>
      </c>
      <c r="B2286" s="71" t="s">
        <v>383</v>
      </c>
      <c r="C2286" s="71" t="s">
        <v>6946</v>
      </c>
      <c r="E2286" s="72" t="s">
        <v>2511</v>
      </c>
      <c r="F2286" s="72" t="s">
        <v>2512</v>
      </c>
      <c r="G2286" s="72" t="s">
        <v>1044</v>
      </c>
      <c r="H2286" s="72" t="s">
        <v>1045</v>
      </c>
      <c r="I2286" s="72" t="s">
        <v>2437</v>
      </c>
    </row>
    <row r="2287" spans="1:9">
      <c r="A2287" s="71" t="s">
        <v>4269</v>
      </c>
      <c r="B2287" s="71" t="s">
        <v>383</v>
      </c>
      <c r="C2287" s="71" t="s">
        <v>6946</v>
      </c>
      <c r="E2287" s="72" t="s">
        <v>4269</v>
      </c>
      <c r="F2287" s="72" t="s">
        <v>4270</v>
      </c>
      <c r="G2287" s="72" t="s">
        <v>1044</v>
      </c>
      <c r="H2287" s="72" t="s">
        <v>1025</v>
      </c>
      <c r="I2287" s="72" t="s">
        <v>6981</v>
      </c>
    </row>
    <row r="2288" spans="1:9">
      <c r="A2288" s="71" t="s">
        <v>2520</v>
      </c>
      <c r="B2288" s="71" t="s">
        <v>383</v>
      </c>
      <c r="C2288" s="71" t="s">
        <v>6946</v>
      </c>
      <c r="E2288" s="72" t="s">
        <v>2520</v>
      </c>
      <c r="F2288" s="72" t="s">
        <v>246</v>
      </c>
      <c r="G2288" s="72" t="s">
        <v>1343</v>
      </c>
      <c r="H2288" s="72" t="s">
        <v>1718</v>
      </c>
      <c r="I2288" s="72" t="s">
        <v>2437</v>
      </c>
    </row>
    <row r="2289" spans="1:9">
      <c r="A2289" s="71" t="s">
        <v>4271</v>
      </c>
      <c r="B2289" s="71" t="s">
        <v>383</v>
      </c>
      <c r="C2289" s="71" t="s">
        <v>6946</v>
      </c>
      <c r="E2289" s="72" t="s">
        <v>4271</v>
      </c>
      <c r="F2289" s="72" t="s">
        <v>992</v>
      </c>
      <c r="G2289" s="72" t="s">
        <v>1030</v>
      </c>
      <c r="H2289" s="72" t="s">
        <v>2614</v>
      </c>
      <c r="I2289" s="72" t="s">
        <v>3276</v>
      </c>
    </row>
    <row r="2290" spans="1:9">
      <c r="A2290" s="71" t="s">
        <v>2501</v>
      </c>
      <c r="B2290" s="71" t="s">
        <v>383</v>
      </c>
      <c r="C2290" s="71" t="s">
        <v>6946</v>
      </c>
      <c r="E2290" s="72" t="s">
        <v>2501</v>
      </c>
      <c r="F2290" s="72" t="s">
        <v>2502</v>
      </c>
      <c r="G2290" s="72" t="s">
        <v>1030</v>
      </c>
      <c r="H2290" s="72" t="s">
        <v>2503</v>
      </c>
      <c r="I2290" s="72" t="s">
        <v>2437</v>
      </c>
    </row>
    <row r="2291" spans="1:9">
      <c r="A2291" s="71" t="s">
        <v>4274</v>
      </c>
      <c r="B2291" s="71" t="s">
        <v>383</v>
      </c>
      <c r="C2291" s="71" t="s">
        <v>6946</v>
      </c>
      <c r="E2291" s="72" t="s">
        <v>4274</v>
      </c>
      <c r="F2291" s="72" t="s">
        <v>3963</v>
      </c>
      <c r="G2291" s="72" t="s">
        <v>1030</v>
      </c>
      <c r="H2291" s="72" t="s">
        <v>4275</v>
      </c>
      <c r="I2291" s="72" t="s">
        <v>3276</v>
      </c>
    </row>
    <row r="2292" spans="1:9">
      <c r="A2292" s="71" t="s">
        <v>4272</v>
      </c>
      <c r="B2292" s="71" t="s">
        <v>383</v>
      </c>
      <c r="C2292" s="71" t="s">
        <v>6946</v>
      </c>
      <c r="E2292" s="72" t="s">
        <v>4272</v>
      </c>
      <c r="F2292" s="72" t="s">
        <v>4273</v>
      </c>
      <c r="G2292" s="72" t="s">
        <v>1035</v>
      </c>
      <c r="H2292" s="72" t="s">
        <v>2471</v>
      </c>
      <c r="I2292" s="72" t="s">
        <v>3276</v>
      </c>
    </row>
    <row r="2293" spans="1:9">
      <c r="A2293" s="71" t="s">
        <v>2522</v>
      </c>
      <c r="B2293" s="71" t="s">
        <v>383</v>
      </c>
      <c r="C2293" s="71" t="s">
        <v>6946</v>
      </c>
      <c r="E2293" s="72" t="s">
        <v>2522</v>
      </c>
      <c r="F2293" s="72" t="s">
        <v>2523</v>
      </c>
      <c r="G2293" s="72" t="s">
        <v>1035</v>
      </c>
      <c r="H2293" s="72" t="s">
        <v>1608</v>
      </c>
      <c r="I2293" s="72" t="s">
        <v>2437</v>
      </c>
    </row>
    <row r="2294" spans="1:9">
      <c r="A2294" s="71" t="s">
        <v>4329</v>
      </c>
      <c r="B2294" s="71" t="s">
        <v>383</v>
      </c>
      <c r="C2294" s="71" t="s">
        <v>6947</v>
      </c>
      <c r="E2294" s="72" t="s">
        <v>4329</v>
      </c>
      <c r="F2294" s="72" t="s">
        <v>4330</v>
      </c>
      <c r="G2294" s="72" t="s">
        <v>2915</v>
      </c>
      <c r="H2294" s="72" t="s">
        <v>1627</v>
      </c>
      <c r="I2294" s="72" t="s">
        <v>3276</v>
      </c>
    </row>
    <row r="2295" spans="1:9">
      <c r="A2295" s="71" t="s">
        <v>2514</v>
      </c>
      <c r="B2295" s="71" t="s">
        <v>383</v>
      </c>
      <c r="C2295" s="71" t="s">
        <v>6947</v>
      </c>
      <c r="E2295" s="72" t="s">
        <v>2514</v>
      </c>
      <c r="F2295" s="72" t="s">
        <v>581</v>
      </c>
      <c r="G2295" s="72" t="s">
        <v>309</v>
      </c>
      <c r="H2295" s="72" t="s">
        <v>1064</v>
      </c>
      <c r="I2295" s="72" t="s">
        <v>2437</v>
      </c>
    </row>
    <row r="2296" spans="1:9">
      <c r="A2296" s="71" t="s">
        <v>4328</v>
      </c>
      <c r="B2296" s="71" t="s">
        <v>383</v>
      </c>
      <c r="C2296" s="71" t="s">
        <v>6947</v>
      </c>
      <c r="E2296" s="72" t="s">
        <v>4328</v>
      </c>
      <c r="F2296" s="72" t="s">
        <v>1404</v>
      </c>
      <c r="G2296" s="72" t="s">
        <v>309</v>
      </c>
      <c r="H2296" s="72" t="s">
        <v>3028</v>
      </c>
      <c r="I2296" s="72" t="s">
        <v>6981</v>
      </c>
    </row>
    <row r="2297" spans="1:9">
      <c r="A2297" s="71" t="s">
        <v>2516</v>
      </c>
      <c r="B2297" s="71" t="s">
        <v>383</v>
      </c>
      <c r="C2297" s="71" t="s">
        <v>6947</v>
      </c>
      <c r="E2297" s="72" t="s">
        <v>2516</v>
      </c>
      <c r="F2297" s="72" t="s">
        <v>2517</v>
      </c>
      <c r="G2297" s="72" t="s">
        <v>309</v>
      </c>
      <c r="H2297" s="72" t="s">
        <v>1615</v>
      </c>
      <c r="I2297" s="72" t="s">
        <v>2437</v>
      </c>
    </row>
    <row r="2298" spans="1:9">
      <c r="A2298" s="71" t="s">
        <v>4331</v>
      </c>
      <c r="B2298" s="71" t="s">
        <v>383</v>
      </c>
      <c r="C2298" s="71" t="s">
        <v>6947</v>
      </c>
      <c r="E2298" s="72" t="s">
        <v>4331</v>
      </c>
      <c r="F2298" s="72" t="s">
        <v>4332</v>
      </c>
      <c r="G2298" s="72" t="s">
        <v>309</v>
      </c>
      <c r="H2298" s="72" t="s">
        <v>1670</v>
      </c>
      <c r="I2298" s="72" t="s">
        <v>3276</v>
      </c>
    </row>
    <row r="2299" spans="1:9">
      <c r="A2299" s="71" t="s">
        <v>2528</v>
      </c>
      <c r="B2299" s="71" t="s">
        <v>383</v>
      </c>
      <c r="C2299" s="71" t="s">
        <v>6947</v>
      </c>
      <c r="E2299" s="72" t="s">
        <v>2528</v>
      </c>
      <c r="F2299" s="72" t="s">
        <v>2529</v>
      </c>
      <c r="G2299" s="72" t="s">
        <v>309</v>
      </c>
      <c r="H2299" s="72" t="s">
        <v>1755</v>
      </c>
      <c r="I2299" s="72" t="s">
        <v>2437</v>
      </c>
    </row>
    <row r="2300" spans="1:9">
      <c r="A2300" s="71" t="s">
        <v>4326</v>
      </c>
      <c r="B2300" s="71" t="s">
        <v>383</v>
      </c>
      <c r="C2300" s="71" t="s">
        <v>6947</v>
      </c>
      <c r="E2300" s="72" t="s">
        <v>4326</v>
      </c>
      <c r="F2300" s="72" t="s">
        <v>4327</v>
      </c>
      <c r="G2300" s="72" t="s">
        <v>309</v>
      </c>
      <c r="H2300" s="72" t="s">
        <v>4068</v>
      </c>
      <c r="I2300" s="72" t="s">
        <v>3276</v>
      </c>
    </row>
    <row r="2301" spans="1:9">
      <c r="A2301" s="71" t="s">
        <v>2525</v>
      </c>
      <c r="B2301" s="71" t="s">
        <v>383</v>
      </c>
      <c r="C2301" s="71" t="s">
        <v>6947</v>
      </c>
      <c r="E2301" s="72" t="s">
        <v>2525</v>
      </c>
      <c r="F2301" s="72" t="s">
        <v>1179</v>
      </c>
      <c r="G2301" s="72" t="s">
        <v>309</v>
      </c>
      <c r="H2301" s="72" t="s">
        <v>2526</v>
      </c>
      <c r="I2301" s="72" t="s">
        <v>2437</v>
      </c>
    </row>
    <row r="2302" spans="1:9">
      <c r="A2302" s="71" t="s">
        <v>4334</v>
      </c>
      <c r="B2302" s="71" t="s">
        <v>383</v>
      </c>
      <c r="C2302" s="71" t="s">
        <v>6947</v>
      </c>
      <c r="E2302" s="72" t="s">
        <v>4334</v>
      </c>
      <c r="F2302" s="72" t="s">
        <v>4335</v>
      </c>
      <c r="G2302" s="72" t="s">
        <v>309</v>
      </c>
      <c r="H2302" s="72" t="s">
        <v>3967</v>
      </c>
      <c r="I2302" s="72" t="s">
        <v>3276</v>
      </c>
    </row>
    <row r="2303" spans="1:9">
      <c r="A2303" s="71" t="s">
        <v>2531</v>
      </c>
      <c r="B2303" s="71" t="s">
        <v>383</v>
      </c>
      <c r="C2303" s="71" t="s">
        <v>6947</v>
      </c>
      <c r="E2303" s="72" t="s">
        <v>2531</v>
      </c>
      <c r="F2303" s="72" t="s">
        <v>1299</v>
      </c>
      <c r="G2303" s="72" t="s">
        <v>309</v>
      </c>
      <c r="H2303" s="72" t="s">
        <v>1040</v>
      </c>
      <c r="I2303" s="72" t="s">
        <v>2437</v>
      </c>
    </row>
    <row r="2304" spans="1:9">
      <c r="A2304" s="71" t="s">
        <v>4336</v>
      </c>
      <c r="B2304" s="71" t="s">
        <v>383</v>
      </c>
      <c r="C2304" s="71" t="s">
        <v>6947</v>
      </c>
      <c r="E2304" s="72" t="s">
        <v>4336</v>
      </c>
      <c r="F2304" s="72" t="s">
        <v>1695</v>
      </c>
      <c r="G2304" s="72" t="s">
        <v>3478</v>
      </c>
      <c r="H2304" s="72" t="s">
        <v>3041</v>
      </c>
      <c r="I2304" s="72" t="s">
        <v>3276</v>
      </c>
    </row>
    <row r="2305" spans="1:9">
      <c r="A2305" s="71" t="s">
        <v>2533</v>
      </c>
      <c r="B2305" s="71" t="s">
        <v>383</v>
      </c>
      <c r="C2305" s="71" t="s">
        <v>6947</v>
      </c>
      <c r="E2305" s="72" t="s">
        <v>2533</v>
      </c>
      <c r="F2305" s="72" t="s">
        <v>2534</v>
      </c>
      <c r="G2305" s="72" t="s">
        <v>59</v>
      </c>
      <c r="H2305" s="72" t="s">
        <v>1688</v>
      </c>
      <c r="I2305" s="72" t="s">
        <v>2437</v>
      </c>
    </row>
    <row r="2306" spans="1:9">
      <c r="A2306" s="71" t="s">
        <v>4333</v>
      </c>
      <c r="B2306" s="71" t="s">
        <v>383</v>
      </c>
      <c r="C2306" s="71" t="s">
        <v>6947</v>
      </c>
      <c r="E2306" s="72" t="s">
        <v>4333</v>
      </c>
      <c r="F2306" s="72" t="s">
        <v>763</v>
      </c>
      <c r="G2306" s="72" t="s">
        <v>3062</v>
      </c>
      <c r="H2306" s="72" t="s">
        <v>1067</v>
      </c>
      <c r="I2306" s="72" t="s">
        <v>3276</v>
      </c>
    </row>
    <row r="2307" spans="1:9">
      <c r="A2307" s="71" t="s">
        <v>2539</v>
      </c>
      <c r="B2307" s="71" t="s">
        <v>383</v>
      </c>
      <c r="C2307" s="71" t="s">
        <v>6947</v>
      </c>
      <c r="E2307" s="72" t="s">
        <v>2539</v>
      </c>
      <c r="F2307" s="72" t="s">
        <v>511</v>
      </c>
      <c r="G2307" s="72" t="s">
        <v>216</v>
      </c>
      <c r="H2307" s="72" t="s">
        <v>2540</v>
      </c>
      <c r="I2307" s="72" t="s">
        <v>2437</v>
      </c>
    </row>
    <row r="2308" spans="1:9">
      <c r="A2308" s="71" t="s">
        <v>4337</v>
      </c>
      <c r="B2308" s="71" t="s">
        <v>383</v>
      </c>
      <c r="C2308" s="71" t="s">
        <v>6947</v>
      </c>
      <c r="E2308" s="72" t="s">
        <v>4337</v>
      </c>
      <c r="F2308" s="72" t="s">
        <v>908</v>
      </c>
      <c r="G2308" s="72" t="s">
        <v>216</v>
      </c>
      <c r="H2308" s="72" t="s">
        <v>3752</v>
      </c>
      <c r="I2308" s="72" t="s">
        <v>3276</v>
      </c>
    </row>
    <row r="2309" spans="1:9">
      <c r="A2309" s="71" t="s">
        <v>2542</v>
      </c>
      <c r="B2309" s="71" t="s">
        <v>383</v>
      </c>
      <c r="C2309" s="71" t="s">
        <v>6947</v>
      </c>
      <c r="E2309" s="72" t="s">
        <v>2542</v>
      </c>
      <c r="F2309" s="72" t="s">
        <v>2543</v>
      </c>
      <c r="G2309" s="72" t="s">
        <v>140</v>
      </c>
      <c r="H2309" s="72" t="s">
        <v>2544</v>
      </c>
      <c r="I2309" s="72" t="s">
        <v>2437</v>
      </c>
    </row>
    <row r="2310" spans="1:9">
      <c r="A2310" s="71" t="s">
        <v>4360</v>
      </c>
      <c r="B2310" s="71" t="s">
        <v>383</v>
      </c>
      <c r="C2310" s="71" t="s">
        <v>6947</v>
      </c>
      <c r="E2310" s="72" t="s">
        <v>4360</v>
      </c>
      <c r="F2310" s="72" t="s">
        <v>4344</v>
      </c>
      <c r="G2310" s="72" t="s">
        <v>140</v>
      </c>
      <c r="H2310" s="72" t="s">
        <v>1684</v>
      </c>
      <c r="I2310" s="72" t="s">
        <v>3276</v>
      </c>
    </row>
    <row r="2311" spans="1:9">
      <c r="A2311" s="71" t="s">
        <v>2546</v>
      </c>
      <c r="B2311" s="71" t="s">
        <v>383</v>
      </c>
      <c r="C2311" s="71" t="s">
        <v>6947</v>
      </c>
      <c r="E2311" s="72" t="s">
        <v>2546</v>
      </c>
      <c r="F2311" s="72" t="s">
        <v>113</v>
      </c>
      <c r="G2311" s="72" t="s">
        <v>1463</v>
      </c>
      <c r="H2311" s="72" t="s">
        <v>2547</v>
      </c>
      <c r="I2311" s="72" t="s">
        <v>2437</v>
      </c>
    </row>
    <row r="2312" spans="1:9">
      <c r="A2312" s="71" t="s">
        <v>4358</v>
      </c>
      <c r="B2312" s="71" t="s">
        <v>383</v>
      </c>
      <c r="C2312" s="71" t="s">
        <v>6947</v>
      </c>
      <c r="E2312" s="72" t="s">
        <v>4358</v>
      </c>
      <c r="F2312" s="72" t="s">
        <v>4359</v>
      </c>
      <c r="G2312" s="72" t="s">
        <v>905</v>
      </c>
      <c r="H2312" s="72" t="s">
        <v>4161</v>
      </c>
      <c r="I2312" s="72" t="s">
        <v>3276</v>
      </c>
    </row>
    <row r="2313" spans="1:9">
      <c r="A2313" s="71" t="s">
        <v>2537</v>
      </c>
      <c r="B2313" s="71" t="s">
        <v>383</v>
      </c>
      <c r="C2313" s="71" t="s">
        <v>6947</v>
      </c>
      <c r="E2313" s="72" t="s">
        <v>2537</v>
      </c>
      <c r="F2313" s="72" t="s">
        <v>102</v>
      </c>
      <c r="G2313" s="72" t="s">
        <v>1833</v>
      </c>
      <c r="H2313" s="72" t="s">
        <v>1064</v>
      </c>
      <c r="I2313" s="72" t="s">
        <v>2437</v>
      </c>
    </row>
    <row r="2314" spans="1:9">
      <c r="A2314" s="71" t="s">
        <v>4355</v>
      </c>
      <c r="B2314" s="71" t="s">
        <v>383</v>
      </c>
      <c r="C2314" s="71" t="s">
        <v>6947</v>
      </c>
      <c r="E2314" s="72" t="s">
        <v>4355</v>
      </c>
      <c r="F2314" s="72" t="s">
        <v>4356</v>
      </c>
      <c r="G2314" s="72" t="s">
        <v>1833</v>
      </c>
      <c r="H2314" s="72" t="s">
        <v>3705</v>
      </c>
      <c r="I2314" s="72" t="s">
        <v>6981</v>
      </c>
    </row>
    <row r="2315" spans="1:9">
      <c r="A2315" s="71" t="s">
        <v>2554</v>
      </c>
      <c r="B2315" s="71" t="s">
        <v>383</v>
      </c>
      <c r="C2315" s="71" t="s">
        <v>6947</v>
      </c>
      <c r="E2315" s="72" t="s">
        <v>2554</v>
      </c>
      <c r="F2315" s="72" t="s">
        <v>2555</v>
      </c>
      <c r="G2315" s="72" t="s">
        <v>1499</v>
      </c>
      <c r="H2315" s="72" t="s">
        <v>2556</v>
      </c>
      <c r="I2315" s="72" t="s">
        <v>2437</v>
      </c>
    </row>
    <row r="2316" spans="1:9">
      <c r="A2316" s="71" t="s">
        <v>4357</v>
      </c>
      <c r="B2316" s="71" t="s">
        <v>383</v>
      </c>
      <c r="C2316" s="71" t="s">
        <v>6947</v>
      </c>
      <c r="E2316" s="72" t="s">
        <v>4357</v>
      </c>
      <c r="F2316" s="72" t="s">
        <v>1759</v>
      </c>
      <c r="G2316" s="72" t="s">
        <v>1499</v>
      </c>
      <c r="H2316" s="72" t="s">
        <v>3943</v>
      </c>
      <c r="I2316" s="72" t="s">
        <v>3276</v>
      </c>
    </row>
    <row r="2317" spans="1:9">
      <c r="A2317" s="71" t="s">
        <v>2561</v>
      </c>
      <c r="B2317" s="71" t="s">
        <v>383</v>
      </c>
      <c r="C2317" s="71" t="s">
        <v>6947</v>
      </c>
      <c r="E2317" s="72" t="s">
        <v>2561</v>
      </c>
      <c r="F2317" s="72" t="s">
        <v>465</v>
      </c>
      <c r="G2317" s="72" t="s">
        <v>1313</v>
      </c>
      <c r="H2317" s="72" t="s">
        <v>2562</v>
      </c>
      <c r="I2317" s="72" t="s">
        <v>2437</v>
      </c>
    </row>
    <row r="2318" spans="1:9">
      <c r="A2318" s="71" t="s">
        <v>4411</v>
      </c>
      <c r="B2318" s="71" t="s">
        <v>383</v>
      </c>
      <c r="C2318" s="71" t="s">
        <v>6947</v>
      </c>
      <c r="E2318" s="72" t="s">
        <v>4411</v>
      </c>
      <c r="F2318" s="72" t="s">
        <v>997</v>
      </c>
      <c r="G2318" s="72" t="s">
        <v>1313</v>
      </c>
      <c r="H2318" s="72" t="s">
        <v>971</v>
      </c>
      <c r="I2318" s="72" t="s">
        <v>3276</v>
      </c>
    </row>
    <row r="2319" spans="1:9">
      <c r="A2319" s="71" t="s">
        <v>2558</v>
      </c>
      <c r="B2319" s="71" t="s">
        <v>383</v>
      </c>
      <c r="C2319" s="71" t="s">
        <v>6947</v>
      </c>
      <c r="E2319" s="72" t="s">
        <v>2558</v>
      </c>
      <c r="F2319" s="72" t="s">
        <v>1410</v>
      </c>
      <c r="G2319" s="72" t="s">
        <v>466</v>
      </c>
      <c r="H2319" s="72" t="s">
        <v>2455</v>
      </c>
      <c r="I2319" s="72" t="s">
        <v>2437</v>
      </c>
    </row>
    <row r="2320" spans="1:9">
      <c r="A2320" s="71" t="s">
        <v>4409</v>
      </c>
      <c r="B2320" s="71" t="s">
        <v>383</v>
      </c>
      <c r="C2320" s="71" t="s">
        <v>6947</v>
      </c>
      <c r="E2320" s="72" t="s">
        <v>4409</v>
      </c>
      <c r="F2320" s="72" t="s">
        <v>4410</v>
      </c>
      <c r="G2320" s="72" t="s">
        <v>466</v>
      </c>
      <c r="H2320" s="72" t="s">
        <v>1180</v>
      </c>
      <c r="I2320" s="72" t="s">
        <v>3276</v>
      </c>
    </row>
    <row r="2321" spans="1:9">
      <c r="A2321" s="71" t="s">
        <v>2552</v>
      </c>
      <c r="B2321" s="71" t="s">
        <v>383</v>
      </c>
      <c r="C2321" s="71" t="s">
        <v>6947</v>
      </c>
      <c r="E2321" s="72" t="s">
        <v>2552</v>
      </c>
      <c r="F2321" s="72" t="s">
        <v>417</v>
      </c>
      <c r="G2321" s="72" t="s">
        <v>847</v>
      </c>
      <c r="H2321" s="72" t="s">
        <v>2410</v>
      </c>
      <c r="I2321" s="72" t="s">
        <v>2437</v>
      </c>
    </row>
    <row r="2322" spans="1:9">
      <c r="A2322" s="71" t="s">
        <v>4413</v>
      </c>
      <c r="B2322" s="71" t="s">
        <v>383</v>
      </c>
      <c r="C2322" s="71" t="s">
        <v>6947</v>
      </c>
      <c r="E2322" s="72" t="s">
        <v>4413</v>
      </c>
      <c r="F2322" s="72" t="s">
        <v>3381</v>
      </c>
      <c r="G2322" s="72" t="s">
        <v>1089</v>
      </c>
      <c r="H2322" s="72" t="s">
        <v>4223</v>
      </c>
      <c r="I2322" s="72" t="s">
        <v>3276</v>
      </c>
    </row>
    <row r="2323" spans="1:9">
      <c r="A2323" s="71" t="s">
        <v>2571</v>
      </c>
      <c r="B2323" s="71" t="s">
        <v>383</v>
      </c>
      <c r="C2323" s="71" t="s">
        <v>6947</v>
      </c>
      <c r="E2323" s="72" t="s">
        <v>2571</v>
      </c>
      <c r="F2323" s="72" t="s">
        <v>2572</v>
      </c>
      <c r="G2323" s="72" t="s">
        <v>1910</v>
      </c>
      <c r="H2323" s="72" t="s">
        <v>2573</v>
      </c>
      <c r="I2323" s="72" t="s">
        <v>2437</v>
      </c>
    </row>
    <row r="2324" spans="1:9">
      <c r="A2324" s="71" t="s">
        <v>4412</v>
      </c>
      <c r="B2324" s="71" t="s">
        <v>383</v>
      </c>
      <c r="C2324" s="71" t="s">
        <v>6947</v>
      </c>
      <c r="E2324" s="72" t="s">
        <v>4412</v>
      </c>
      <c r="F2324" s="72" t="s">
        <v>1977</v>
      </c>
      <c r="G2324" s="72" t="s">
        <v>2703</v>
      </c>
      <c r="H2324" s="72" t="s">
        <v>2573</v>
      </c>
      <c r="I2324" s="72" t="s">
        <v>3276</v>
      </c>
    </row>
    <row r="2325" spans="1:9">
      <c r="A2325" s="71" t="s">
        <v>2567</v>
      </c>
      <c r="B2325" s="71" t="s">
        <v>383</v>
      </c>
      <c r="C2325" s="71" t="s">
        <v>6947</v>
      </c>
      <c r="E2325" s="72" t="s">
        <v>2567</v>
      </c>
      <c r="F2325" s="72" t="s">
        <v>246</v>
      </c>
      <c r="G2325" s="72" t="s">
        <v>2568</v>
      </c>
      <c r="H2325" s="72" t="s">
        <v>2569</v>
      </c>
      <c r="I2325" s="72" t="s">
        <v>2437</v>
      </c>
    </row>
    <row r="2326" spans="1:9">
      <c r="A2326" s="71" t="s">
        <v>4421</v>
      </c>
      <c r="B2326" s="71" t="s">
        <v>383</v>
      </c>
      <c r="C2326" s="71" t="s">
        <v>6947</v>
      </c>
      <c r="E2326" s="72" t="s">
        <v>4421</v>
      </c>
      <c r="F2326" s="72" t="s">
        <v>4422</v>
      </c>
      <c r="G2326" s="72" t="s">
        <v>257</v>
      </c>
      <c r="H2326" s="72" t="s">
        <v>1676</v>
      </c>
      <c r="I2326" s="72" t="s">
        <v>3276</v>
      </c>
    </row>
    <row r="2327" spans="1:9">
      <c r="A2327" s="71" t="s">
        <v>2575</v>
      </c>
      <c r="B2327" s="71" t="s">
        <v>383</v>
      </c>
      <c r="C2327" s="71" t="s">
        <v>6958</v>
      </c>
      <c r="E2327" s="72" t="s">
        <v>2575</v>
      </c>
      <c r="F2327" s="72" t="s">
        <v>693</v>
      </c>
      <c r="G2327" s="72" t="s">
        <v>257</v>
      </c>
      <c r="H2327" s="72" t="s">
        <v>2576</v>
      </c>
      <c r="I2327" s="72" t="s">
        <v>2437</v>
      </c>
    </row>
    <row r="2328" spans="1:9">
      <c r="A2328" s="71" t="s">
        <v>4425</v>
      </c>
      <c r="B2328" s="71" t="s">
        <v>383</v>
      </c>
      <c r="C2328" s="71" t="s">
        <v>6958</v>
      </c>
      <c r="E2328" s="72" t="s">
        <v>4425</v>
      </c>
      <c r="F2328" s="72" t="s">
        <v>3659</v>
      </c>
      <c r="G2328" s="72" t="s">
        <v>257</v>
      </c>
      <c r="H2328" s="72" t="s">
        <v>2969</v>
      </c>
      <c r="I2328" s="72" t="s">
        <v>3276</v>
      </c>
    </row>
    <row r="2329" spans="1:9">
      <c r="A2329" s="71" t="s">
        <v>2564</v>
      </c>
      <c r="B2329" s="71" t="s">
        <v>383</v>
      </c>
      <c r="C2329" s="71" t="s">
        <v>6958</v>
      </c>
      <c r="E2329" s="72" t="s">
        <v>2564</v>
      </c>
      <c r="F2329" s="72" t="s">
        <v>95</v>
      </c>
      <c r="G2329" s="72" t="s">
        <v>236</v>
      </c>
      <c r="H2329" s="72" t="s">
        <v>2565</v>
      </c>
      <c r="I2329" s="72" t="s">
        <v>2437</v>
      </c>
    </row>
    <row r="2330" spans="1:9">
      <c r="A2330" s="71" t="s">
        <v>4424</v>
      </c>
      <c r="B2330" s="71" t="s">
        <v>383</v>
      </c>
      <c r="C2330" s="71" t="s">
        <v>6958</v>
      </c>
      <c r="E2330" s="72" t="s">
        <v>4424</v>
      </c>
      <c r="F2330" s="72" t="s">
        <v>2948</v>
      </c>
      <c r="G2330" s="72" t="s">
        <v>236</v>
      </c>
      <c r="H2330" s="72" t="s">
        <v>3783</v>
      </c>
      <c r="I2330" s="72" t="s">
        <v>3276</v>
      </c>
    </row>
    <row r="2331" spans="1:9">
      <c r="A2331" s="71" t="s">
        <v>2595</v>
      </c>
      <c r="B2331" s="71" t="s">
        <v>383</v>
      </c>
      <c r="C2331" s="71" t="s">
        <v>6958</v>
      </c>
      <c r="E2331" s="72" t="s">
        <v>2595</v>
      </c>
      <c r="F2331" s="72" t="s">
        <v>2596</v>
      </c>
      <c r="G2331" s="72" t="s">
        <v>150</v>
      </c>
      <c r="H2331" s="72" t="s">
        <v>2544</v>
      </c>
      <c r="I2331" s="72" t="s">
        <v>2437</v>
      </c>
    </row>
    <row r="2332" spans="1:9">
      <c r="A2332" s="71" t="s">
        <v>3615</v>
      </c>
      <c r="B2332" s="71" t="s">
        <v>383</v>
      </c>
      <c r="C2332" s="71" t="s">
        <v>6958</v>
      </c>
      <c r="E2332" s="72" t="s">
        <v>3615</v>
      </c>
      <c r="F2332" s="72" t="s">
        <v>2529</v>
      </c>
      <c r="G2332" s="72" t="s">
        <v>150</v>
      </c>
      <c r="H2332" s="72" t="s">
        <v>1138</v>
      </c>
      <c r="I2332" s="72" t="s">
        <v>3276</v>
      </c>
    </row>
    <row r="2333" spans="1:9">
      <c r="A2333" s="71" t="s">
        <v>2601</v>
      </c>
      <c r="B2333" s="71" t="s">
        <v>383</v>
      </c>
      <c r="C2333" s="71" t="s">
        <v>6958</v>
      </c>
      <c r="E2333" s="72" t="s">
        <v>2601</v>
      </c>
      <c r="F2333" s="72" t="s">
        <v>2602</v>
      </c>
      <c r="G2333" s="72" t="s">
        <v>608</v>
      </c>
      <c r="H2333" s="72" t="s">
        <v>2603</v>
      </c>
      <c r="I2333" s="72" t="s">
        <v>2437</v>
      </c>
    </row>
    <row r="2334" spans="1:9">
      <c r="A2334" s="71" t="s">
        <v>3610</v>
      </c>
      <c r="B2334" s="71" t="s">
        <v>383</v>
      </c>
      <c r="C2334" s="71" t="s">
        <v>6958</v>
      </c>
      <c r="E2334" s="72" t="s">
        <v>3610</v>
      </c>
      <c r="F2334" s="72" t="s">
        <v>887</v>
      </c>
      <c r="G2334" s="72" t="s">
        <v>608</v>
      </c>
      <c r="H2334" s="72" t="s">
        <v>3611</v>
      </c>
      <c r="I2334" s="72" t="s">
        <v>3276</v>
      </c>
    </row>
    <row r="2335" spans="1:9">
      <c r="A2335" s="71" t="s">
        <v>2598</v>
      </c>
      <c r="B2335" s="71" t="s">
        <v>383</v>
      </c>
      <c r="C2335" s="71" t="s">
        <v>6958</v>
      </c>
      <c r="E2335" s="72" t="s">
        <v>2598</v>
      </c>
      <c r="F2335" s="72" t="s">
        <v>1318</v>
      </c>
      <c r="G2335" s="72" t="s">
        <v>322</v>
      </c>
      <c r="H2335" s="72" t="s">
        <v>2599</v>
      </c>
      <c r="I2335" s="72" t="s">
        <v>2437</v>
      </c>
    </row>
    <row r="2336" spans="1:9">
      <c r="A2336" s="71" t="s">
        <v>3614</v>
      </c>
      <c r="B2336" s="71" t="s">
        <v>383</v>
      </c>
      <c r="C2336" s="71" t="s">
        <v>6958</v>
      </c>
      <c r="E2336" s="72" t="s">
        <v>3614</v>
      </c>
      <c r="F2336" s="72" t="s">
        <v>149</v>
      </c>
      <c r="G2336" s="72" t="s">
        <v>322</v>
      </c>
      <c r="H2336" s="72" t="s">
        <v>1102</v>
      </c>
      <c r="I2336" s="72" t="s">
        <v>3276</v>
      </c>
    </row>
    <row r="2337" spans="1:9">
      <c r="A2337" s="71" t="s">
        <v>2611</v>
      </c>
      <c r="B2337" s="71" t="s">
        <v>383</v>
      </c>
      <c r="C2337" s="71" t="s">
        <v>6958</v>
      </c>
      <c r="E2337" s="72" t="s">
        <v>2611</v>
      </c>
      <c r="F2337" s="72" t="s">
        <v>2612</v>
      </c>
      <c r="G2337" s="72" t="s">
        <v>2613</v>
      </c>
      <c r="H2337" s="72" t="s">
        <v>2614</v>
      </c>
      <c r="I2337" s="72" t="s">
        <v>2437</v>
      </c>
    </row>
    <row r="2338" spans="1:9">
      <c r="A2338" s="71" t="s">
        <v>3612</v>
      </c>
      <c r="B2338" s="71" t="s">
        <v>383</v>
      </c>
      <c r="C2338" s="71" t="s">
        <v>6958</v>
      </c>
      <c r="E2338" s="72" t="s">
        <v>3612</v>
      </c>
      <c r="F2338" s="72" t="s">
        <v>3613</v>
      </c>
      <c r="G2338" s="72" t="s">
        <v>1124</v>
      </c>
      <c r="H2338" s="72" t="s">
        <v>3601</v>
      </c>
      <c r="I2338" s="72" t="s">
        <v>3276</v>
      </c>
    </row>
    <row r="2339" spans="1:9">
      <c r="A2339" s="71" t="s">
        <v>2578</v>
      </c>
      <c r="B2339" s="71" t="s">
        <v>383</v>
      </c>
      <c r="C2339" s="71" t="s">
        <v>6958</v>
      </c>
      <c r="E2339" s="72" t="s">
        <v>2578</v>
      </c>
      <c r="F2339" s="72" t="s">
        <v>887</v>
      </c>
      <c r="G2339" s="72" t="s">
        <v>327</v>
      </c>
      <c r="H2339" s="72" t="s">
        <v>1437</v>
      </c>
      <c r="I2339" s="72" t="s">
        <v>2437</v>
      </c>
    </row>
    <row r="2340" spans="1:9">
      <c r="A2340" s="71" t="s">
        <v>2616</v>
      </c>
      <c r="B2340" s="71" t="s">
        <v>383</v>
      </c>
      <c r="C2340" s="71" t="s">
        <v>6958</v>
      </c>
      <c r="E2340" s="72" t="s">
        <v>2616</v>
      </c>
      <c r="F2340" s="72" t="s">
        <v>2617</v>
      </c>
      <c r="G2340" s="72" t="s">
        <v>482</v>
      </c>
      <c r="H2340" s="72" t="s">
        <v>2618</v>
      </c>
      <c r="I2340" s="72" t="s">
        <v>2437</v>
      </c>
    </row>
    <row r="2341" spans="1:9">
      <c r="A2341" s="71" t="s">
        <v>3607</v>
      </c>
      <c r="B2341" s="71" t="s">
        <v>383</v>
      </c>
      <c r="C2341" s="71" t="s">
        <v>6958</v>
      </c>
      <c r="E2341" s="72" t="s">
        <v>3607</v>
      </c>
      <c r="F2341" s="72" t="s">
        <v>763</v>
      </c>
      <c r="G2341" s="72" t="s">
        <v>482</v>
      </c>
      <c r="H2341" s="72" t="s">
        <v>2608</v>
      </c>
      <c r="I2341" s="72" t="s">
        <v>3276</v>
      </c>
    </row>
    <row r="2342" spans="1:9">
      <c r="A2342" s="71" t="s">
        <v>2605</v>
      </c>
      <c r="B2342" s="71" t="s">
        <v>383</v>
      </c>
      <c r="C2342" s="71" t="s">
        <v>6958</v>
      </c>
      <c r="E2342" s="72" t="s">
        <v>2605</v>
      </c>
      <c r="F2342" s="72" t="s">
        <v>1999</v>
      </c>
      <c r="G2342" s="72" t="s">
        <v>182</v>
      </c>
      <c r="H2342" s="72" t="s">
        <v>2436</v>
      </c>
      <c r="I2342" s="72" t="s">
        <v>2437</v>
      </c>
    </row>
    <row r="2343" spans="1:9">
      <c r="A2343" s="71" t="s">
        <v>3608</v>
      </c>
      <c r="B2343" s="71" t="s">
        <v>383</v>
      </c>
      <c r="C2343" s="71" t="s">
        <v>6958</v>
      </c>
      <c r="E2343" s="72" t="s">
        <v>3608</v>
      </c>
      <c r="F2343" s="72" t="s">
        <v>3609</v>
      </c>
      <c r="G2343" s="72" t="s">
        <v>182</v>
      </c>
      <c r="H2343" s="72" t="s">
        <v>1098</v>
      </c>
      <c r="I2343" s="72" t="s">
        <v>3276</v>
      </c>
    </row>
    <row r="2344" spans="1:9">
      <c r="A2344" s="71" t="s">
        <v>4423</v>
      </c>
      <c r="B2344" s="71" t="s">
        <v>383</v>
      </c>
      <c r="C2344" s="71" t="s">
        <v>6958</v>
      </c>
      <c r="E2344" s="72" t="s">
        <v>4423</v>
      </c>
      <c r="F2344" s="72" t="s">
        <v>997</v>
      </c>
      <c r="G2344" s="72" t="s">
        <v>156</v>
      </c>
      <c r="H2344" s="72" t="s">
        <v>1203</v>
      </c>
      <c r="I2344" s="72" t="s">
        <v>3276</v>
      </c>
    </row>
    <row r="2345" spans="1:9">
      <c r="A2345" s="71" t="s">
        <v>2588</v>
      </c>
      <c r="B2345" s="71" t="s">
        <v>383</v>
      </c>
      <c r="C2345" s="71" t="s">
        <v>6958</v>
      </c>
      <c r="E2345" s="72" t="s">
        <v>2588</v>
      </c>
      <c r="F2345" s="72" t="s">
        <v>155</v>
      </c>
      <c r="G2345" s="72" t="s">
        <v>337</v>
      </c>
      <c r="H2345" s="72" t="s">
        <v>2589</v>
      </c>
      <c r="I2345" s="72" t="s">
        <v>2437</v>
      </c>
    </row>
    <row r="2346" spans="1:9">
      <c r="A2346" s="71" t="s">
        <v>4561</v>
      </c>
      <c r="B2346" s="71" t="s">
        <v>383</v>
      </c>
      <c r="C2346" s="71" t="s">
        <v>6958</v>
      </c>
      <c r="E2346" s="72" t="s">
        <v>4561</v>
      </c>
      <c r="F2346" s="72" t="s">
        <v>4562</v>
      </c>
      <c r="G2346" s="72" t="s">
        <v>337</v>
      </c>
      <c r="H2346" s="72" t="s">
        <v>3681</v>
      </c>
      <c r="I2346" s="72" t="s">
        <v>3276</v>
      </c>
    </row>
    <row r="2347" spans="1:9">
      <c r="A2347" s="71" t="s">
        <v>2580</v>
      </c>
      <c r="B2347" s="71" t="s">
        <v>383</v>
      </c>
      <c r="C2347" s="71" t="s">
        <v>6958</v>
      </c>
      <c r="E2347" s="72" t="s">
        <v>2580</v>
      </c>
      <c r="F2347" s="72" t="s">
        <v>2581</v>
      </c>
      <c r="G2347" s="72" t="s">
        <v>188</v>
      </c>
      <c r="H2347" s="72" t="s">
        <v>1125</v>
      </c>
      <c r="I2347" s="72" t="s">
        <v>2437</v>
      </c>
    </row>
    <row r="2348" spans="1:9">
      <c r="A2348" s="71" t="s">
        <v>4563</v>
      </c>
      <c r="B2348" s="71" t="s">
        <v>383</v>
      </c>
      <c r="C2348" s="71" t="s">
        <v>6958</v>
      </c>
      <c r="E2348" s="72" t="s">
        <v>4563</v>
      </c>
      <c r="F2348" s="72" t="s">
        <v>4564</v>
      </c>
      <c r="G2348" s="72" t="s">
        <v>188</v>
      </c>
      <c r="H2348" s="72" t="s">
        <v>1106</v>
      </c>
      <c r="I2348" s="72" t="s">
        <v>3276</v>
      </c>
    </row>
    <row r="2349" spans="1:9">
      <c r="A2349" s="71" t="s">
        <v>2585</v>
      </c>
      <c r="B2349" s="71" t="s">
        <v>383</v>
      </c>
      <c r="C2349" s="71" t="s">
        <v>6958</v>
      </c>
      <c r="E2349" s="72" t="s">
        <v>2585</v>
      </c>
      <c r="F2349" s="72" t="s">
        <v>102</v>
      </c>
      <c r="G2349" s="72" t="s">
        <v>188</v>
      </c>
      <c r="H2349" s="72" t="s">
        <v>2586</v>
      </c>
      <c r="I2349" s="72" t="s">
        <v>2437</v>
      </c>
    </row>
    <row r="2350" spans="1:9">
      <c r="A2350" s="71" t="s">
        <v>4560</v>
      </c>
      <c r="B2350" s="71" t="s">
        <v>383</v>
      </c>
      <c r="C2350" s="71" t="s">
        <v>6958</v>
      </c>
      <c r="E2350" s="72" t="s">
        <v>4560</v>
      </c>
      <c r="F2350" s="72" t="s">
        <v>997</v>
      </c>
      <c r="G2350" s="72" t="s">
        <v>188</v>
      </c>
      <c r="H2350" s="72" t="s">
        <v>1451</v>
      </c>
      <c r="I2350" s="72" t="s">
        <v>3276</v>
      </c>
    </row>
    <row r="2351" spans="1:9">
      <c r="A2351" s="71" t="s">
        <v>2592</v>
      </c>
      <c r="B2351" s="71" t="s">
        <v>383</v>
      </c>
      <c r="C2351" s="71" t="s">
        <v>6958</v>
      </c>
      <c r="E2351" s="72" t="s">
        <v>2592</v>
      </c>
      <c r="F2351" s="72" t="s">
        <v>1380</v>
      </c>
      <c r="G2351" s="72" t="s">
        <v>188</v>
      </c>
      <c r="H2351" s="72" t="s">
        <v>2593</v>
      </c>
      <c r="I2351" s="72" t="s">
        <v>2437</v>
      </c>
    </row>
    <row r="2352" spans="1:9">
      <c r="A2352" s="71" t="s">
        <v>3616</v>
      </c>
      <c r="B2352" s="71" t="s">
        <v>383</v>
      </c>
      <c r="C2352" s="71" t="s">
        <v>6958</v>
      </c>
      <c r="E2352" s="72" t="s">
        <v>3616</v>
      </c>
      <c r="F2352" s="72" t="s">
        <v>1483</v>
      </c>
      <c r="G2352" s="72" t="s">
        <v>188</v>
      </c>
      <c r="H2352" s="72" t="s">
        <v>3035</v>
      </c>
      <c r="I2352" s="72" t="s">
        <v>3276</v>
      </c>
    </row>
    <row r="2353" spans="1:9">
      <c r="A2353" s="71" t="s">
        <v>2607</v>
      </c>
      <c r="B2353" s="71" t="s">
        <v>383</v>
      </c>
      <c r="C2353" s="71" t="s">
        <v>6958</v>
      </c>
      <c r="E2353" s="72" t="s">
        <v>2607</v>
      </c>
      <c r="F2353" s="72" t="s">
        <v>1414</v>
      </c>
      <c r="G2353" s="72" t="s">
        <v>707</v>
      </c>
      <c r="H2353" s="72" t="s">
        <v>2608</v>
      </c>
      <c r="I2353" s="72" t="s">
        <v>2437</v>
      </c>
    </row>
    <row r="2354" spans="1:9">
      <c r="A2354" s="71" t="s">
        <v>3606</v>
      </c>
      <c r="B2354" s="71" t="s">
        <v>383</v>
      </c>
      <c r="C2354" s="71" t="s">
        <v>6958</v>
      </c>
      <c r="E2354" s="72" t="s">
        <v>3606</v>
      </c>
      <c r="F2354" s="72" t="s">
        <v>155</v>
      </c>
      <c r="G2354" s="72" t="s">
        <v>1505</v>
      </c>
      <c r="H2354" s="72" t="s">
        <v>2950</v>
      </c>
      <c r="I2354" s="72" t="s">
        <v>3276</v>
      </c>
    </row>
    <row r="2355" spans="1:9">
      <c r="A2355" s="71" t="s">
        <v>2621</v>
      </c>
      <c r="B2355" s="71" t="s">
        <v>383</v>
      </c>
      <c r="C2355" s="71" t="s">
        <v>6958</v>
      </c>
      <c r="E2355" s="72" t="s">
        <v>2621</v>
      </c>
      <c r="F2355" s="72" t="s">
        <v>2622</v>
      </c>
      <c r="G2355" s="72" t="s">
        <v>712</v>
      </c>
      <c r="H2355" s="72" t="s">
        <v>1214</v>
      </c>
      <c r="I2355" s="72" t="s">
        <v>2437</v>
      </c>
    </row>
    <row r="2356" spans="1:9">
      <c r="A2356" s="71" t="s">
        <v>3604</v>
      </c>
      <c r="B2356" s="71" t="s">
        <v>383</v>
      </c>
      <c r="C2356" s="71" t="s">
        <v>6958</v>
      </c>
      <c r="E2356" s="72" t="s">
        <v>3604</v>
      </c>
      <c r="F2356" s="72" t="s">
        <v>3605</v>
      </c>
      <c r="G2356" s="72" t="s">
        <v>712</v>
      </c>
      <c r="H2356" s="72" t="s">
        <v>958</v>
      </c>
      <c r="I2356" s="72" t="s">
        <v>3276</v>
      </c>
    </row>
    <row r="2357" spans="1:9">
      <c r="A2357" s="71" t="s">
        <v>3678</v>
      </c>
      <c r="B2357" s="71" t="s">
        <v>383</v>
      </c>
      <c r="C2357" s="71" t="s">
        <v>6958</v>
      </c>
      <c r="E2357" s="72" t="s">
        <v>3678</v>
      </c>
      <c r="F2357" s="72" t="s">
        <v>465</v>
      </c>
      <c r="G2357" s="72" t="s">
        <v>108</v>
      </c>
      <c r="H2357" s="72" t="s">
        <v>1277</v>
      </c>
      <c r="I2357" s="72" t="s">
        <v>3276</v>
      </c>
    </row>
    <row r="2358" spans="1:9">
      <c r="A2358" s="71" t="s">
        <v>2624</v>
      </c>
      <c r="B2358" s="71" t="s">
        <v>383</v>
      </c>
      <c r="C2358" s="71" t="s">
        <v>6958</v>
      </c>
      <c r="E2358" s="72" t="s">
        <v>2624</v>
      </c>
      <c r="F2358" s="72" t="s">
        <v>155</v>
      </c>
      <c r="G2358" s="72" t="s">
        <v>1385</v>
      </c>
      <c r="H2358" s="72" t="s">
        <v>2625</v>
      </c>
      <c r="I2358" s="72" t="s">
        <v>2437</v>
      </c>
    </row>
    <row r="2359" spans="1:9">
      <c r="A2359" s="71" t="s">
        <v>3677</v>
      </c>
      <c r="B2359" s="71" t="s">
        <v>383</v>
      </c>
      <c r="C2359" s="71" t="s">
        <v>6958</v>
      </c>
      <c r="E2359" s="72" t="s">
        <v>3677</v>
      </c>
      <c r="F2359" s="72" t="s">
        <v>528</v>
      </c>
      <c r="G2359" s="72" t="s">
        <v>1385</v>
      </c>
      <c r="H2359" s="72" t="s">
        <v>3416</v>
      </c>
      <c r="I2359" s="72" t="s">
        <v>3276</v>
      </c>
    </row>
    <row r="2360" spans="1:9">
      <c r="A2360" s="71" t="s">
        <v>5724</v>
      </c>
      <c r="B2360" s="71" t="s">
        <v>355</v>
      </c>
      <c r="C2360" s="71" t="s">
        <v>6966</v>
      </c>
      <c r="E2360" s="72" t="s">
        <v>5724</v>
      </c>
      <c r="F2360" s="72" t="s">
        <v>1070</v>
      </c>
      <c r="G2360" s="72" t="s">
        <v>1631</v>
      </c>
      <c r="H2360" s="72" t="s">
        <v>2503</v>
      </c>
      <c r="I2360" s="72" t="s">
        <v>4678</v>
      </c>
    </row>
    <row r="2361" spans="1:9">
      <c r="A2361" s="71" t="s">
        <v>5608</v>
      </c>
      <c r="B2361" s="71" t="s">
        <v>355</v>
      </c>
      <c r="C2361" s="71" t="s">
        <v>6966</v>
      </c>
      <c r="E2361" s="72" t="s">
        <v>5608</v>
      </c>
      <c r="F2361" s="72" t="s">
        <v>824</v>
      </c>
      <c r="G2361" s="72" t="s">
        <v>1631</v>
      </c>
      <c r="H2361" s="72" t="s">
        <v>3006</v>
      </c>
      <c r="I2361" s="72" t="s">
        <v>4943</v>
      </c>
    </row>
    <row r="2362" spans="1:9">
      <c r="A2362" s="71" t="s">
        <v>5165</v>
      </c>
      <c r="B2362" s="71" t="s">
        <v>355</v>
      </c>
      <c r="C2362" s="71" t="s">
        <v>6966</v>
      </c>
      <c r="E2362" s="72" t="s">
        <v>5165</v>
      </c>
      <c r="F2362" s="72" t="s">
        <v>5166</v>
      </c>
      <c r="G2362" s="72" t="s">
        <v>201</v>
      </c>
      <c r="H2362" s="72" t="s">
        <v>1049</v>
      </c>
      <c r="I2362" s="72" t="s">
        <v>4678</v>
      </c>
    </row>
    <row r="2363" spans="1:9">
      <c r="A2363" s="71" t="s">
        <v>5606</v>
      </c>
      <c r="B2363" s="71" t="s">
        <v>355</v>
      </c>
      <c r="C2363" s="71" t="s">
        <v>6966</v>
      </c>
      <c r="E2363" s="72" t="s">
        <v>5606</v>
      </c>
      <c r="F2363" s="72" t="s">
        <v>5607</v>
      </c>
      <c r="G2363" s="72" t="s">
        <v>201</v>
      </c>
      <c r="H2363" s="72" t="s">
        <v>3038</v>
      </c>
      <c r="I2363" s="72" t="s">
        <v>4943</v>
      </c>
    </row>
    <row r="2364" spans="1:9">
      <c r="A2364" s="71" t="s">
        <v>5180</v>
      </c>
      <c r="B2364" s="71" t="s">
        <v>355</v>
      </c>
      <c r="C2364" s="71" t="s">
        <v>6966</v>
      </c>
      <c r="E2364" s="72" t="s">
        <v>5180</v>
      </c>
      <c r="F2364" s="72" t="s">
        <v>5181</v>
      </c>
      <c r="G2364" s="72" t="s">
        <v>201</v>
      </c>
      <c r="H2364" s="72" t="s">
        <v>4073</v>
      </c>
      <c r="I2364" s="72" t="s">
        <v>4678</v>
      </c>
    </row>
    <row r="2365" spans="1:9">
      <c r="A2365" s="71" t="s">
        <v>5179</v>
      </c>
      <c r="B2365" s="71" t="s">
        <v>355</v>
      </c>
      <c r="C2365" s="71" t="s">
        <v>6966</v>
      </c>
      <c r="E2365" s="72" t="s">
        <v>5179</v>
      </c>
      <c r="F2365" s="72" t="s">
        <v>734</v>
      </c>
      <c r="G2365" s="72" t="s">
        <v>201</v>
      </c>
      <c r="H2365" s="72" t="s">
        <v>3060</v>
      </c>
      <c r="I2365" s="72" t="s">
        <v>4678</v>
      </c>
    </row>
    <row r="2366" spans="1:9">
      <c r="A2366" s="71" t="s">
        <v>4941</v>
      </c>
      <c r="B2366" s="71" t="s">
        <v>355</v>
      </c>
      <c r="C2366" s="71" t="s">
        <v>6966</v>
      </c>
      <c r="E2366" s="72" t="s">
        <v>4941</v>
      </c>
      <c r="F2366" s="72" t="s">
        <v>4942</v>
      </c>
      <c r="G2366" s="72" t="s">
        <v>201</v>
      </c>
      <c r="H2366" s="72" t="s">
        <v>1211</v>
      </c>
      <c r="I2366" s="72" t="s">
        <v>4943</v>
      </c>
    </row>
    <row r="2367" spans="1:9">
      <c r="A2367" s="71" t="s">
        <v>5735</v>
      </c>
      <c r="B2367" s="71" t="s">
        <v>355</v>
      </c>
      <c r="C2367" s="71" t="s">
        <v>6966</v>
      </c>
      <c r="E2367" s="72" t="s">
        <v>5735</v>
      </c>
      <c r="F2367" s="72" t="s">
        <v>5736</v>
      </c>
      <c r="G2367" s="72" t="s">
        <v>3165</v>
      </c>
      <c r="H2367" s="72" t="s">
        <v>3468</v>
      </c>
      <c r="I2367" s="72" t="s">
        <v>4678</v>
      </c>
    </row>
    <row r="2368" spans="1:9">
      <c r="A2368" s="71" t="s">
        <v>4945</v>
      </c>
      <c r="B2368" s="71" t="s">
        <v>355</v>
      </c>
      <c r="C2368" s="71" t="s">
        <v>6966</v>
      </c>
      <c r="E2368" s="72" t="s">
        <v>4945</v>
      </c>
      <c r="F2368" s="72" t="s">
        <v>2372</v>
      </c>
      <c r="G2368" s="72" t="s">
        <v>3165</v>
      </c>
      <c r="H2368" s="72" t="s">
        <v>1255</v>
      </c>
      <c r="I2368" s="72" t="s">
        <v>4943</v>
      </c>
    </row>
    <row r="2369" spans="1:9">
      <c r="A2369" s="71" t="s">
        <v>4915</v>
      </c>
      <c r="B2369" s="71" t="s">
        <v>355</v>
      </c>
      <c r="C2369" s="71" t="s">
        <v>6966</v>
      </c>
      <c r="E2369" s="72" t="s">
        <v>4915</v>
      </c>
      <c r="F2369" s="72" t="s">
        <v>3398</v>
      </c>
      <c r="G2369" s="72" t="s">
        <v>1987</v>
      </c>
      <c r="H2369" s="72" t="s">
        <v>4916</v>
      </c>
      <c r="I2369" s="72" t="s">
        <v>4678</v>
      </c>
    </row>
    <row r="2370" spans="1:9">
      <c r="A2370" s="71" t="s">
        <v>5186</v>
      </c>
      <c r="B2370" s="71" t="s">
        <v>355</v>
      </c>
      <c r="C2370" s="71" t="s">
        <v>6966</v>
      </c>
      <c r="E2370" s="72" t="s">
        <v>5186</v>
      </c>
      <c r="F2370" s="72" t="s">
        <v>520</v>
      </c>
      <c r="G2370" s="72" t="s">
        <v>1165</v>
      </c>
      <c r="H2370" s="72" t="s">
        <v>1437</v>
      </c>
      <c r="I2370" s="72" t="s">
        <v>4678</v>
      </c>
    </row>
    <row r="2371" spans="1:9">
      <c r="A2371" s="71" t="s">
        <v>4944</v>
      </c>
      <c r="B2371" s="71" t="s">
        <v>355</v>
      </c>
      <c r="C2371" s="71" t="s">
        <v>6966</v>
      </c>
      <c r="E2371" s="72" t="s">
        <v>4944</v>
      </c>
      <c r="F2371" s="72" t="s">
        <v>113</v>
      </c>
      <c r="G2371" s="72" t="s">
        <v>1165</v>
      </c>
      <c r="H2371" s="72" t="s">
        <v>4150</v>
      </c>
      <c r="I2371" s="72" t="s">
        <v>4943</v>
      </c>
    </row>
    <row r="2372" spans="1:9">
      <c r="A2372" s="71" t="s">
        <v>5183</v>
      </c>
      <c r="B2372" s="71" t="s">
        <v>355</v>
      </c>
      <c r="C2372" s="71" t="s">
        <v>6966</v>
      </c>
      <c r="E2372" s="72" t="s">
        <v>5183</v>
      </c>
      <c r="F2372" s="72" t="s">
        <v>2965</v>
      </c>
      <c r="G2372" s="72" t="s">
        <v>1345</v>
      </c>
      <c r="H2372" s="72" t="s">
        <v>3817</v>
      </c>
      <c r="I2372" s="72" t="s">
        <v>4678</v>
      </c>
    </row>
    <row r="2373" spans="1:9">
      <c r="A2373" s="71" t="s">
        <v>4959</v>
      </c>
      <c r="B2373" s="71" t="s">
        <v>355</v>
      </c>
      <c r="C2373" s="71" t="s">
        <v>6966</v>
      </c>
      <c r="E2373" s="72" t="s">
        <v>4959</v>
      </c>
      <c r="F2373" s="72" t="s">
        <v>4960</v>
      </c>
      <c r="G2373" s="72" t="s">
        <v>1345</v>
      </c>
      <c r="H2373" s="72" t="s">
        <v>3729</v>
      </c>
      <c r="I2373" s="72" t="s">
        <v>4943</v>
      </c>
    </row>
    <row r="2374" spans="1:9">
      <c r="A2374" s="71" t="s">
        <v>5182</v>
      </c>
      <c r="B2374" s="71" t="s">
        <v>355</v>
      </c>
      <c r="C2374" s="71" t="s">
        <v>6966</v>
      </c>
      <c r="E2374" s="72" t="s">
        <v>5182</v>
      </c>
      <c r="F2374" s="72" t="s">
        <v>3381</v>
      </c>
      <c r="G2374" s="72" t="s">
        <v>1402</v>
      </c>
      <c r="H2374" s="72" t="s">
        <v>2458</v>
      </c>
      <c r="I2374" s="72" t="s">
        <v>4678</v>
      </c>
    </row>
    <row r="2375" spans="1:9">
      <c r="A2375" s="71" t="s">
        <v>4947</v>
      </c>
      <c r="B2375" s="71" t="s">
        <v>355</v>
      </c>
      <c r="C2375" s="71" t="s">
        <v>6966</v>
      </c>
      <c r="E2375" s="72" t="s">
        <v>4947</v>
      </c>
      <c r="F2375" s="72" t="s">
        <v>2139</v>
      </c>
      <c r="G2375" s="72" t="s">
        <v>1402</v>
      </c>
      <c r="H2375" s="72" t="s">
        <v>1130</v>
      </c>
      <c r="I2375" s="72" t="s">
        <v>4943</v>
      </c>
    </row>
    <row r="2376" spans="1:9">
      <c r="A2376" s="71" t="s">
        <v>5184</v>
      </c>
      <c r="B2376" s="71" t="s">
        <v>355</v>
      </c>
      <c r="C2376" s="71" t="s">
        <v>6966</v>
      </c>
      <c r="E2376" s="72" t="s">
        <v>5184</v>
      </c>
      <c r="F2376" s="72" t="s">
        <v>5185</v>
      </c>
      <c r="G2376" s="72" t="s">
        <v>114</v>
      </c>
      <c r="H2376" s="72" t="s">
        <v>3110</v>
      </c>
      <c r="I2376" s="72" t="s">
        <v>4678</v>
      </c>
    </row>
    <row r="2377" spans="1:9">
      <c r="A2377" s="71" t="s">
        <v>4946</v>
      </c>
      <c r="B2377" s="71" t="s">
        <v>355</v>
      </c>
      <c r="C2377" s="71" t="s">
        <v>6966</v>
      </c>
      <c r="E2377" s="72" t="s">
        <v>4946</v>
      </c>
      <c r="F2377" s="72" t="s">
        <v>824</v>
      </c>
      <c r="G2377" s="72" t="s">
        <v>114</v>
      </c>
      <c r="H2377" s="72" t="s">
        <v>3154</v>
      </c>
      <c r="I2377" s="72" t="s">
        <v>4943</v>
      </c>
    </row>
    <row r="2378" spans="1:9">
      <c r="A2378" s="71" t="s">
        <v>4956</v>
      </c>
      <c r="B2378" s="71" t="s">
        <v>355</v>
      </c>
      <c r="C2378" s="71" t="s">
        <v>6966</v>
      </c>
      <c r="E2378" s="72" t="s">
        <v>4956</v>
      </c>
      <c r="F2378" s="72" t="s">
        <v>743</v>
      </c>
      <c r="G2378" s="72" t="s">
        <v>177</v>
      </c>
      <c r="H2378" s="72" t="s">
        <v>3403</v>
      </c>
      <c r="I2378" s="72" t="s">
        <v>4943</v>
      </c>
    </row>
    <row r="2379" spans="1:9">
      <c r="A2379" s="71" t="s">
        <v>4783</v>
      </c>
      <c r="B2379" s="71" t="s">
        <v>355</v>
      </c>
      <c r="C2379" s="71" t="s">
        <v>6966</v>
      </c>
      <c r="E2379" s="72" t="s">
        <v>4783</v>
      </c>
      <c r="F2379" s="72" t="s">
        <v>520</v>
      </c>
      <c r="G2379" s="72" t="s">
        <v>177</v>
      </c>
      <c r="H2379" s="72" t="s">
        <v>1611</v>
      </c>
      <c r="I2379" s="72" t="s">
        <v>4678</v>
      </c>
    </row>
    <row r="2380" spans="1:9">
      <c r="A2380" s="71" t="s">
        <v>5189</v>
      </c>
      <c r="B2380" s="71" t="s">
        <v>355</v>
      </c>
      <c r="C2380" s="71" t="s">
        <v>6966</v>
      </c>
      <c r="E2380" s="72" t="s">
        <v>5189</v>
      </c>
      <c r="F2380" s="72" t="s">
        <v>113</v>
      </c>
      <c r="G2380" s="72" t="s">
        <v>242</v>
      </c>
      <c r="H2380" s="72" t="s">
        <v>3121</v>
      </c>
      <c r="I2380" s="72" t="s">
        <v>4678</v>
      </c>
    </row>
    <row r="2381" spans="1:9">
      <c r="A2381" s="71" t="s">
        <v>5626</v>
      </c>
      <c r="B2381" s="71" t="s">
        <v>355</v>
      </c>
      <c r="C2381" s="71" t="s">
        <v>6966</v>
      </c>
      <c r="E2381" s="72" t="s">
        <v>5626</v>
      </c>
      <c r="F2381" s="72" t="s">
        <v>235</v>
      </c>
      <c r="G2381" s="72" t="s">
        <v>242</v>
      </c>
      <c r="H2381" s="72" t="s">
        <v>1676</v>
      </c>
      <c r="I2381" s="72" t="s">
        <v>4943</v>
      </c>
    </row>
    <row r="2382" spans="1:9">
      <c r="A2382" s="71" t="s">
        <v>5753</v>
      </c>
      <c r="B2382" s="71" t="s">
        <v>355</v>
      </c>
      <c r="C2382" s="71" t="s">
        <v>6966</v>
      </c>
      <c r="E2382" s="72" t="s">
        <v>5753</v>
      </c>
      <c r="F2382" s="72" t="s">
        <v>4090</v>
      </c>
      <c r="G2382" s="72" t="s">
        <v>78</v>
      </c>
      <c r="H2382" s="72" t="s">
        <v>3127</v>
      </c>
      <c r="I2382" s="72" t="s">
        <v>6980</v>
      </c>
    </row>
    <row r="2383" spans="1:9">
      <c r="A2383" s="71" t="s">
        <v>4957</v>
      </c>
      <c r="B2383" s="71" t="s">
        <v>355</v>
      </c>
      <c r="C2383" s="71" t="s">
        <v>6966</v>
      </c>
      <c r="E2383" s="72" t="s">
        <v>4957</v>
      </c>
      <c r="F2383" s="72" t="s">
        <v>4958</v>
      </c>
      <c r="G2383" s="72" t="s">
        <v>78</v>
      </c>
      <c r="H2383" s="72" t="s">
        <v>2544</v>
      </c>
      <c r="I2383" s="72" t="s">
        <v>4943</v>
      </c>
    </row>
    <row r="2384" spans="1:9">
      <c r="A2384" s="71" t="s">
        <v>5191</v>
      </c>
      <c r="B2384" s="71" t="s">
        <v>355</v>
      </c>
      <c r="C2384" s="71" t="s">
        <v>6966</v>
      </c>
      <c r="E2384" s="72" t="s">
        <v>5191</v>
      </c>
      <c r="F2384" s="72" t="s">
        <v>3558</v>
      </c>
      <c r="G2384" s="72" t="s">
        <v>1189</v>
      </c>
      <c r="H2384" s="72" t="s">
        <v>1433</v>
      </c>
      <c r="I2384" s="72" t="s">
        <v>4678</v>
      </c>
    </row>
    <row r="2385" spans="1:9">
      <c r="A2385" s="71" t="s">
        <v>4968</v>
      </c>
      <c r="B2385" s="71" t="s">
        <v>355</v>
      </c>
      <c r="C2385" s="71" t="s">
        <v>6966</v>
      </c>
      <c r="E2385" s="72" t="s">
        <v>4968</v>
      </c>
      <c r="F2385" s="72" t="s">
        <v>1082</v>
      </c>
      <c r="G2385" s="72" t="s">
        <v>96</v>
      </c>
      <c r="H2385" s="72" t="s">
        <v>2556</v>
      </c>
      <c r="I2385" s="72" t="s">
        <v>4943</v>
      </c>
    </row>
    <row r="2386" spans="1:9">
      <c r="A2386" s="71" t="s">
        <v>4787</v>
      </c>
      <c r="B2386" s="71" t="s">
        <v>355</v>
      </c>
      <c r="C2386" s="71" t="s">
        <v>6966</v>
      </c>
      <c r="E2386" s="72" t="s">
        <v>4787</v>
      </c>
      <c r="F2386" s="72" t="s">
        <v>1759</v>
      </c>
      <c r="G2386" s="72" t="s">
        <v>96</v>
      </c>
      <c r="H2386" s="72" t="s">
        <v>3055</v>
      </c>
      <c r="I2386" s="72" t="s">
        <v>4678</v>
      </c>
    </row>
    <row r="2387" spans="1:9">
      <c r="A2387" s="71" t="s">
        <v>4969</v>
      </c>
      <c r="B2387" s="71" t="s">
        <v>355</v>
      </c>
      <c r="C2387" s="71" t="s">
        <v>6966</v>
      </c>
      <c r="E2387" s="72" t="s">
        <v>4969</v>
      </c>
      <c r="F2387" s="72" t="s">
        <v>3032</v>
      </c>
      <c r="G2387" s="72" t="s">
        <v>96</v>
      </c>
      <c r="H2387" s="72" t="s">
        <v>2214</v>
      </c>
      <c r="I2387" s="72" t="s">
        <v>4943</v>
      </c>
    </row>
    <row r="2388" spans="1:9">
      <c r="A2388" s="71" t="s">
        <v>5752</v>
      </c>
      <c r="B2388" s="71" t="s">
        <v>355</v>
      </c>
      <c r="C2388" s="71" t="s">
        <v>6966</v>
      </c>
      <c r="E2388" s="72" t="s">
        <v>5752</v>
      </c>
      <c r="F2388" s="72" t="s">
        <v>2818</v>
      </c>
      <c r="G2388" s="72" t="s">
        <v>2779</v>
      </c>
      <c r="H2388" s="72" t="s">
        <v>1025</v>
      </c>
      <c r="I2388" s="72" t="s">
        <v>4678</v>
      </c>
    </row>
    <row r="2389" spans="1:9">
      <c r="A2389" s="71" t="s">
        <v>4971</v>
      </c>
      <c r="B2389" s="71" t="s">
        <v>355</v>
      </c>
      <c r="C2389" s="71" t="s">
        <v>6966</v>
      </c>
      <c r="E2389" s="72" t="s">
        <v>4971</v>
      </c>
      <c r="F2389" s="72" t="s">
        <v>2827</v>
      </c>
      <c r="G2389" s="72" t="s">
        <v>2809</v>
      </c>
      <c r="H2389" s="72" t="s">
        <v>1180</v>
      </c>
      <c r="I2389" s="72" t="s">
        <v>4943</v>
      </c>
    </row>
    <row r="2390" spans="1:9">
      <c r="A2390" s="71" t="s">
        <v>5212</v>
      </c>
      <c r="B2390" s="71" t="s">
        <v>355</v>
      </c>
      <c r="C2390" s="71" t="s">
        <v>6966</v>
      </c>
      <c r="E2390" s="72" t="s">
        <v>5212</v>
      </c>
      <c r="F2390" s="72" t="s">
        <v>4478</v>
      </c>
      <c r="G2390" s="72" t="s">
        <v>84</v>
      </c>
      <c r="H2390" s="72" t="s">
        <v>971</v>
      </c>
      <c r="I2390" s="72" t="s">
        <v>4678</v>
      </c>
    </row>
    <row r="2391" spans="1:9">
      <c r="A2391" s="71" t="s">
        <v>4970</v>
      </c>
      <c r="B2391" s="71" t="s">
        <v>355</v>
      </c>
      <c r="C2391" s="71" t="s">
        <v>6966</v>
      </c>
      <c r="E2391" s="72" t="s">
        <v>4970</v>
      </c>
      <c r="F2391" s="72" t="s">
        <v>1907</v>
      </c>
      <c r="G2391" s="72" t="s">
        <v>84</v>
      </c>
      <c r="H2391" s="72" t="s">
        <v>3300</v>
      </c>
      <c r="I2391" s="72" t="s">
        <v>4943</v>
      </c>
    </row>
    <row r="2392" spans="1:9">
      <c r="A2392" s="71" t="s">
        <v>5793</v>
      </c>
      <c r="B2392" s="71" t="s">
        <v>355</v>
      </c>
      <c r="C2392" s="71" t="s">
        <v>6966</v>
      </c>
      <c r="E2392" s="72" t="s">
        <v>5793</v>
      </c>
      <c r="F2392" s="72" t="s">
        <v>5794</v>
      </c>
      <c r="G2392" s="72" t="s">
        <v>84</v>
      </c>
      <c r="H2392" s="72" t="s">
        <v>1433</v>
      </c>
      <c r="I2392" s="72" t="s">
        <v>4678</v>
      </c>
    </row>
    <row r="2393" spans="1:9">
      <c r="A2393" s="71" t="s">
        <v>5649</v>
      </c>
      <c r="B2393" s="71" t="s">
        <v>355</v>
      </c>
      <c r="C2393" s="71" t="s">
        <v>6948</v>
      </c>
      <c r="E2393" s="72" t="s">
        <v>5649</v>
      </c>
      <c r="F2393" s="72" t="s">
        <v>113</v>
      </c>
      <c r="G2393" s="72" t="s">
        <v>84</v>
      </c>
      <c r="H2393" s="72" t="s">
        <v>3102</v>
      </c>
      <c r="I2393" s="72" t="s">
        <v>4943</v>
      </c>
    </row>
    <row r="2394" spans="1:9">
      <c r="A2394" s="71" t="s">
        <v>5213</v>
      </c>
      <c r="B2394" s="71" t="s">
        <v>355</v>
      </c>
      <c r="C2394" s="71" t="s">
        <v>6948</v>
      </c>
      <c r="E2394" s="72" t="s">
        <v>5213</v>
      </c>
      <c r="F2394" s="72" t="s">
        <v>3801</v>
      </c>
      <c r="G2394" s="72" t="s">
        <v>820</v>
      </c>
      <c r="H2394" s="72" t="s">
        <v>2981</v>
      </c>
      <c r="I2394" s="72" t="s">
        <v>4678</v>
      </c>
    </row>
    <row r="2395" spans="1:9">
      <c r="A2395" s="71" t="s">
        <v>4986</v>
      </c>
      <c r="B2395" s="71" t="s">
        <v>355</v>
      </c>
      <c r="C2395" s="71" t="s">
        <v>6948</v>
      </c>
      <c r="E2395" s="72" t="s">
        <v>4986</v>
      </c>
      <c r="F2395" s="72" t="s">
        <v>1357</v>
      </c>
      <c r="G2395" s="72" t="s">
        <v>820</v>
      </c>
      <c r="H2395" s="72" t="s">
        <v>4987</v>
      </c>
      <c r="I2395" s="72" t="s">
        <v>4943</v>
      </c>
    </row>
    <row r="2396" spans="1:9">
      <c r="A2396" s="71" t="s">
        <v>5211</v>
      </c>
      <c r="B2396" s="71" t="s">
        <v>355</v>
      </c>
      <c r="C2396" s="71" t="s">
        <v>6948</v>
      </c>
      <c r="E2396" s="72" t="s">
        <v>5211</v>
      </c>
      <c r="F2396" s="72" t="s">
        <v>551</v>
      </c>
      <c r="G2396" s="72" t="s">
        <v>196</v>
      </c>
      <c r="H2396" s="72" t="s">
        <v>4275</v>
      </c>
      <c r="I2396" s="72" t="s">
        <v>4678</v>
      </c>
    </row>
    <row r="2397" spans="1:9">
      <c r="A2397" s="71" t="s">
        <v>4988</v>
      </c>
      <c r="B2397" s="71" t="s">
        <v>355</v>
      </c>
      <c r="C2397" s="71" t="s">
        <v>6948</v>
      </c>
      <c r="E2397" s="72" t="s">
        <v>4988</v>
      </c>
      <c r="F2397" s="72" t="s">
        <v>1006</v>
      </c>
      <c r="G2397" s="72" t="s">
        <v>196</v>
      </c>
      <c r="H2397" s="72" t="s">
        <v>2425</v>
      </c>
      <c r="I2397" s="72" t="s">
        <v>4943</v>
      </c>
    </row>
    <row r="2398" spans="1:9">
      <c r="A2398" s="71" t="s">
        <v>5790</v>
      </c>
      <c r="B2398" s="71" t="s">
        <v>355</v>
      </c>
      <c r="C2398" s="71" t="s">
        <v>6948</v>
      </c>
      <c r="E2398" s="72" t="s">
        <v>5790</v>
      </c>
      <c r="F2398" s="72" t="s">
        <v>465</v>
      </c>
      <c r="G2398" s="72" t="s">
        <v>71</v>
      </c>
      <c r="H2398" s="72" t="s">
        <v>2506</v>
      </c>
      <c r="I2398" s="72" t="s">
        <v>4678</v>
      </c>
    </row>
    <row r="2399" spans="1:9">
      <c r="A2399" s="71" t="s">
        <v>4989</v>
      </c>
      <c r="B2399" s="71" t="s">
        <v>355</v>
      </c>
      <c r="C2399" s="71" t="s">
        <v>6948</v>
      </c>
      <c r="E2399" s="72" t="s">
        <v>4989</v>
      </c>
      <c r="F2399" s="72" t="s">
        <v>520</v>
      </c>
      <c r="G2399" s="72" t="s">
        <v>71</v>
      </c>
      <c r="H2399" s="72" t="s">
        <v>3317</v>
      </c>
      <c r="I2399" s="72" t="s">
        <v>4943</v>
      </c>
    </row>
    <row r="2400" spans="1:9">
      <c r="A2400" s="71" t="s">
        <v>4760</v>
      </c>
      <c r="B2400" s="71" t="s">
        <v>355</v>
      </c>
      <c r="C2400" s="71" t="s">
        <v>6948</v>
      </c>
      <c r="E2400" s="72" t="s">
        <v>4760</v>
      </c>
      <c r="F2400" s="72" t="s">
        <v>1926</v>
      </c>
      <c r="G2400" s="72" t="s">
        <v>838</v>
      </c>
      <c r="H2400" s="72" t="s">
        <v>920</v>
      </c>
      <c r="I2400" s="72" t="s">
        <v>2313</v>
      </c>
    </row>
    <row r="2401" spans="1:9">
      <c r="A2401" s="71" t="s">
        <v>5135</v>
      </c>
      <c r="B2401" s="71" t="s">
        <v>355</v>
      </c>
      <c r="C2401" s="71" t="s">
        <v>6948</v>
      </c>
      <c r="E2401" s="72" t="s">
        <v>5135</v>
      </c>
      <c r="F2401" s="72" t="s">
        <v>887</v>
      </c>
      <c r="G2401" s="72" t="s">
        <v>838</v>
      </c>
      <c r="H2401" s="72" t="s">
        <v>1899</v>
      </c>
      <c r="I2401" s="72" t="s">
        <v>1955</v>
      </c>
    </row>
    <row r="2402" spans="1:9">
      <c r="A2402" s="71" t="s">
        <v>5210</v>
      </c>
      <c r="B2402" s="71" t="s">
        <v>355</v>
      </c>
      <c r="C2402" s="71" t="s">
        <v>6948</v>
      </c>
      <c r="E2402" s="72" t="s">
        <v>5210</v>
      </c>
      <c r="F2402" s="72" t="s">
        <v>113</v>
      </c>
      <c r="G2402" s="72" t="s">
        <v>838</v>
      </c>
      <c r="H2402" s="72" t="s">
        <v>1469</v>
      </c>
      <c r="I2402" s="72" t="s">
        <v>4678</v>
      </c>
    </row>
    <row r="2403" spans="1:9">
      <c r="A2403" s="71" t="s">
        <v>4992</v>
      </c>
      <c r="B2403" s="71" t="s">
        <v>355</v>
      </c>
      <c r="C2403" s="71" t="s">
        <v>6948</v>
      </c>
      <c r="E2403" s="72" t="s">
        <v>4992</v>
      </c>
      <c r="F2403" s="72" t="s">
        <v>113</v>
      </c>
      <c r="G2403" s="72" t="s">
        <v>838</v>
      </c>
      <c r="H2403" s="72" t="s">
        <v>954</v>
      </c>
      <c r="I2403" s="72" t="s">
        <v>4943</v>
      </c>
    </row>
    <row r="2404" spans="1:9">
      <c r="A2404" s="71" t="s">
        <v>4789</v>
      </c>
      <c r="B2404" s="71" t="s">
        <v>355</v>
      </c>
      <c r="C2404" s="71" t="s">
        <v>6948</v>
      </c>
      <c r="E2404" s="72" t="s">
        <v>4789</v>
      </c>
      <c r="F2404" s="72" t="s">
        <v>4790</v>
      </c>
      <c r="G2404" s="72" t="s">
        <v>418</v>
      </c>
      <c r="H2404" s="72" t="s">
        <v>2979</v>
      </c>
      <c r="I2404" s="72" t="s">
        <v>4678</v>
      </c>
    </row>
    <row r="2405" spans="1:9">
      <c r="A2405" s="71" t="s">
        <v>5000</v>
      </c>
      <c r="B2405" s="71" t="s">
        <v>355</v>
      </c>
      <c r="C2405" s="71" t="s">
        <v>6948</v>
      </c>
      <c r="E2405" s="72" t="s">
        <v>5000</v>
      </c>
      <c r="F2405" s="72" t="s">
        <v>498</v>
      </c>
      <c r="G2405" s="72" t="s">
        <v>418</v>
      </c>
      <c r="H2405" s="72" t="s">
        <v>1258</v>
      </c>
      <c r="I2405" s="72" t="s">
        <v>4943</v>
      </c>
    </row>
    <row r="2406" spans="1:9">
      <c r="A2406" s="71" t="s">
        <v>5592</v>
      </c>
      <c r="B2406" s="71" t="s">
        <v>355</v>
      </c>
      <c r="C2406" s="71" t="s">
        <v>6948</v>
      </c>
      <c r="E2406" s="72" t="s">
        <v>5592</v>
      </c>
      <c r="F2406" s="72" t="s">
        <v>102</v>
      </c>
      <c r="G2406" s="72" t="s">
        <v>103</v>
      </c>
      <c r="H2406" s="72" t="s">
        <v>5593</v>
      </c>
      <c r="I2406" s="72" t="s">
        <v>4678</v>
      </c>
    </row>
    <row r="2407" spans="1:9">
      <c r="A2407" s="71" t="s">
        <v>4999</v>
      </c>
      <c r="B2407" s="71" t="s">
        <v>355</v>
      </c>
      <c r="C2407" s="71" t="s">
        <v>6948</v>
      </c>
      <c r="E2407" s="72" t="s">
        <v>4999</v>
      </c>
      <c r="F2407" s="72" t="s">
        <v>2682</v>
      </c>
      <c r="G2407" s="72" t="s">
        <v>103</v>
      </c>
      <c r="H2407" s="72" t="s">
        <v>1022</v>
      </c>
      <c r="I2407" s="72" t="s">
        <v>4943</v>
      </c>
    </row>
    <row r="2408" spans="1:9">
      <c r="A2408" s="71" t="s">
        <v>4933</v>
      </c>
      <c r="B2408" s="71" t="s">
        <v>355</v>
      </c>
      <c r="C2408" s="71" t="s">
        <v>6948</v>
      </c>
      <c r="E2408" s="72" t="s">
        <v>4933</v>
      </c>
      <c r="F2408" s="72" t="s">
        <v>102</v>
      </c>
      <c r="G2408" s="72" t="s">
        <v>352</v>
      </c>
      <c r="H2408" s="72" t="s">
        <v>3041</v>
      </c>
      <c r="I2408" s="72" t="s">
        <v>4678</v>
      </c>
    </row>
    <row r="2409" spans="1:9">
      <c r="A2409" s="71" t="s">
        <v>4998</v>
      </c>
      <c r="B2409" s="71" t="s">
        <v>355</v>
      </c>
      <c r="C2409" s="71" t="s">
        <v>6948</v>
      </c>
      <c r="E2409" s="72" t="s">
        <v>4998</v>
      </c>
      <c r="F2409" s="72" t="s">
        <v>498</v>
      </c>
      <c r="G2409" s="72" t="s">
        <v>352</v>
      </c>
      <c r="H2409" s="72" t="s">
        <v>1222</v>
      </c>
      <c r="I2409" s="72" t="s">
        <v>4943</v>
      </c>
    </row>
    <row r="2410" spans="1:9">
      <c r="A2410" s="71" t="s">
        <v>4932</v>
      </c>
      <c r="B2410" s="71" t="s">
        <v>355</v>
      </c>
      <c r="C2410" s="71" t="s">
        <v>6948</v>
      </c>
      <c r="E2410" s="72" t="s">
        <v>4932</v>
      </c>
      <c r="F2410" s="72" t="s">
        <v>2490</v>
      </c>
      <c r="G2410" s="72" t="s">
        <v>430</v>
      </c>
      <c r="H2410" s="72" t="s">
        <v>2935</v>
      </c>
      <c r="I2410" s="72" t="s">
        <v>4678</v>
      </c>
    </row>
    <row r="2411" spans="1:9">
      <c r="A2411" s="71" t="s">
        <v>5001</v>
      </c>
      <c r="B2411" s="71" t="s">
        <v>355</v>
      </c>
      <c r="C2411" s="71" t="s">
        <v>6948</v>
      </c>
      <c r="E2411" s="72" t="s">
        <v>5001</v>
      </c>
      <c r="F2411" s="72" t="s">
        <v>5002</v>
      </c>
      <c r="G2411" s="72" t="s">
        <v>430</v>
      </c>
      <c r="H2411" s="72" t="s">
        <v>3288</v>
      </c>
      <c r="I2411" s="72" t="s">
        <v>4943</v>
      </c>
    </row>
    <row r="2412" spans="1:9">
      <c r="A2412" s="71" t="s">
        <v>5451</v>
      </c>
      <c r="B2412" s="71" t="s">
        <v>355</v>
      </c>
      <c r="C2412" s="71" t="s">
        <v>6948</v>
      </c>
      <c r="E2412" s="72" t="s">
        <v>5451</v>
      </c>
      <c r="F2412" s="72" t="s">
        <v>491</v>
      </c>
      <c r="G2412" s="72" t="s">
        <v>436</v>
      </c>
      <c r="H2412" s="72" t="s">
        <v>1040</v>
      </c>
      <c r="I2412" s="72" t="s">
        <v>4678</v>
      </c>
    </row>
    <row r="2413" spans="1:9">
      <c r="A2413" s="71" t="s">
        <v>5655</v>
      </c>
      <c r="B2413" s="71" t="s">
        <v>355</v>
      </c>
      <c r="C2413" s="71" t="s">
        <v>6948</v>
      </c>
      <c r="E2413" s="72" t="s">
        <v>5655</v>
      </c>
      <c r="F2413" s="72" t="s">
        <v>914</v>
      </c>
      <c r="G2413" s="72" t="s">
        <v>436</v>
      </c>
      <c r="H2413" s="72" t="s">
        <v>3154</v>
      </c>
      <c r="I2413" s="72" t="s">
        <v>4943</v>
      </c>
    </row>
    <row r="2414" spans="1:9">
      <c r="A2414" s="71" t="s">
        <v>5449</v>
      </c>
      <c r="B2414" s="71" t="s">
        <v>355</v>
      </c>
      <c r="C2414" s="71" t="s">
        <v>6948</v>
      </c>
      <c r="E2414" s="72" t="s">
        <v>5449</v>
      </c>
      <c r="F2414" s="72" t="s">
        <v>5450</v>
      </c>
      <c r="G2414" s="72" t="s">
        <v>300</v>
      </c>
      <c r="H2414" s="72" t="s">
        <v>3288</v>
      </c>
      <c r="I2414" s="72" t="s">
        <v>4678</v>
      </c>
    </row>
    <row r="2415" spans="1:9">
      <c r="A2415" s="71" t="s">
        <v>5003</v>
      </c>
      <c r="B2415" s="71" t="s">
        <v>355</v>
      </c>
      <c r="C2415" s="71" t="s">
        <v>6948</v>
      </c>
      <c r="E2415" s="72" t="s">
        <v>5003</v>
      </c>
      <c r="F2415" s="72" t="s">
        <v>2778</v>
      </c>
      <c r="G2415" s="72" t="s">
        <v>300</v>
      </c>
      <c r="H2415" s="72" t="s">
        <v>4301</v>
      </c>
      <c r="I2415" s="72" t="s">
        <v>4943</v>
      </c>
    </row>
    <row r="2416" spans="1:9">
      <c r="A2416" s="71" t="s">
        <v>4812</v>
      </c>
      <c r="B2416" s="71" t="s">
        <v>355</v>
      </c>
      <c r="C2416" s="71" t="s">
        <v>6948</v>
      </c>
      <c r="E2416" s="72" t="s">
        <v>4812</v>
      </c>
      <c r="F2416" s="72" t="s">
        <v>2263</v>
      </c>
      <c r="G2416" s="72" t="s">
        <v>552</v>
      </c>
      <c r="H2416" s="72" t="s">
        <v>1031</v>
      </c>
      <c r="I2416" s="72" t="s">
        <v>4678</v>
      </c>
    </row>
    <row r="2417" spans="1:9">
      <c r="A2417" s="71" t="s">
        <v>5656</v>
      </c>
      <c r="B2417" s="71" t="s">
        <v>355</v>
      </c>
      <c r="C2417" s="71" t="s">
        <v>6948</v>
      </c>
      <c r="E2417" s="72" t="s">
        <v>5656</v>
      </c>
      <c r="F2417" s="72" t="s">
        <v>1380</v>
      </c>
      <c r="G2417" s="72" t="s">
        <v>552</v>
      </c>
      <c r="H2417" s="72" t="s">
        <v>3423</v>
      </c>
      <c r="I2417" s="72" t="s">
        <v>4943</v>
      </c>
    </row>
    <row r="2418" spans="1:9">
      <c r="A2418" s="71" t="s">
        <v>4811</v>
      </c>
      <c r="B2418" s="71" t="s">
        <v>355</v>
      </c>
      <c r="C2418" s="71" t="s">
        <v>6948</v>
      </c>
      <c r="E2418" s="72" t="s">
        <v>4811</v>
      </c>
      <c r="F2418" s="72" t="s">
        <v>811</v>
      </c>
      <c r="G2418" s="72" t="s">
        <v>1044</v>
      </c>
      <c r="H2418" s="72" t="s">
        <v>1248</v>
      </c>
      <c r="I2418" s="72" t="s">
        <v>4678</v>
      </c>
    </row>
    <row r="2419" spans="1:9">
      <c r="A2419" s="71" t="s">
        <v>5004</v>
      </c>
      <c r="B2419" s="71" t="s">
        <v>355</v>
      </c>
      <c r="C2419" s="71" t="s">
        <v>6948</v>
      </c>
      <c r="E2419" s="72" t="s">
        <v>5004</v>
      </c>
      <c r="F2419" s="72" t="s">
        <v>811</v>
      </c>
      <c r="G2419" s="72" t="s">
        <v>1044</v>
      </c>
      <c r="H2419" s="72" t="s">
        <v>3117</v>
      </c>
      <c r="I2419" s="72" t="s">
        <v>4943</v>
      </c>
    </row>
    <row r="2420" spans="1:9">
      <c r="A2420" s="71" t="s">
        <v>4816</v>
      </c>
      <c r="B2420" s="71" t="s">
        <v>355</v>
      </c>
      <c r="C2420" s="71" t="s">
        <v>6948</v>
      </c>
      <c r="E2420" s="72" t="s">
        <v>4816</v>
      </c>
      <c r="F2420" s="72" t="s">
        <v>3492</v>
      </c>
      <c r="G2420" s="72" t="s">
        <v>2127</v>
      </c>
      <c r="H2420" s="72" t="s">
        <v>2199</v>
      </c>
      <c r="I2420" s="72" t="s">
        <v>4678</v>
      </c>
    </row>
    <row r="2421" spans="1:9">
      <c r="A2421" s="71" t="s">
        <v>5011</v>
      </c>
      <c r="B2421" s="71" t="s">
        <v>355</v>
      </c>
      <c r="C2421" s="71" t="s">
        <v>6948</v>
      </c>
      <c r="E2421" s="72" t="s">
        <v>5011</v>
      </c>
      <c r="F2421" s="72" t="s">
        <v>4581</v>
      </c>
      <c r="G2421" s="72" t="s">
        <v>901</v>
      </c>
      <c r="H2421" s="72" t="s">
        <v>3055</v>
      </c>
      <c r="I2421" s="72" t="s">
        <v>4943</v>
      </c>
    </row>
    <row r="2422" spans="1:9">
      <c r="A2422" s="71" t="s">
        <v>4726</v>
      </c>
      <c r="B2422" s="71" t="s">
        <v>355</v>
      </c>
      <c r="C2422" s="71" t="s">
        <v>6948</v>
      </c>
      <c r="E2422" s="72" t="s">
        <v>4726</v>
      </c>
      <c r="F2422" s="72" t="s">
        <v>3200</v>
      </c>
      <c r="G2422" s="72" t="s">
        <v>2968</v>
      </c>
      <c r="H2422" s="72" t="s">
        <v>2185</v>
      </c>
      <c r="I2422" s="72" t="s">
        <v>586</v>
      </c>
    </row>
    <row r="2423" spans="1:9">
      <c r="A2423" s="71" t="s">
        <v>4814</v>
      </c>
      <c r="B2423" s="71" t="s">
        <v>355</v>
      </c>
      <c r="C2423" s="71" t="s">
        <v>6948</v>
      </c>
      <c r="E2423" s="72" t="s">
        <v>4814</v>
      </c>
      <c r="F2423" s="72" t="s">
        <v>113</v>
      </c>
      <c r="G2423" s="72" t="s">
        <v>129</v>
      </c>
      <c r="H2423" s="72" t="s">
        <v>1166</v>
      </c>
      <c r="I2423" s="72" t="s">
        <v>4678</v>
      </c>
    </row>
    <row r="2424" spans="1:9">
      <c r="A2424" s="71" t="s">
        <v>5007</v>
      </c>
      <c r="B2424" s="71" t="s">
        <v>355</v>
      </c>
      <c r="C2424" s="71" t="s">
        <v>6948</v>
      </c>
      <c r="E2424" s="72" t="s">
        <v>5007</v>
      </c>
      <c r="F2424" s="72" t="s">
        <v>5008</v>
      </c>
      <c r="G2424" s="72" t="s">
        <v>129</v>
      </c>
      <c r="H2424" s="72" t="s">
        <v>1272</v>
      </c>
      <c r="I2424" s="72" t="s">
        <v>4943</v>
      </c>
    </row>
    <row r="2425" spans="1:9">
      <c r="A2425" s="71" t="s">
        <v>4815</v>
      </c>
      <c r="B2425" s="71" t="s">
        <v>355</v>
      </c>
      <c r="C2425" s="71" t="s">
        <v>6948</v>
      </c>
      <c r="E2425" s="72" t="s">
        <v>4815</v>
      </c>
      <c r="F2425" s="72" t="s">
        <v>2908</v>
      </c>
      <c r="G2425" s="72" t="s">
        <v>309</v>
      </c>
      <c r="H2425" s="72" t="s">
        <v>4028</v>
      </c>
      <c r="I2425" s="72" t="s">
        <v>4678</v>
      </c>
    </row>
    <row r="2426" spans="1:9">
      <c r="A2426" s="71" t="s">
        <v>5012</v>
      </c>
      <c r="B2426" s="71" t="s">
        <v>355</v>
      </c>
      <c r="C2426" s="71" t="s">
        <v>6962</v>
      </c>
      <c r="E2426" s="72" t="s">
        <v>5012</v>
      </c>
      <c r="F2426" s="72" t="s">
        <v>200</v>
      </c>
      <c r="G2426" s="72" t="s">
        <v>309</v>
      </c>
      <c r="H2426" s="72" t="s">
        <v>3908</v>
      </c>
      <c r="I2426" s="72" t="s">
        <v>4943</v>
      </c>
    </row>
    <row r="2427" spans="1:9">
      <c r="A2427" s="71" t="s">
        <v>4817</v>
      </c>
      <c r="B2427" s="71" t="s">
        <v>355</v>
      </c>
      <c r="C2427" s="71" t="s">
        <v>6962</v>
      </c>
      <c r="E2427" s="72" t="s">
        <v>4817</v>
      </c>
      <c r="F2427" s="72" t="s">
        <v>246</v>
      </c>
      <c r="G2427" s="72" t="s">
        <v>309</v>
      </c>
      <c r="H2427" s="72" t="s">
        <v>3810</v>
      </c>
      <c r="I2427" s="72" t="s">
        <v>4678</v>
      </c>
    </row>
    <row r="2428" spans="1:9">
      <c r="A2428" s="71" t="s">
        <v>5009</v>
      </c>
      <c r="B2428" s="71" t="s">
        <v>355</v>
      </c>
      <c r="C2428" s="71" t="s">
        <v>6962</v>
      </c>
      <c r="E2428" s="72" t="s">
        <v>5009</v>
      </c>
      <c r="F2428" s="72" t="s">
        <v>5010</v>
      </c>
      <c r="G2428" s="72" t="s">
        <v>309</v>
      </c>
      <c r="H2428" s="72" t="s">
        <v>4921</v>
      </c>
      <c r="I2428" s="72" t="s">
        <v>4943</v>
      </c>
    </row>
    <row r="2429" spans="1:9">
      <c r="A2429" s="71" t="s">
        <v>4829</v>
      </c>
      <c r="B2429" s="71" t="s">
        <v>355</v>
      </c>
      <c r="C2429" s="71" t="s">
        <v>6962</v>
      </c>
      <c r="E2429" s="72" t="s">
        <v>4829</v>
      </c>
      <c r="F2429" s="72" t="s">
        <v>1246</v>
      </c>
      <c r="G2429" s="72" t="s">
        <v>309</v>
      </c>
      <c r="H2429" s="72" t="s">
        <v>3016</v>
      </c>
      <c r="I2429" s="72" t="s">
        <v>4678</v>
      </c>
    </row>
    <row r="2430" spans="1:9">
      <c r="A2430" s="71" t="s">
        <v>5014</v>
      </c>
      <c r="B2430" s="71" t="s">
        <v>355</v>
      </c>
      <c r="C2430" s="71" t="s">
        <v>6962</v>
      </c>
      <c r="E2430" s="72" t="s">
        <v>5014</v>
      </c>
      <c r="F2430" s="72" t="s">
        <v>2359</v>
      </c>
      <c r="G2430" s="72" t="s">
        <v>309</v>
      </c>
      <c r="H2430" s="72" t="s">
        <v>1185</v>
      </c>
      <c r="I2430" s="72" t="s">
        <v>4943</v>
      </c>
    </row>
    <row r="2431" spans="1:9">
      <c r="A2431" s="71" t="s">
        <v>4826</v>
      </c>
      <c r="B2431" s="71" t="s">
        <v>355</v>
      </c>
      <c r="C2431" s="71" t="s">
        <v>6962</v>
      </c>
      <c r="E2431" s="72" t="s">
        <v>4826</v>
      </c>
      <c r="F2431" s="72" t="s">
        <v>161</v>
      </c>
      <c r="G2431" s="72" t="s">
        <v>162</v>
      </c>
      <c r="H2431" s="72" t="s">
        <v>1627</v>
      </c>
      <c r="I2431" s="72" t="s">
        <v>4678</v>
      </c>
    </row>
    <row r="2432" spans="1:9">
      <c r="A2432" s="71" t="s">
        <v>5013</v>
      </c>
      <c r="B2432" s="71" t="s">
        <v>355</v>
      </c>
      <c r="C2432" s="71" t="s">
        <v>6962</v>
      </c>
      <c r="E2432" s="72" t="s">
        <v>5013</v>
      </c>
      <c r="F2432" s="72" t="s">
        <v>161</v>
      </c>
      <c r="G2432" s="72" t="s">
        <v>162</v>
      </c>
      <c r="H2432" s="72" t="s">
        <v>3580</v>
      </c>
      <c r="I2432" s="72" t="s">
        <v>6980</v>
      </c>
    </row>
    <row r="2433" spans="1:9">
      <c r="A2433" s="71" t="s">
        <v>4827</v>
      </c>
      <c r="B2433" s="71" t="s">
        <v>355</v>
      </c>
      <c r="C2433" s="71" t="s">
        <v>6962</v>
      </c>
      <c r="E2433" s="72" t="s">
        <v>4827</v>
      </c>
      <c r="F2433" s="72" t="s">
        <v>161</v>
      </c>
      <c r="G2433" s="72" t="s">
        <v>4828</v>
      </c>
      <c r="H2433" s="72" t="s">
        <v>3079</v>
      </c>
      <c r="I2433" s="72" t="s">
        <v>4678</v>
      </c>
    </row>
    <row r="2434" spans="1:9">
      <c r="A2434" s="71" t="s">
        <v>5666</v>
      </c>
      <c r="B2434" s="71" t="s">
        <v>355</v>
      </c>
      <c r="C2434" s="71" t="s">
        <v>6962</v>
      </c>
      <c r="E2434" s="72" t="s">
        <v>5666</v>
      </c>
      <c r="F2434" s="72" t="s">
        <v>5667</v>
      </c>
      <c r="G2434" s="72" t="s">
        <v>357</v>
      </c>
      <c r="H2434" s="72" t="s">
        <v>3768</v>
      </c>
      <c r="I2434" s="72" t="s">
        <v>4943</v>
      </c>
    </row>
    <row r="2435" spans="1:9">
      <c r="A2435" s="71" t="s">
        <v>4825</v>
      </c>
      <c r="B2435" s="71" t="s">
        <v>355</v>
      </c>
      <c r="C2435" s="71" t="s">
        <v>6962</v>
      </c>
      <c r="E2435" s="72" t="s">
        <v>4825</v>
      </c>
      <c r="F2435" s="72" t="s">
        <v>1560</v>
      </c>
      <c r="G2435" s="72" t="s">
        <v>59</v>
      </c>
      <c r="H2435" s="72" t="s">
        <v>4025</v>
      </c>
      <c r="I2435" s="72" t="s">
        <v>4678</v>
      </c>
    </row>
    <row r="2436" spans="1:9">
      <c r="A2436" s="71" t="s">
        <v>5015</v>
      </c>
      <c r="B2436" s="71" t="s">
        <v>355</v>
      </c>
      <c r="C2436" s="71" t="s">
        <v>6962</v>
      </c>
      <c r="E2436" s="72" t="s">
        <v>5015</v>
      </c>
      <c r="F2436" s="72" t="s">
        <v>317</v>
      </c>
      <c r="G2436" s="72" t="s">
        <v>216</v>
      </c>
      <c r="H2436" s="72" t="s">
        <v>1151</v>
      </c>
      <c r="I2436" s="72" t="s">
        <v>6980</v>
      </c>
    </row>
    <row r="2437" spans="1:9">
      <c r="A2437" s="71" t="s">
        <v>4842</v>
      </c>
      <c r="B2437" s="71" t="s">
        <v>355</v>
      </c>
      <c r="C2437" s="71" t="s">
        <v>6962</v>
      </c>
      <c r="E2437" s="72" t="s">
        <v>4842</v>
      </c>
      <c r="F2437" s="72" t="s">
        <v>679</v>
      </c>
      <c r="G2437" s="72" t="s">
        <v>216</v>
      </c>
      <c r="H2437" s="72" t="s">
        <v>1688</v>
      </c>
      <c r="I2437" s="72" t="s">
        <v>4678</v>
      </c>
    </row>
    <row r="2438" spans="1:9">
      <c r="A2438" s="71" t="s">
        <v>5020</v>
      </c>
      <c r="B2438" s="71" t="s">
        <v>355</v>
      </c>
      <c r="C2438" s="71" t="s">
        <v>6962</v>
      </c>
      <c r="E2438" s="72" t="s">
        <v>5020</v>
      </c>
      <c r="F2438" s="72" t="s">
        <v>511</v>
      </c>
      <c r="G2438" s="72" t="s">
        <v>216</v>
      </c>
      <c r="H2438" s="72" t="s">
        <v>2503</v>
      </c>
      <c r="I2438" s="72" t="s">
        <v>6980</v>
      </c>
    </row>
    <row r="2439" spans="1:9">
      <c r="A2439" s="71" t="s">
        <v>4839</v>
      </c>
      <c r="B2439" s="71" t="s">
        <v>355</v>
      </c>
      <c r="C2439" s="71" t="s">
        <v>6962</v>
      </c>
      <c r="E2439" s="72" t="s">
        <v>4839</v>
      </c>
      <c r="F2439" s="72" t="s">
        <v>887</v>
      </c>
      <c r="G2439" s="72" t="s">
        <v>2323</v>
      </c>
      <c r="H2439" s="72" t="s">
        <v>3001</v>
      </c>
      <c r="I2439" s="72" t="s">
        <v>4678</v>
      </c>
    </row>
    <row r="2440" spans="1:9">
      <c r="A2440" s="71" t="s">
        <v>5024</v>
      </c>
      <c r="B2440" s="71" t="s">
        <v>355</v>
      </c>
      <c r="C2440" s="71" t="s">
        <v>6962</v>
      </c>
      <c r="E2440" s="72" t="s">
        <v>5024</v>
      </c>
      <c r="F2440" s="72" t="s">
        <v>5025</v>
      </c>
      <c r="G2440" s="72" t="s">
        <v>140</v>
      </c>
      <c r="H2440" s="72" t="s">
        <v>1590</v>
      </c>
      <c r="I2440" s="72" t="s">
        <v>4943</v>
      </c>
    </row>
    <row r="2441" spans="1:9">
      <c r="A2441" s="71" t="s">
        <v>5475</v>
      </c>
      <c r="B2441" s="71" t="s">
        <v>355</v>
      </c>
      <c r="C2441" s="71" t="s">
        <v>6962</v>
      </c>
      <c r="E2441" s="72" t="s">
        <v>5475</v>
      </c>
      <c r="F2441" s="72" t="s">
        <v>1980</v>
      </c>
      <c r="G2441" s="72" t="s">
        <v>140</v>
      </c>
      <c r="H2441" s="72" t="s">
        <v>3403</v>
      </c>
      <c r="I2441" s="72" t="s">
        <v>4678</v>
      </c>
    </row>
    <row r="2442" spans="1:9">
      <c r="A2442" s="71" t="s">
        <v>5021</v>
      </c>
      <c r="B2442" s="71" t="s">
        <v>355</v>
      </c>
      <c r="C2442" s="71" t="s">
        <v>6962</v>
      </c>
      <c r="E2442" s="72" t="s">
        <v>5021</v>
      </c>
      <c r="F2442" s="72" t="s">
        <v>113</v>
      </c>
      <c r="G2442" s="72" t="s">
        <v>140</v>
      </c>
      <c r="H2442" s="72" t="s">
        <v>3815</v>
      </c>
      <c r="I2442" s="72" t="s">
        <v>4943</v>
      </c>
    </row>
    <row r="2443" spans="1:9">
      <c r="A2443" s="71" t="s">
        <v>4840</v>
      </c>
      <c r="B2443" s="71" t="s">
        <v>355</v>
      </c>
      <c r="C2443" s="71" t="s">
        <v>6962</v>
      </c>
      <c r="E2443" s="72" t="s">
        <v>4840</v>
      </c>
      <c r="F2443" s="72" t="s">
        <v>4841</v>
      </c>
      <c r="G2443" s="72" t="s">
        <v>1355</v>
      </c>
      <c r="H2443" s="72" t="s">
        <v>3060</v>
      </c>
      <c r="I2443" s="72" t="s">
        <v>4678</v>
      </c>
    </row>
    <row r="2444" spans="1:9">
      <c r="A2444" s="71" t="s">
        <v>5022</v>
      </c>
      <c r="B2444" s="71" t="s">
        <v>355</v>
      </c>
      <c r="C2444" s="71" t="s">
        <v>6962</v>
      </c>
      <c r="E2444" s="72" t="s">
        <v>5022</v>
      </c>
      <c r="F2444" s="72" t="s">
        <v>5023</v>
      </c>
      <c r="G2444" s="72" t="s">
        <v>1355</v>
      </c>
      <c r="H2444" s="72" t="s">
        <v>1125</v>
      </c>
      <c r="I2444" s="72" t="s">
        <v>4943</v>
      </c>
    </row>
    <row r="2445" spans="1:9">
      <c r="A2445" s="71" t="s">
        <v>4849</v>
      </c>
      <c r="B2445" s="71" t="s">
        <v>355</v>
      </c>
      <c r="C2445" s="71" t="s">
        <v>6962</v>
      </c>
      <c r="E2445" s="72" t="s">
        <v>4849</v>
      </c>
      <c r="F2445" s="72" t="s">
        <v>181</v>
      </c>
      <c r="G2445" s="72" t="s">
        <v>1463</v>
      </c>
      <c r="H2445" s="72" t="s">
        <v>2900</v>
      </c>
      <c r="I2445" s="72" t="s">
        <v>4678</v>
      </c>
    </row>
    <row r="2446" spans="1:9">
      <c r="A2446" s="71" t="s">
        <v>5028</v>
      </c>
      <c r="B2446" s="71" t="s">
        <v>355</v>
      </c>
      <c r="C2446" s="71" t="s">
        <v>6962</v>
      </c>
      <c r="E2446" s="72" t="s">
        <v>5028</v>
      </c>
      <c r="F2446" s="72" t="s">
        <v>5029</v>
      </c>
      <c r="G2446" s="72" t="s">
        <v>5030</v>
      </c>
      <c r="H2446" s="72" t="s">
        <v>3025</v>
      </c>
      <c r="I2446" s="72" t="s">
        <v>4943</v>
      </c>
    </row>
    <row r="2447" spans="1:9">
      <c r="A2447" s="71" t="s">
        <v>4851</v>
      </c>
      <c r="B2447" s="71" t="s">
        <v>355</v>
      </c>
      <c r="C2447" s="71" t="s">
        <v>6962</v>
      </c>
      <c r="E2447" s="72" t="s">
        <v>4851</v>
      </c>
      <c r="F2447" s="72" t="s">
        <v>113</v>
      </c>
      <c r="G2447" s="72" t="s">
        <v>1499</v>
      </c>
      <c r="H2447" s="72" t="s">
        <v>1031</v>
      </c>
      <c r="I2447" s="72" t="s">
        <v>4678</v>
      </c>
    </row>
    <row r="2448" spans="1:9">
      <c r="A2448" s="71" t="s">
        <v>5032</v>
      </c>
      <c r="B2448" s="71" t="s">
        <v>355</v>
      </c>
      <c r="C2448" s="71" t="s">
        <v>6962</v>
      </c>
      <c r="E2448" s="72" t="s">
        <v>5032</v>
      </c>
      <c r="F2448" s="72" t="s">
        <v>3542</v>
      </c>
      <c r="G2448" s="72" t="s">
        <v>933</v>
      </c>
      <c r="H2448" s="72" t="s">
        <v>1151</v>
      </c>
      <c r="I2448" s="72" t="s">
        <v>4943</v>
      </c>
    </row>
    <row r="2449" spans="1:9">
      <c r="A2449" s="71" t="s">
        <v>4850</v>
      </c>
      <c r="B2449" s="71" t="s">
        <v>355</v>
      </c>
      <c r="C2449" s="71" t="s">
        <v>6962</v>
      </c>
      <c r="E2449" s="72" t="s">
        <v>4850</v>
      </c>
      <c r="F2449" s="72" t="s">
        <v>161</v>
      </c>
      <c r="G2449" s="72" t="s">
        <v>460</v>
      </c>
      <c r="H2449" s="72" t="s">
        <v>1166</v>
      </c>
      <c r="I2449" s="72" t="s">
        <v>4678</v>
      </c>
    </row>
    <row r="2450" spans="1:9">
      <c r="A2450" s="71" t="s">
        <v>5033</v>
      </c>
      <c r="B2450" s="71" t="s">
        <v>355</v>
      </c>
      <c r="C2450" s="71" t="s">
        <v>6962</v>
      </c>
      <c r="E2450" s="72" t="s">
        <v>5033</v>
      </c>
      <c r="F2450" s="72" t="s">
        <v>3475</v>
      </c>
      <c r="G2450" s="72" t="s">
        <v>460</v>
      </c>
      <c r="H2450" s="72" t="s">
        <v>1218</v>
      </c>
      <c r="I2450" s="72" t="s">
        <v>4943</v>
      </c>
    </row>
    <row r="2451" spans="1:9">
      <c r="A2451" s="71" t="s">
        <v>4677</v>
      </c>
      <c r="B2451" s="71" t="s">
        <v>355</v>
      </c>
      <c r="C2451" s="71" t="s">
        <v>6962</v>
      </c>
      <c r="E2451" s="72" t="s">
        <v>4677</v>
      </c>
      <c r="F2451" s="72" t="s">
        <v>2116</v>
      </c>
      <c r="G2451" s="72" t="s">
        <v>847</v>
      </c>
      <c r="H2451" s="72" t="s">
        <v>3580</v>
      </c>
      <c r="I2451" s="72" t="s">
        <v>4678</v>
      </c>
    </row>
    <row r="2452" spans="1:9">
      <c r="A2452" s="71" t="s">
        <v>5031</v>
      </c>
      <c r="B2452" s="71" t="s">
        <v>355</v>
      </c>
      <c r="C2452" s="71" t="s">
        <v>6962</v>
      </c>
      <c r="E2452" s="72" t="s">
        <v>5031</v>
      </c>
      <c r="F2452" s="72" t="s">
        <v>3963</v>
      </c>
      <c r="G2452" s="72" t="s">
        <v>847</v>
      </c>
      <c r="H2452" s="72" t="s">
        <v>2998</v>
      </c>
      <c r="I2452" s="72" t="s">
        <v>4943</v>
      </c>
    </row>
    <row r="2453" spans="1:9">
      <c r="A2453" s="71" t="s">
        <v>4861</v>
      </c>
      <c r="B2453" s="71" t="s">
        <v>355</v>
      </c>
      <c r="C2453" s="71" t="s">
        <v>6962</v>
      </c>
      <c r="E2453" s="72" t="s">
        <v>4861</v>
      </c>
      <c r="F2453" s="72" t="s">
        <v>4862</v>
      </c>
      <c r="G2453" s="72" t="s">
        <v>1089</v>
      </c>
      <c r="H2453" s="72" t="s">
        <v>1022</v>
      </c>
      <c r="I2453" s="72" t="s">
        <v>4678</v>
      </c>
    </row>
    <row r="2454" spans="1:9">
      <c r="A2454" s="71" t="s">
        <v>5038</v>
      </c>
      <c r="B2454" s="71" t="s">
        <v>355</v>
      </c>
      <c r="C2454" s="71" t="s">
        <v>6962</v>
      </c>
      <c r="E2454" s="72" t="s">
        <v>5038</v>
      </c>
      <c r="F2454" s="72" t="s">
        <v>4746</v>
      </c>
      <c r="G2454" s="72" t="s">
        <v>2824</v>
      </c>
      <c r="H2454" s="72" t="s">
        <v>2897</v>
      </c>
      <c r="I2454" s="72" t="s">
        <v>4943</v>
      </c>
    </row>
    <row r="2455" spans="1:9">
      <c r="A2455" s="71" t="s">
        <v>4863</v>
      </c>
      <c r="B2455" s="71" t="s">
        <v>355</v>
      </c>
      <c r="C2455" s="71" t="s">
        <v>6962</v>
      </c>
      <c r="E2455" s="72" t="s">
        <v>4863</v>
      </c>
      <c r="F2455" s="72" t="s">
        <v>166</v>
      </c>
      <c r="G2455" s="72" t="s">
        <v>2163</v>
      </c>
      <c r="H2455" s="72" t="s">
        <v>3859</v>
      </c>
      <c r="I2455" s="72" t="s">
        <v>4678</v>
      </c>
    </row>
    <row r="2456" spans="1:9">
      <c r="A2456" s="71" t="s">
        <v>5039</v>
      </c>
      <c r="B2456" s="71" t="s">
        <v>355</v>
      </c>
      <c r="C2456" s="71" t="s">
        <v>6962</v>
      </c>
      <c r="E2456" s="72" t="s">
        <v>5039</v>
      </c>
      <c r="F2456" s="72" t="s">
        <v>113</v>
      </c>
      <c r="G2456" s="72" t="s">
        <v>2163</v>
      </c>
      <c r="H2456" s="72" t="s">
        <v>408</v>
      </c>
      <c r="I2456" s="72" t="s">
        <v>4943</v>
      </c>
    </row>
    <row r="2457" spans="1:9">
      <c r="A2457" s="71" t="s">
        <v>4864</v>
      </c>
      <c r="B2457" s="71" t="s">
        <v>355</v>
      </c>
      <c r="C2457" s="71" t="s">
        <v>6962</v>
      </c>
      <c r="E2457" s="72" t="s">
        <v>4864</v>
      </c>
      <c r="F2457" s="72" t="s">
        <v>1387</v>
      </c>
      <c r="G2457" s="72" t="s">
        <v>257</v>
      </c>
      <c r="H2457" s="72" t="s">
        <v>4404</v>
      </c>
      <c r="I2457" s="72" t="s">
        <v>4678</v>
      </c>
    </row>
    <row r="2458" spans="1:9">
      <c r="A2458" s="71" t="s">
        <v>5041</v>
      </c>
      <c r="B2458" s="71" t="s">
        <v>355</v>
      </c>
      <c r="C2458" s="71" t="s">
        <v>6962</v>
      </c>
      <c r="E2458" s="72" t="s">
        <v>5041</v>
      </c>
      <c r="F2458" s="72" t="s">
        <v>235</v>
      </c>
      <c r="G2458" s="72" t="s">
        <v>257</v>
      </c>
      <c r="H2458" s="72" t="s">
        <v>1457</v>
      </c>
      <c r="I2458" s="72" t="s">
        <v>4943</v>
      </c>
    </row>
    <row r="2459" spans="1:9">
      <c r="A2459" s="71" t="s">
        <v>4889</v>
      </c>
      <c r="B2459" s="71" t="s">
        <v>355</v>
      </c>
      <c r="C2459" s="71" t="s">
        <v>6967</v>
      </c>
      <c r="E2459" s="72" t="s">
        <v>4889</v>
      </c>
      <c r="F2459" s="72" t="s">
        <v>4890</v>
      </c>
      <c r="G2459" s="72" t="s">
        <v>150</v>
      </c>
      <c r="H2459" s="72" t="s">
        <v>1180</v>
      </c>
      <c r="I2459" s="72" t="s">
        <v>6980</v>
      </c>
    </row>
    <row r="2460" spans="1:9">
      <c r="A2460" s="71" t="s">
        <v>5067</v>
      </c>
      <c r="B2460" s="71" t="s">
        <v>355</v>
      </c>
      <c r="C2460" s="71" t="s">
        <v>6967</v>
      </c>
      <c r="E2460" s="72" t="s">
        <v>5067</v>
      </c>
      <c r="F2460" s="72" t="s">
        <v>256</v>
      </c>
      <c r="G2460" s="72" t="s">
        <v>150</v>
      </c>
      <c r="H2460" s="72" t="s">
        <v>1433</v>
      </c>
      <c r="I2460" s="72" t="s">
        <v>4943</v>
      </c>
    </row>
    <row r="2461" spans="1:9">
      <c r="A2461" s="71" t="s">
        <v>4888</v>
      </c>
      <c r="B2461" s="71" t="s">
        <v>355</v>
      </c>
      <c r="C2461" s="71" t="s">
        <v>6967</v>
      </c>
      <c r="E2461" s="72" t="s">
        <v>4888</v>
      </c>
      <c r="F2461" s="72" t="s">
        <v>435</v>
      </c>
      <c r="G2461" s="72" t="s">
        <v>935</v>
      </c>
      <c r="H2461" s="72" t="s">
        <v>3410</v>
      </c>
      <c r="I2461" s="72" t="s">
        <v>4678</v>
      </c>
    </row>
    <row r="2462" spans="1:9">
      <c r="A2462" s="71" t="s">
        <v>5071</v>
      </c>
      <c r="B2462" s="71" t="s">
        <v>355</v>
      </c>
      <c r="C2462" s="71" t="s">
        <v>6967</v>
      </c>
      <c r="E2462" s="72" t="s">
        <v>5071</v>
      </c>
      <c r="F2462" s="72" t="s">
        <v>908</v>
      </c>
      <c r="G2462" s="72" t="s">
        <v>935</v>
      </c>
      <c r="H2462" s="72" t="s">
        <v>3317</v>
      </c>
      <c r="I2462" s="72" t="s">
        <v>4943</v>
      </c>
    </row>
    <row r="2463" spans="1:9">
      <c r="A2463" s="71" t="s">
        <v>4891</v>
      </c>
      <c r="B2463" s="71" t="s">
        <v>355</v>
      </c>
      <c r="C2463" s="71" t="s">
        <v>6967</v>
      </c>
      <c r="E2463" s="72" t="s">
        <v>4891</v>
      </c>
      <c r="F2463" s="72" t="s">
        <v>246</v>
      </c>
      <c r="G2463" s="72" t="s">
        <v>608</v>
      </c>
      <c r="H2463" s="72" t="s">
        <v>4275</v>
      </c>
      <c r="I2463" s="72" t="s">
        <v>4678</v>
      </c>
    </row>
    <row r="2464" spans="1:9">
      <c r="A2464" s="71" t="s">
        <v>5069</v>
      </c>
      <c r="B2464" s="71" t="s">
        <v>355</v>
      </c>
      <c r="C2464" s="71" t="s">
        <v>6967</v>
      </c>
      <c r="E2464" s="72" t="s">
        <v>5069</v>
      </c>
      <c r="F2464" s="72" t="s">
        <v>992</v>
      </c>
      <c r="G2464" s="72" t="s">
        <v>608</v>
      </c>
      <c r="H2464" s="72" t="s">
        <v>5070</v>
      </c>
      <c r="I2464" s="72" t="s">
        <v>4943</v>
      </c>
    </row>
    <row r="2465" spans="1:9">
      <c r="A2465" s="71" t="s">
        <v>4903</v>
      </c>
      <c r="B2465" s="71" t="s">
        <v>355</v>
      </c>
      <c r="C2465" s="71" t="s">
        <v>6967</v>
      </c>
      <c r="E2465" s="72" t="s">
        <v>4903</v>
      </c>
      <c r="F2465" s="72" t="s">
        <v>4398</v>
      </c>
      <c r="G2465" s="72" t="s">
        <v>322</v>
      </c>
      <c r="H2465" s="72" t="s">
        <v>949</v>
      </c>
      <c r="I2465" s="72" t="s">
        <v>4678</v>
      </c>
    </row>
    <row r="2466" spans="1:9">
      <c r="A2466" s="71" t="s">
        <v>5062</v>
      </c>
      <c r="B2466" s="71" t="s">
        <v>355</v>
      </c>
      <c r="C2466" s="71" t="s">
        <v>6967</v>
      </c>
      <c r="E2466" s="72" t="s">
        <v>5062</v>
      </c>
      <c r="F2466" s="72" t="s">
        <v>176</v>
      </c>
      <c r="G2466" s="72" t="s">
        <v>322</v>
      </c>
      <c r="H2466" s="72" t="s">
        <v>975</v>
      </c>
      <c r="I2466" s="72" t="s">
        <v>4943</v>
      </c>
    </row>
    <row r="2467" spans="1:9">
      <c r="A2467" s="71" t="s">
        <v>5576</v>
      </c>
      <c r="B2467" s="71" t="s">
        <v>355</v>
      </c>
      <c r="C2467" s="71" t="s">
        <v>6967</v>
      </c>
      <c r="E2467" s="72" t="s">
        <v>5576</v>
      </c>
      <c r="F2467" s="72" t="s">
        <v>5103</v>
      </c>
      <c r="G2467" s="72" t="s">
        <v>3502</v>
      </c>
      <c r="H2467" s="72" t="s">
        <v>3169</v>
      </c>
      <c r="I2467" s="72" t="s">
        <v>4678</v>
      </c>
    </row>
    <row r="2468" spans="1:9">
      <c r="A2468" s="71" t="s">
        <v>5685</v>
      </c>
      <c r="B2468" s="71" t="s">
        <v>355</v>
      </c>
      <c r="C2468" s="71" t="s">
        <v>6967</v>
      </c>
      <c r="E2468" s="72" t="s">
        <v>5685</v>
      </c>
      <c r="F2468" s="72" t="s">
        <v>1695</v>
      </c>
      <c r="G2468" s="72" t="s">
        <v>1436</v>
      </c>
      <c r="H2468" s="72" t="s">
        <v>2975</v>
      </c>
      <c r="I2468" s="72" t="s">
        <v>4943</v>
      </c>
    </row>
    <row r="2469" spans="1:9">
      <c r="A2469" s="71" t="s">
        <v>4904</v>
      </c>
      <c r="B2469" s="71" t="s">
        <v>355</v>
      </c>
      <c r="C2469" s="71" t="s">
        <v>6967</v>
      </c>
      <c r="E2469" s="72" t="s">
        <v>4904</v>
      </c>
      <c r="F2469" s="72" t="s">
        <v>4905</v>
      </c>
      <c r="G2469" s="72" t="s">
        <v>861</v>
      </c>
      <c r="H2469" s="72" t="s">
        <v>4404</v>
      </c>
      <c r="I2469" s="72" t="s">
        <v>4678</v>
      </c>
    </row>
    <row r="2470" spans="1:9">
      <c r="A2470" s="71" t="s">
        <v>5061</v>
      </c>
      <c r="B2470" s="71" t="s">
        <v>355</v>
      </c>
      <c r="C2470" s="71" t="s">
        <v>6967</v>
      </c>
      <c r="E2470" s="72" t="s">
        <v>5061</v>
      </c>
      <c r="F2470" s="72" t="s">
        <v>435</v>
      </c>
      <c r="G2470" s="72" t="s">
        <v>861</v>
      </c>
      <c r="H2470" s="72" t="s">
        <v>1968</v>
      </c>
      <c r="I2470" s="72" t="s">
        <v>4943</v>
      </c>
    </row>
    <row r="2471" spans="1:9">
      <c r="A2471" s="71" t="s">
        <v>4865</v>
      </c>
      <c r="B2471" s="71" t="s">
        <v>355</v>
      </c>
      <c r="C2471" s="71" t="s">
        <v>6967</v>
      </c>
      <c r="E2471" s="72" t="s">
        <v>4865</v>
      </c>
      <c r="F2471" s="72" t="s">
        <v>3522</v>
      </c>
      <c r="G2471" s="72" t="s">
        <v>1097</v>
      </c>
      <c r="H2471" s="72" t="s">
        <v>1049</v>
      </c>
      <c r="I2471" s="72" t="s">
        <v>4678</v>
      </c>
    </row>
    <row r="2472" spans="1:9">
      <c r="A2472" s="71" t="s">
        <v>5040</v>
      </c>
      <c r="B2472" s="71" t="s">
        <v>355</v>
      </c>
      <c r="C2472" s="71" t="s">
        <v>6967</v>
      </c>
      <c r="E2472" s="72" t="s">
        <v>5040</v>
      </c>
      <c r="F2472" s="72" t="s">
        <v>2477</v>
      </c>
      <c r="G2472" s="72" t="s">
        <v>1097</v>
      </c>
      <c r="H2472" s="72" t="s">
        <v>1272</v>
      </c>
      <c r="I2472" s="72" t="s">
        <v>4943</v>
      </c>
    </row>
    <row r="2473" spans="1:9">
      <c r="A2473" s="71" t="s">
        <v>5534</v>
      </c>
      <c r="B2473" s="71" t="s">
        <v>355</v>
      </c>
      <c r="C2473" s="71" t="s">
        <v>6967</v>
      </c>
      <c r="E2473" s="72" t="s">
        <v>5534</v>
      </c>
      <c r="F2473" s="72" t="s">
        <v>362</v>
      </c>
      <c r="G2473" s="72" t="s">
        <v>744</v>
      </c>
      <c r="H2473" s="72" t="s">
        <v>3161</v>
      </c>
      <c r="I2473" s="72" t="s">
        <v>4678</v>
      </c>
    </row>
    <row r="2474" spans="1:9">
      <c r="A2474" s="71" t="s">
        <v>5677</v>
      </c>
      <c r="B2474" s="71" t="s">
        <v>355</v>
      </c>
      <c r="C2474" s="71" t="s">
        <v>6967</v>
      </c>
      <c r="E2474" s="72" t="s">
        <v>5677</v>
      </c>
      <c r="F2474" s="72" t="s">
        <v>222</v>
      </c>
      <c r="G2474" s="72" t="s">
        <v>744</v>
      </c>
      <c r="H2474" s="72" t="s">
        <v>3158</v>
      </c>
      <c r="I2474" s="72" t="s">
        <v>4943</v>
      </c>
    </row>
    <row r="2475" spans="1:9">
      <c r="A2475" s="71" t="s">
        <v>4901</v>
      </c>
      <c r="B2475" s="71" t="s">
        <v>355</v>
      </c>
      <c r="C2475" s="71" t="s">
        <v>6967</v>
      </c>
      <c r="E2475" s="72" t="s">
        <v>4901</v>
      </c>
      <c r="F2475" s="72" t="s">
        <v>403</v>
      </c>
      <c r="G2475" s="72" t="s">
        <v>482</v>
      </c>
      <c r="H2475" s="72" t="s">
        <v>4902</v>
      </c>
      <c r="I2475" s="72" t="s">
        <v>4678</v>
      </c>
    </row>
    <row r="2476" spans="1:9">
      <c r="A2476" s="71" t="s">
        <v>5060</v>
      </c>
      <c r="B2476" s="71" t="s">
        <v>355</v>
      </c>
      <c r="C2476" s="71" t="s">
        <v>6967</v>
      </c>
      <c r="E2476" s="72" t="s">
        <v>5060</v>
      </c>
      <c r="F2476" s="72" t="s">
        <v>876</v>
      </c>
      <c r="G2476" s="72" t="s">
        <v>482</v>
      </c>
      <c r="H2476" s="72" t="s">
        <v>1624</v>
      </c>
      <c r="I2476" s="72" t="s">
        <v>4943</v>
      </c>
    </row>
    <row r="2477" spans="1:9">
      <c r="A2477" s="71" t="s">
        <v>4914</v>
      </c>
      <c r="B2477" s="71" t="s">
        <v>355</v>
      </c>
      <c r="C2477" s="71" t="s">
        <v>6967</v>
      </c>
      <c r="E2477" s="72" t="s">
        <v>4914</v>
      </c>
      <c r="F2477" s="72" t="s">
        <v>113</v>
      </c>
      <c r="G2477" s="72" t="s">
        <v>182</v>
      </c>
      <c r="H2477" s="72" t="s">
        <v>1692</v>
      </c>
      <c r="I2477" s="72" t="s">
        <v>4678</v>
      </c>
    </row>
    <row r="2478" spans="1:9">
      <c r="A2478" s="71" t="s">
        <v>5078</v>
      </c>
      <c r="B2478" s="71" t="s">
        <v>355</v>
      </c>
      <c r="C2478" s="71" t="s">
        <v>6967</v>
      </c>
      <c r="E2478" s="72" t="s">
        <v>5078</v>
      </c>
      <c r="F2478" s="72" t="s">
        <v>5079</v>
      </c>
      <c r="G2478" s="72" t="s">
        <v>182</v>
      </c>
      <c r="H2478" s="72" t="s">
        <v>1138</v>
      </c>
      <c r="I2478" s="72" t="s">
        <v>4943</v>
      </c>
    </row>
    <row r="2479" spans="1:9">
      <c r="A2479" s="71" t="s">
        <v>4886</v>
      </c>
      <c r="B2479" s="71" t="s">
        <v>355</v>
      </c>
      <c r="C2479" s="71" t="s">
        <v>6967</v>
      </c>
      <c r="E2479" s="72" t="s">
        <v>4886</v>
      </c>
      <c r="F2479" s="72" t="s">
        <v>113</v>
      </c>
      <c r="G2479" s="72" t="s">
        <v>156</v>
      </c>
      <c r="H2479" s="72" t="s">
        <v>2471</v>
      </c>
      <c r="I2479" s="72" t="s">
        <v>4678</v>
      </c>
    </row>
    <row r="2480" spans="1:9">
      <c r="A2480" s="71" t="s">
        <v>5050</v>
      </c>
      <c r="B2480" s="71" t="s">
        <v>355</v>
      </c>
      <c r="C2480" s="71" t="s">
        <v>6967</v>
      </c>
      <c r="E2480" s="72" t="s">
        <v>5050</v>
      </c>
      <c r="F2480" s="72" t="s">
        <v>4014</v>
      </c>
      <c r="G2480" s="72" t="s">
        <v>156</v>
      </c>
      <c r="H2480" s="72" t="s">
        <v>4083</v>
      </c>
      <c r="I2480" s="72" t="s">
        <v>4943</v>
      </c>
    </row>
    <row r="2481" spans="1:9">
      <c r="A2481" s="71" t="s">
        <v>4885</v>
      </c>
      <c r="B2481" s="71" t="s">
        <v>355</v>
      </c>
      <c r="C2481" s="71" t="s">
        <v>6967</v>
      </c>
      <c r="E2481" s="72" t="s">
        <v>4885</v>
      </c>
      <c r="F2481" s="72" t="s">
        <v>155</v>
      </c>
      <c r="G2481" s="72" t="s">
        <v>337</v>
      </c>
      <c r="H2481" s="72" t="s">
        <v>3020</v>
      </c>
      <c r="I2481" s="72" t="s">
        <v>4678</v>
      </c>
    </row>
    <row r="2482" spans="1:9">
      <c r="A2482" s="71" t="s">
        <v>5048</v>
      </c>
      <c r="B2482" s="71" t="s">
        <v>355</v>
      </c>
      <c r="C2482" s="71" t="s">
        <v>6967</v>
      </c>
      <c r="E2482" s="72" t="s">
        <v>5048</v>
      </c>
      <c r="F2482" s="72" t="s">
        <v>155</v>
      </c>
      <c r="G2482" s="72" t="s">
        <v>337</v>
      </c>
      <c r="H2482" s="72" t="s">
        <v>1441</v>
      </c>
      <c r="I2482" s="72" t="s">
        <v>4943</v>
      </c>
    </row>
    <row r="2483" spans="1:9">
      <c r="A2483" s="71" t="s">
        <v>4884</v>
      </c>
      <c r="B2483" s="71" t="s">
        <v>355</v>
      </c>
      <c r="C2483" s="71" t="s">
        <v>6967</v>
      </c>
      <c r="E2483" s="72" t="s">
        <v>4884</v>
      </c>
      <c r="F2483" s="72" t="s">
        <v>113</v>
      </c>
      <c r="G2483" s="72" t="s">
        <v>2899</v>
      </c>
      <c r="H2483" s="72" t="s">
        <v>4519</v>
      </c>
      <c r="I2483" s="72" t="s">
        <v>4678</v>
      </c>
    </row>
    <row r="2484" spans="1:9">
      <c r="A2484" s="71" t="s">
        <v>5049</v>
      </c>
      <c r="B2484" s="71" t="s">
        <v>355</v>
      </c>
      <c r="C2484" s="71" t="s">
        <v>6967</v>
      </c>
      <c r="E2484" s="72" t="s">
        <v>5049</v>
      </c>
      <c r="F2484" s="72" t="s">
        <v>2139</v>
      </c>
      <c r="G2484" s="72" t="s">
        <v>188</v>
      </c>
      <c r="H2484" s="72" t="s">
        <v>3041</v>
      </c>
      <c r="I2484" s="72" t="s">
        <v>4943</v>
      </c>
    </row>
    <row r="2485" spans="1:9">
      <c r="A2485" s="71" t="s">
        <v>5546</v>
      </c>
      <c r="B2485" s="71" t="s">
        <v>355</v>
      </c>
      <c r="C2485" s="71" t="s">
        <v>6967</v>
      </c>
      <c r="E2485" s="72" t="s">
        <v>5546</v>
      </c>
      <c r="F2485" s="72" t="s">
        <v>997</v>
      </c>
      <c r="G2485" s="72" t="s">
        <v>188</v>
      </c>
      <c r="H2485" s="72" t="s">
        <v>4025</v>
      </c>
      <c r="I2485" s="72" t="s">
        <v>4678</v>
      </c>
    </row>
    <row r="2486" spans="1:9">
      <c r="A2486" s="71" t="s">
        <v>5068</v>
      </c>
      <c r="B2486" s="71" t="s">
        <v>355</v>
      </c>
      <c r="C2486" s="71" t="s">
        <v>6967</v>
      </c>
      <c r="E2486" s="72" t="s">
        <v>5068</v>
      </c>
      <c r="F2486" s="72" t="s">
        <v>743</v>
      </c>
      <c r="G2486" s="72" t="s">
        <v>188</v>
      </c>
      <c r="H2486" s="72" t="s">
        <v>1632</v>
      </c>
      <c r="I2486" s="72" t="s">
        <v>4943</v>
      </c>
    </row>
    <row r="2487" spans="1:9">
      <c r="A2487" s="71" t="s">
        <v>4911</v>
      </c>
      <c r="B2487" s="71" t="s">
        <v>355</v>
      </c>
      <c r="C2487" s="71" t="s">
        <v>6967</v>
      </c>
      <c r="E2487" s="72" t="s">
        <v>4911</v>
      </c>
      <c r="F2487" s="72" t="s">
        <v>4912</v>
      </c>
      <c r="G2487" s="72" t="s">
        <v>1505</v>
      </c>
      <c r="H2487" s="72" t="s">
        <v>1248</v>
      </c>
      <c r="I2487" s="72" t="s">
        <v>4678</v>
      </c>
    </row>
    <row r="2488" spans="1:9">
      <c r="A2488" s="71" t="s">
        <v>5077</v>
      </c>
      <c r="B2488" s="71" t="s">
        <v>355</v>
      </c>
      <c r="C2488" s="71" t="s">
        <v>6967</v>
      </c>
      <c r="E2488" s="72" t="s">
        <v>5077</v>
      </c>
      <c r="F2488" s="72" t="s">
        <v>1230</v>
      </c>
      <c r="G2488" s="72" t="s">
        <v>1505</v>
      </c>
      <c r="H2488" s="72" t="s">
        <v>4323</v>
      </c>
      <c r="I2488" s="72" t="s">
        <v>4943</v>
      </c>
    </row>
    <row r="2489" spans="1:9">
      <c r="A2489" s="71" t="s">
        <v>4913</v>
      </c>
      <c r="B2489" s="71" t="s">
        <v>355</v>
      </c>
      <c r="C2489" s="71" t="s">
        <v>6967</v>
      </c>
      <c r="E2489" s="72" t="s">
        <v>4913</v>
      </c>
      <c r="F2489" s="72" t="s">
        <v>3801</v>
      </c>
      <c r="G2489" s="72" t="s">
        <v>1385</v>
      </c>
      <c r="H2489" s="72" t="s">
        <v>3875</v>
      </c>
      <c r="I2489" s="72" t="s">
        <v>6980</v>
      </c>
    </row>
    <row r="2490" spans="1:9">
      <c r="A2490" s="71" t="s">
        <v>5080</v>
      </c>
      <c r="B2490" s="71" t="s">
        <v>355</v>
      </c>
      <c r="C2490" s="71" t="s">
        <v>6967</v>
      </c>
      <c r="E2490" s="72" t="s">
        <v>5080</v>
      </c>
      <c r="F2490" s="72" t="s">
        <v>5081</v>
      </c>
      <c r="G2490" s="72" t="s">
        <v>1385</v>
      </c>
      <c r="H2490" s="72" t="s">
        <v>2222</v>
      </c>
      <c r="I2490" s="72" t="s">
        <v>4943</v>
      </c>
    </row>
    <row r="2491" spans="1:9">
      <c r="A2491" s="71" t="s">
        <v>5691</v>
      </c>
      <c r="B2491" s="71" t="s">
        <v>361</v>
      </c>
      <c r="C2491" s="71" t="s">
        <v>6951</v>
      </c>
      <c r="E2491" s="72" t="s">
        <v>5691</v>
      </c>
      <c r="F2491" s="72" t="s">
        <v>3296</v>
      </c>
      <c r="G2491" s="72" t="s">
        <v>1631</v>
      </c>
      <c r="H2491" s="72" t="s">
        <v>1218</v>
      </c>
      <c r="I2491" s="72" t="s">
        <v>5339</v>
      </c>
    </row>
    <row r="2492" spans="1:9">
      <c r="A2492" s="71" t="s">
        <v>5954</v>
      </c>
      <c r="B2492" s="71" t="s">
        <v>361</v>
      </c>
      <c r="C2492" s="71" t="s">
        <v>6951</v>
      </c>
      <c r="E2492" s="72" t="s">
        <v>5954</v>
      </c>
      <c r="F2492" s="72" t="s">
        <v>5955</v>
      </c>
      <c r="G2492" s="72" t="s">
        <v>1631</v>
      </c>
      <c r="H2492" s="72" t="s">
        <v>1125</v>
      </c>
      <c r="I2492" s="72" t="s">
        <v>5353</v>
      </c>
    </row>
    <row r="2493" spans="1:9">
      <c r="A2493" s="71" t="s">
        <v>6161</v>
      </c>
      <c r="B2493" s="71" t="s">
        <v>361</v>
      </c>
      <c r="C2493" s="71" t="s">
        <v>6951</v>
      </c>
      <c r="E2493" s="72" t="s">
        <v>6161</v>
      </c>
      <c r="F2493" s="72" t="s">
        <v>6162</v>
      </c>
      <c r="G2493" s="72" t="s">
        <v>201</v>
      </c>
      <c r="H2493" s="72" t="s">
        <v>3196</v>
      </c>
      <c r="I2493" s="72" t="s">
        <v>5339</v>
      </c>
    </row>
    <row r="2494" spans="1:9">
      <c r="A2494" s="71" t="s">
        <v>5956</v>
      </c>
      <c r="B2494" s="71" t="s">
        <v>361</v>
      </c>
      <c r="C2494" s="71" t="s">
        <v>6951</v>
      </c>
      <c r="E2494" s="72" t="s">
        <v>5956</v>
      </c>
      <c r="F2494" s="72" t="s">
        <v>1376</v>
      </c>
      <c r="G2494" s="72" t="s">
        <v>201</v>
      </c>
      <c r="H2494" s="72" t="s">
        <v>2208</v>
      </c>
      <c r="I2494" s="72" t="s">
        <v>5353</v>
      </c>
    </row>
    <row r="2495" spans="1:9">
      <c r="A2495" s="71" t="s">
        <v>6160</v>
      </c>
      <c r="B2495" s="71" t="s">
        <v>361</v>
      </c>
      <c r="C2495" s="71" t="s">
        <v>6951</v>
      </c>
      <c r="E2495" s="72" t="s">
        <v>6160</v>
      </c>
      <c r="F2495" s="72" t="s">
        <v>3523</v>
      </c>
      <c r="G2495" s="72" t="s">
        <v>201</v>
      </c>
      <c r="H2495" s="72" t="s">
        <v>4987</v>
      </c>
      <c r="I2495" s="72" t="s">
        <v>5339</v>
      </c>
    </row>
    <row r="2496" spans="1:9">
      <c r="A2496" s="71" t="s">
        <v>5508</v>
      </c>
      <c r="B2496" s="71" t="s">
        <v>361</v>
      </c>
      <c r="C2496" s="71" t="s">
        <v>6951</v>
      </c>
      <c r="E2496" s="72" t="s">
        <v>5508</v>
      </c>
      <c r="F2496" s="72" t="s">
        <v>743</v>
      </c>
      <c r="G2496" s="72" t="s">
        <v>201</v>
      </c>
      <c r="H2496" s="72" t="s">
        <v>962</v>
      </c>
      <c r="I2496" s="72" t="s">
        <v>5353</v>
      </c>
    </row>
    <row r="2497" spans="1:9">
      <c r="A2497" s="71" t="s">
        <v>5692</v>
      </c>
      <c r="B2497" s="71" t="s">
        <v>361</v>
      </c>
      <c r="C2497" s="71" t="s">
        <v>6951</v>
      </c>
      <c r="E2497" s="72" t="s">
        <v>5692</v>
      </c>
      <c r="F2497" s="72" t="s">
        <v>5693</v>
      </c>
      <c r="G2497" s="72" t="s">
        <v>201</v>
      </c>
      <c r="H2497" s="72" t="s">
        <v>1211</v>
      </c>
      <c r="I2497" s="72" t="s">
        <v>6981</v>
      </c>
    </row>
    <row r="2498" spans="1:9">
      <c r="A2498" s="71" t="s">
        <v>5863</v>
      </c>
      <c r="B2498" s="71" t="s">
        <v>361</v>
      </c>
      <c r="C2498" s="71" t="s">
        <v>6951</v>
      </c>
      <c r="E2498" s="72" t="s">
        <v>5863</v>
      </c>
      <c r="F2498" s="72" t="s">
        <v>3620</v>
      </c>
      <c r="G2498" s="72" t="s">
        <v>201</v>
      </c>
      <c r="H2498" s="72" t="s">
        <v>3621</v>
      </c>
      <c r="I2498" s="72" t="s">
        <v>358</v>
      </c>
    </row>
    <row r="2499" spans="1:9">
      <c r="A2499" s="71" t="s">
        <v>5697</v>
      </c>
      <c r="B2499" s="71" t="s">
        <v>361</v>
      </c>
      <c r="C2499" s="71" t="s">
        <v>6951</v>
      </c>
      <c r="E2499" s="72" t="s">
        <v>5697</v>
      </c>
      <c r="F2499" s="72" t="s">
        <v>1021</v>
      </c>
      <c r="G2499" s="72" t="s">
        <v>3165</v>
      </c>
      <c r="H2499" s="72" t="s">
        <v>3290</v>
      </c>
      <c r="I2499" s="72" t="s">
        <v>5339</v>
      </c>
    </row>
    <row r="2500" spans="1:9">
      <c r="A2500" s="71" t="s">
        <v>5511</v>
      </c>
      <c r="B2500" s="71" t="s">
        <v>361</v>
      </c>
      <c r="C2500" s="71" t="s">
        <v>6951</v>
      </c>
      <c r="E2500" s="72" t="s">
        <v>5511</v>
      </c>
      <c r="F2500" s="72" t="s">
        <v>161</v>
      </c>
      <c r="G2500" s="72" t="s">
        <v>1661</v>
      </c>
      <c r="H2500" s="72" t="s">
        <v>4095</v>
      </c>
      <c r="I2500" s="72" t="s">
        <v>5353</v>
      </c>
    </row>
    <row r="2501" spans="1:9">
      <c r="A2501" s="71" t="s">
        <v>5380</v>
      </c>
      <c r="B2501" s="71" t="s">
        <v>361</v>
      </c>
      <c r="C2501" s="71" t="s">
        <v>6951</v>
      </c>
      <c r="E2501" s="72" t="s">
        <v>5380</v>
      </c>
      <c r="F2501" s="72" t="s">
        <v>2965</v>
      </c>
      <c r="G2501" s="72" t="s">
        <v>1165</v>
      </c>
      <c r="H2501" s="72" t="s">
        <v>3013</v>
      </c>
      <c r="I2501" s="72" t="s">
        <v>5339</v>
      </c>
    </row>
    <row r="2502" spans="1:9">
      <c r="A2502" s="71" t="s">
        <v>5352</v>
      </c>
      <c r="B2502" s="71" t="s">
        <v>361</v>
      </c>
      <c r="C2502" s="71" t="s">
        <v>6951</v>
      </c>
      <c r="E2502" s="72" t="s">
        <v>5352</v>
      </c>
      <c r="F2502" s="72" t="s">
        <v>631</v>
      </c>
      <c r="G2502" s="72" t="s">
        <v>1618</v>
      </c>
      <c r="H2502" s="72" t="s">
        <v>2487</v>
      </c>
      <c r="I2502" s="72" t="s">
        <v>5353</v>
      </c>
    </row>
    <row r="2503" spans="1:9">
      <c r="A2503" s="71" t="s">
        <v>5696</v>
      </c>
      <c r="B2503" s="71" t="s">
        <v>361</v>
      </c>
      <c r="C2503" s="71" t="s">
        <v>6951</v>
      </c>
      <c r="E2503" s="72" t="s">
        <v>5696</v>
      </c>
      <c r="F2503" s="72" t="s">
        <v>2813</v>
      </c>
      <c r="G2503" s="72" t="s">
        <v>1402</v>
      </c>
      <c r="H2503" s="72" t="s">
        <v>3427</v>
      </c>
      <c r="I2503" s="72" t="s">
        <v>5339</v>
      </c>
    </row>
    <row r="2504" spans="1:9">
      <c r="A2504" s="71" t="s">
        <v>5510</v>
      </c>
      <c r="B2504" s="71" t="s">
        <v>361</v>
      </c>
      <c r="C2504" s="71" t="s">
        <v>6951</v>
      </c>
      <c r="E2504" s="72" t="s">
        <v>5510</v>
      </c>
      <c r="F2504" s="72" t="s">
        <v>113</v>
      </c>
      <c r="G2504" s="72" t="s">
        <v>1402</v>
      </c>
      <c r="H2504" s="72" t="s">
        <v>4505</v>
      </c>
      <c r="I2504" s="72" t="s">
        <v>5353</v>
      </c>
    </row>
    <row r="2505" spans="1:9">
      <c r="A2505" s="71" t="s">
        <v>6166</v>
      </c>
      <c r="B2505" s="71" t="s">
        <v>361</v>
      </c>
      <c r="C2505" s="71" t="s">
        <v>6951</v>
      </c>
      <c r="E2505" s="72" t="s">
        <v>6166</v>
      </c>
      <c r="F2505" s="72" t="s">
        <v>1759</v>
      </c>
      <c r="G2505" s="72" t="s">
        <v>114</v>
      </c>
      <c r="H2505" s="72" t="s">
        <v>4219</v>
      </c>
      <c r="I2505" s="72" t="s">
        <v>5339</v>
      </c>
    </row>
    <row r="2506" spans="1:9">
      <c r="A2506" s="71" t="s">
        <v>5961</v>
      </c>
      <c r="B2506" s="71" t="s">
        <v>361</v>
      </c>
      <c r="C2506" s="71" t="s">
        <v>6951</v>
      </c>
      <c r="E2506" s="72" t="s">
        <v>5961</v>
      </c>
      <c r="F2506" s="72" t="s">
        <v>1057</v>
      </c>
      <c r="G2506" s="72" t="s">
        <v>114</v>
      </c>
      <c r="H2506" s="72" t="s">
        <v>3028</v>
      </c>
      <c r="I2506" s="72" t="s">
        <v>5353</v>
      </c>
    </row>
    <row r="2507" spans="1:9">
      <c r="A2507" s="71" t="s">
        <v>5716</v>
      </c>
      <c r="B2507" s="71" t="s">
        <v>361</v>
      </c>
      <c r="C2507" s="71" t="s">
        <v>6951</v>
      </c>
      <c r="E2507" s="72" t="s">
        <v>5716</v>
      </c>
      <c r="F2507" s="72" t="s">
        <v>58</v>
      </c>
      <c r="G2507" s="72" t="s">
        <v>1898</v>
      </c>
      <c r="H2507" s="72" t="s">
        <v>1632</v>
      </c>
      <c r="I2507" s="72" t="s">
        <v>5339</v>
      </c>
    </row>
    <row r="2508" spans="1:9">
      <c r="A2508" s="71" t="s">
        <v>5538</v>
      </c>
      <c r="B2508" s="71" t="s">
        <v>361</v>
      </c>
      <c r="C2508" s="71" t="s">
        <v>6951</v>
      </c>
      <c r="E2508" s="72" t="s">
        <v>5538</v>
      </c>
      <c r="F2508" s="72" t="s">
        <v>362</v>
      </c>
      <c r="G2508" s="72" t="s">
        <v>2440</v>
      </c>
      <c r="H2508" s="72" t="s">
        <v>3173</v>
      </c>
      <c r="I2508" s="72" t="s">
        <v>5353</v>
      </c>
    </row>
    <row r="2509" spans="1:9">
      <c r="A2509" s="71" t="s">
        <v>6204</v>
      </c>
      <c r="B2509" s="71" t="s">
        <v>361</v>
      </c>
      <c r="C2509" s="71" t="s">
        <v>6951</v>
      </c>
      <c r="E2509" s="72" t="s">
        <v>6204</v>
      </c>
      <c r="F2509" s="72" t="s">
        <v>908</v>
      </c>
      <c r="G2509" s="72" t="s">
        <v>177</v>
      </c>
      <c r="H2509" s="72" t="s">
        <v>1624</v>
      </c>
      <c r="I2509" s="72" t="s">
        <v>5339</v>
      </c>
    </row>
    <row r="2510" spans="1:9">
      <c r="A2510" s="71" t="s">
        <v>5535</v>
      </c>
      <c r="B2510" s="71" t="s">
        <v>361</v>
      </c>
      <c r="C2510" s="71" t="s">
        <v>6951</v>
      </c>
      <c r="E2510" s="72" t="s">
        <v>5535</v>
      </c>
      <c r="F2510" s="72" t="s">
        <v>5536</v>
      </c>
      <c r="G2510" s="72" t="s">
        <v>177</v>
      </c>
      <c r="H2510" s="72" t="s">
        <v>2410</v>
      </c>
      <c r="I2510" s="72" t="s">
        <v>6981</v>
      </c>
    </row>
    <row r="2511" spans="1:9">
      <c r="A2511" s="71" t="s">
        <v>5400</v>
      </c>
      <c r="B2511" s="71" t="s">
        <v>361</v>
      </c>
      <c r="C2511" s="71" t="s">
        <v>6951</v>
      </c>
      <c r="E2511" s="72" t="s">
        <v>5400</v>
      </c>
      <c r="F2511" s="72" t="s">
        <v>5401</v>
      </c>
      <c r="G2511" s="72" t="s">
        <v>242</v>
      </c>
      <c r="H2511" s="72" t="s">
        <v>2562</v>
      </c>
      <c r="I2511" s="72" t="s">
        <v>5339</v>
      </c>
    </row>
    <row r="2512" spans="1:9">
      <c r="A2512" s="71" t="s">
        <v>5537</v>
      </c>
      <c r="B2512" s="71" t="s">
        <v>361</v>
      </c>
      <c r="C2512" s="71" t="s">
        <v>6951</v>
      </c>
      <c r="E2512" s="72" t="s">
        <v>5537</v>
      </c>
      <c r="F2512" s="72" t="s">
        <v>2751</v>
      </c>
      <c r="G2512" s="72" t="s">
        <v>242</v>
      </c>
      <c r="H2512" s="72" t="s">
        <v>1429</v>
      </c>
      <c r="I2512" s="72" t="s">
        <v>5353</v>
      </c>
    </row>
    <row r="2513" spans="1:9">
      <c r="A2513" s="71" t="s">
        <v>5507</v>
      </c>
      <c r="B2513" s="71" t="s">
        <v>361</v>
      </c>
      <c r="C2513" s="71" t="s">
        <v>6951</v>
      </c>
      <c r="E2513" s="72" t="s">
        <v>5507</v>
      </c>
      <c r="F2513" s="72" t="s">
        <v>3636</v>
      </c>
      <c r="G2513" s="72" t="s">
        <v>632</v>
      </c>
      <c r="H2513" s="72" t="s">
        <v>3646</v>
      </c>
      <c r="I2513" s="72" t="s">
        <v>5339</v>
      </c>
    </row>
    <row r="2514" spans="1:9">
      <c r="A2514" s="71" t="s">
        <v>6203</v>
      </c>
      <c r="B2514" s="71" t="s">
        <v>361</v>
      </c>
      <c r="C2514" s="71" t="s">
        <v>6951</v>
      </c>
      <c r="E2514" s="72" t="s">
        <v>6203</v>
      </c>
      <c r="F2514" s="72" t="s">
        <v>2723</v>
      </c>
      <c r="G2514" s="72" t="s">
        <v>78</v>
      </c>
      <c r="H2514" s="72" t="s">
        <v>4505</v>
      </c>
      <c r="I2514" s="72" t="s">
        <v>5339</v>
      </c>
    </row>
    <row r="2515" spans="1:9">
      <c r="A2515" s="71" t="s">
        <v>5551</v>
      </c>
      <c r="B2515" s="71" t="s">
        <v>361</v>
      </c>
      <c r="C2515" s="71" t="s">
        <v>6951</v>
      </c>
      <c r="E2515" s="72" t="s">
        <v>5551</v>
      </c>
      <c r="F2515" s="72" t="s">
        <v>1380</v>
      </c>
      <c r="G2515" s="72" t="s">
        <v>78</v>
      </c>
      <c r="H2515" s="72" t="s">
        <v>2586</v>
      </c>
      <c r="I2515" s="72" t="s">
        <v>5353</v>
      </c>
    </row>
    <row r="2516" spans="1:9">
      <c r="A2516" s="71" t="s">
        <v>5404</v>
      </c>
      <c r="B2516" s="71" t="s">
        <v>361</v>
      </c>
      <c r="C2516" s="71" t="s">
        <v>6951</v>
      </c>
      <c r="E2516" s="72" t="s">
        <v>5404</v>
      </c>
      <c r="F2516" s="72" t="s">
        <v>3558</v>
      </c>
      <c r="G2516" s="72" t="s">
        <v>96</v>
      </c>
      <c r="H2516" s="72" t="s">
        <v>3908</v>
      </c>
      <c r="I2516" s="72" t="s">
        <v>5339</v>
      </c>
    </row>
    <row r="2517" spans="1:9">
      <c r="A2517" s="71" t="s">
        <v>5550</v>
      </c>
      <c r="B2517" s="71" t="s">
        <v>361</v>
      </c>
      <c r="C2517" s="71" t="s">
        <v>6951</v>
      </c>
      <c r="E2517" s="72" t="s">
        <v>5550</v>
      </c>
      <c r="F2517" s="72" t="s">
        <v>811</v>
      </c>
      <c r="G2517" s="72" t="s">
        <v>96</v>
      </c>
      <c r="H2517" s="72" t="s">
        <v>1090</v>
      </c>
      <c r="I2517" s="72" t="s">
        <v>5353</v>
      </c>
    </row>
    <row r="2518" spans="1:9">
      <c r="A2518" s="71" t="s">
        <v>5717</v>
      </c>
      <c r="B2518" s="71" t="s">
        <v>361</v>
      </c>
      <c r="C2518" s="71" t="s">
        <v>6951</v>
      </c>
      <c r="E2518" s="72" t="s">
        <v>5717</v>
      </c>
      <c r="F2518" s="72" t="s">
        <v>4780</v>
      </c>
      <c r="G2518" s="72" t="s">
        <v>96</v>
      </c>
      <c r="H2518" s="72" t="s">
        <v>3256</v>
      </c>
      <c r="I2518" s="72" t="s">
        <v>5339</v>
      </c>
    </row>
    <row r="2519" spans="1:9">
      <c r="A2519" s="71" t="s">
        <v>5547</v>
      </c>
      <c r="B2519" s="71" t="s">
        <v>361</v>
      </c>
      <c r="C2519" s="71" t="s">
        <v>6951</v>
      </c>
      <c r="E2519" s="72" t="s">
        <v>5547</v>
      </c>
      <c r="F2519" s="72" t="s">
        <v>5548</v>
      </c>
      <c r="G2519" s="72" t="s">
        <v>96</v>
      </c>
      <c r="H2519" s="72" t="s">
        <v>1688</v>
      </c>
      <c r="I2519" s="72" t="s">
        <v>5353</v>
      </c>
    </row>
    <row r="2520" spans="1:9">
      <c r="A2520" s="71" t="s">
        <v>5402</v>
      </c>
      <c r="B2520" s="71" t="s">
        <v>361</v>
      </c>
      <c r="C2520" s="71" t="s">
        <v>6951</v>
      </c>
      <c r="E2520" s="72" t="s">
        <v>5402</v>
      </c>
      <c r="F2520" s="72" t="s">
        <v>1695</v>
      </c>
      <c r="G2520" s="72" t="s">
        <v>3664</v>
      </c>
      <c r="H2520" s="72" t="s">
        <v>1710</v>
      </c>
      <c r="I2520" s="72" t="s">
        <v>5339</v>
      </c>
    </row>
    <row r="2521" spans="1:9">
      <c r="A2521" s="71" t="s">
        <v>5549</v>
      </c>
      <c r="B2521" s="71" t="s">
        <v>361</v>
      </c>
      <c r="C2521" s="71" t="s">
        <v>6951</v>
      </c>
      <c r="E2521" s="72" t="s">
        <v>5549</v>
      </c>
      <c r="F2521" s="72" t="s">
        <v>1034</v>
      </c>
      <c r="G2521" s="72" t="s">
        <v>3664</v>
      </c>
      <c r="H2521" s="72" t="s">
        <v>3967</v>
      </c>
      <c r="I2521" s="72" t="s">
        <v>5353</v>
      </c>
    </row>
    <row r="2522" spans="1:9">
      <c r="A2522" s="71" t="s">
        <v>5403</v>
      </c>
      <c r="B2522" s="71" t="s">
        <v>361</v>
      </c>
      <c r="C2522" s="71" t="s">
        <v>6951</v>
      </c>
      <c r="E2522" s="72" t="s">
        <v>5403</v>
      </c>
      <c r="F2522" s="72" t="s">
        <v>155</v>
      </c>
      <c r="G2522" s="72" t="s">
        <v>84</v>
      </c>
      <c r="H2522" s="72" t="s">
        <v>3734</v>
      </c>
      <c r="I2522" s="72" t="s">
        <v>5339</v>
      </c>
    </row>
    <row r="2523" spans="1:9">
      <c r="A2523" s="71" t="s">
        <v>5984</v>
      </c>
      <c r="B2523" s="71" t="s">
        <v>361</v>
      </c>
      <c r="C2523" s="71" t="s">
        <v>6951</v>
      </c>
      <c r="E2523" s="72" t="s">
        <v>5984</v>
      </c>
      <c r="F2523" s="72" t="s">
        <v>811</v>
      </c>
      <c r="G2523" s="72" t="s">
        <v>84</v>
      </c>
      <c r="H2523" s="72" t="s">
        <v>1214</v>
      </c>
      <c r="I2523" s="72" t="s">
        <v>5353</v>
      </c>
    </row>
    <row r="2524" spans="1:9">
      <c r="A2524" s="71" t="s">
        <v>5712</v>
      </c>
      <c r="B2524" s="71" t="s">
        <v>361</v>
      </c>
      <c r="C2524" s="71" t="s">
        <v>6968</v>
      </c>
      <c r="E2524" s="72" t="s">
        <v>5712</v>
      </c>
      <c r="F2524" s="72" t="s">
        <v>528</v>
      </c>
      <c r="G2524" s="72" t="s">
        <v>84</v>
      </c>
      <c r="H2524" s="72" t="s">
        <v>3030</v>
      </c>
      <c r="I2524" s="72" t="s">
        <v>5339</v>
      </c>
    </row>
    <row r="2525" spans="1:9">
      <c r="A2525" s="71" t="s">
        <v>5577</v>
      </c>
      <c r="B2525" s="71" t="s">
        <v>361</v>
      </c>
      <c r="C2525" s="71" t="s">
        <v>6968</v>
      </c>
      <c r="E2525" s="72" t="s">
        <v>5577</v>
      </c>
      <c r="F2525" s="72" t="s">
        <v>5114</v>
      </c>
      <c r="G2525" s="72" t="s">
        <v>84</v>
      </c>
      <c r="H2525" s="72" t="s">
        <v>3702</v>
      </c>
      <c r="I2525" s="72" t="s">
        <v>5353</v>
      </c>
    </row>
    <row r="2526" spans="1:9">
      <c r="A2526" s="71" t="s">
        <v>5714</v>
      </c>
      <c r="B2526" s="71" t="s">
        <v>361</v>
      </c>
      <c r="C2526" s="71" t="s">
        <v>6968</v>
      </c>
      <c r="E2526" s="72" t="s">
        <v>5714</v>
      </c>
      <c r="F2526" s="72" t="s">
        <v>3187</v>
      </c>
      <c r="G2526" s="72" t="s">
        <v>820</v>
      </c>
      <c r="H2526" s="72" t="s">
        <v>2436</v>
      </c>
      <c r="I2526" s="72" t="s">
        <v>5339</v>
      </c>
    </row>
    <row r="2527" spans="1:9">
      <c r="A2527" s="71" t="s">
        <v>5985</v>
      </c>
      <c r="B2527" s="71" t="s">
        <v>361</v>
      </c>
      <c r="C2527" s="71" t="s">
        <v>6968</v>
      </c>
      <c r="E2527" s="72" t="s">
        <v>5985</v>
      </c>
      <c r="F2527" s="72" t="s">
        <v>102</v>
      </c>
      <c r="G2527" s="72" t="s">
        <v>820</v>
      </c>
      <c r="H2527" s="72" t="s">
        <v>4486</v>
      </c>
      <c r="I2527" s="72" t="s">
        <v>5353</v>
      </c>
    </row>
    <row r="2528" spans="1:9">
      <c r="A2528" s="71" t="s">
        <v>5713</v>
      </c>
      <c r="B2528" s="71" t="s">
        <v>361</v>
      </c>
      <c r="C2528" s="71" t="s">
        <v>6968</v>
      </c>
      <c r="E2528" s="72" t="s">
        <v>5713</v>
      </c>
      <c r="F2528" s="72" t="s">
        <v>2952</v>
      </c>
      <c r="G2528" s="72" t="s">
        <v>171</v>
      </c>
      <c r="H2528" s="72" t="s">
        <v>3752</v>
      </c>
      <c r="I2528" s="72" t="s">
        <v>5339</v>
      </c>
    </row>
    <row r="2529" spans="1:9">
      <c r="A2529" s="71" t="s">
        <v>5986</v>
      </c>
      <c r="B2529" s="71" t="s">
        <v>361</v>
      </c>
      <c r="C2529" s="71" t="s">
        <v>6968</v>
      </c>
      <c r="E2529" s="72" t="s">
        <v>5986</v>
      </c>
      <c r="F2529" s="72" t="s">
        <v>2474</v>
      </c>
      <c r="G2529" s="72" t="s">
        <v>171</v>
      </c>
      <c r="H2529" s="72" t="s">
        <v>2972</v>
      </c>
      <c r="I2529" s="72" t="s">
        <v>5353</v>
      </c>
    </row>
    <row r="2530" spans="1:9">
      <c r="A2530" s="71" t="s">
        <v>5715</v>
      </c>
      <c r="B2530" s="71" t="s">
        <v>361</v>
      </c>
      <c r="C2530" s="71" t="s">
        <v>6968</v>
      </c>
      <c r="E2530" s="72" t="s">
        <v>5715</v>
      </c>
      <c r="F2530" s="72" t="s">
        <v>90</v>
      </c>
      <c r="G2530" s="72" t="s">
        <v>71</v>
      </c>
      <c r="H2530" s="72" t="s">
        <v>4023</v>
      </c>
      <c r="I2530" s="72" t="s">
        <v>5339</v>
      </c>
    </row>
    <row r="2531" spans="1:9">
      <c r="A2531" s="71" t="s">
        <v>5582</v>
      </c>
      <c r="B2531" s="71" t="s">
        <v>361</v>
      </c>
      <c r="C2531" s="71" t="s">
        <v>6968</v>
      </c>
      <c r="E2531" s="72" t="s">
        <v>5582</v>
      </c>
      <c r="F2531" s="72" t="s">
        <v>4702</v>
      </c>
      <c r="G2531" s="72" t="s">
        <v>838</v>
      </c>
      <c r="H2531" s="72" t="s">
        <v>3344</v>
      </c>
      <c r="I2531" s="72" t="s">
        <v>5353</v>
      </c>
    </row>
    <row r="2532" spans="1:9">
      <c r="A2532" s="71" t="s">
        <v>5725</v>
      </c>
      <c r="B2532" s="71" t="s">
        <v>361</v>
      </c>
      <c r="C2532" s="71" t="s">
        <v>6968</v>
      </c>
      <c r="E2532" s="72" t="s">
        <v>5725</v>
      </c>
      <c r="F2532" s="72" t="s">
        <v>161</v>
      </c>
      <c r="G2532" s="72" t="s">
        <v>838</v>
      </c>
      <c r="H2532" s="72" t="s">
        <v>966</v>
      </c>
      <c r="I2532" s="72" t="s">
        <v>5339</v>
      </c>
    </row>
    <row r="2533" spans="1:9">
      <c r="A2533" s="71" t="s">
        <v>5988</v>
      </c>
      <c r="B2533" s="71" t="s">
        <v>361</v>
      </c>
      <c r="C2533" s="71" t="s">
        <v>6968</v>
      </c>
      <c r="E2533" s="72" t="s">
        <v>5988</v>
      </c>
      <c r="F2533" s="72" t="s">
        <v>734</v>
      </c>
      <c r="G2533" s="72" t="s">
        <v>838</v>
      </c>
      <c r="H2533" s="72" t="s">
        <v>1437</v>
      </c>
      <c r="I2533" s="72" t="s">
        <v>5353</v>
      </c>
    </row>
    <row r="2534" spans="1:9">
      <c r="A2534" s="71" t="s">
        <v>6210</v>
      </c>
      <c r="B2534" s="71" t="s">
        <v>361</v>
      </c>
      <c r="C2534" s="71" t="s">
        <v>6968</v>
      </c>
      <c r="E2534" s="72" t="s">
        <v>6210</v>
      </c>
      <c r="F2534" s="72" t="s">
        <v>435</v>
      </c>
      <c r="G2534" s="72" t="s">
        <v>418</v>
      </c>
      <c r="H2534" s="72" t="s">
        <v>3161</v>
      </c>
      <c r="I2534" s="72" t="s">
        <v>5339</v>
      </c>
    </row>
    <row r="2535" spans="1:9">
      <c r="A2535" s="71" t="s">
        <v>5987</v>
      </c>
      <c r="B2535" s="71" t="s">
        <v>361</v>
      </c>
      <c r="C2535" s="71" t="s">
        <v>6968</v>
      </c>
      <c r="E2535" s="72" t="s">
        <v>5987</v>
      </c>
      <c r="F2535" s="72" t="s">
        <v>113</v>
      </c>
      <c r="G2535" s="72" t="s">
        <v>418</v>
      </c>
      <c r="H2535" s="72" t="s">
        <v>5070</v>
      </c>
      <c r="I2535" s="72" t="s">
        <v>5353</v>
      </c>
    </row>
    <row r="2536" spans="1:9">
      <c r="A2536" s="71" t="s">
        <v>5726</v>
      </c>
      <c r="B2536" s="71" t="s">
        <v>361</v>
      </c>
      <c r="C2536" s="71" t="s">
        <v>6968</v>
      </c>
      <c r="E2536" s="72" t="s">
        <v>5726</v>
      </c>
      <c r="F2536" s="72" t="s">
        <v>3528</v>
      </c>
      <c r="G2536" s="72" t="s">
        <v>103</v>
      </c>
      <c r="H2536" s="72" t="s">
        <v>2455</v>
      </c>
      <c r="I2536" s="72" t="s">
        <v>5339</v>
      </c>
    </row>
    <row r="2537" spans="1:9">
      <c r="A2537" s="71" t="s">
        <v>5583</v>
      </c>
      <c r="B2537" s="71" t="s">
        <v>361</v>
      </c>
      <c r="C2537" s="71" t="s">
        <v>6968</v>
      </c>
      <c r="E2537" s="72" t="s">
        <v>5583</v>
      </c>
      <c r="F2537" s="72" t="s">
        <v>3528</v>
      </c>
      <c r="G2537" s="72" t="s">
        <v>103</v>
      </c>
      <c r="H2537" s="72" t="s">
        <v>3383</v>
      </c>
      <c r="I2537" s="72" t="s">
        <v>5353</v>
      </c>
    </row>
    <row r="2538" spans="1:9">
      <c r="A2538" s="71" t="s">
        <v>6209</v>
      </c>
      <c r="B2538" s="71" t="s">
        <v>361</v>
      </c>
      <c r="C2538" s="71" t="s">
        <v>6968</v>
      </c>
      <c r="E2538" s="72" t="s">
        <v>6209</v>
      </c>
      <c r="F2538" s="72" t="s">
        <v>2867</v>
      </c>
      <c r="G2538" s="72" t="s">
        <v>352</v>
      </c>
      <c r="H2538" s="72" t="s">
        <v>3325</v>
      </c>
      <c r="I2538" s="72" t="s">
        <v>5339</v>
      </c>
    </row>
    <row r="2539" spans="1:9">
      <c r="A2539" s="71" t="s">
        <v>5597</v>
      </c>
      <c r="B2539" s="71" t="s">
        <v>361</v>
      </c>
      <c r="C2539" s="71" t="s">
        <v>6968</v>
      </c>
      <c r="E2539" s="72" t="s">
        <v>5597</v>
      </c>
      <c r="F2539" s="72" t="s">
        <v>511</v>
      </c>
      <c r="G2539" s="72" t="s">
        <v>352</v>
      </c>
      <c r="H2539" s="72" t="s">
        <v>3950</v>
      </c>
      <c r="I2539" s="72" t="s">
        <v>5353</v>
      </c>
    </row>
    <row r="2540" spans="1:9">
      <c r="A2540" s="71" t="s">
        <v>5742</v>
      </c>
      <c r="B2540" s="71" t="s">
        <v>361</v>
      </c>
      <c r="C2540" s="71" t="s">
        <v>6968</v>
      </c>
      <c r="E2540" s="72" t="s">
        <v>5742</v>
      </c>
      <c r="F2540" s="72" t="s">
        <v>693</v>
      </c>
      <c r="G2540" s="72" t="s">
        <v>430</v>
      </c>
      <c r="H2540" s="72" t="s">
        <v>3705</v>
      </c>
      <c r="I2540" s="72" t="s">
        <v>5339</v>
      </c>
    </row>
    <row r="2541" spans="1:9">
      <c r="A2541" s="71" t="s">
        <v>5598</v>
      </c>
      <c r="B2541" s="71" t="s">
        <v>361</v>
      </c>
      <c r="C2541" s="71" t="s">
        <v>6968</v>
      </c>
      <c r="E2541" s="72" t="s">
        <v>5598</v>
      </c>
      <c r="F2541" s="72" t="s">
        <v>246</v>
      </c>
      <c r="G2541" s="72" t="s">
        <v>430</v>
      </c>
      <c r="H2541" s="72" t="s">
        <v>1595</v>
      </c>
      <c r="I2541" s="72" t="s">
        <v>5353</v>
      </c>
    </row>
    <row r="2542" spans="1:9">
      <c r="A2542" s="71" t="s">
        <v>5744</v>
      </c>
      <c r="B2542" s="71" t="s">
        <v>361</v>
      </c>
      <c r="C2542" s="71" t="s">
        <v>6968</v>
      </c>
      <c r="E2542" s="72" t="s">
        <v>5744</v>
      </c>
      <c r="F2542" s="72" t="s">
        <v>2139</v>
      </c>
      <c r="G2542" s="72" t="s">
        <v>300</v>
      </c>
      <c r="H2542" s="72" t="s">
        <v>1653</v>
      </c>
      <c r="I2542" s="72" t="s">
        <v>5339</v>
      </c>
    </row>
    <row r="2543" spans="1:9">
      <c r="A2543" s="71" t="s">
        <v>5995</v>
      </c>
      <c r="B2543" s="71" t="s">
        <v>361</v>
      </c>
      <c r="C2543" s="71" t="s">
        <v>6968</v>
      </c>
      <c r="E2543" s="72" t="s">
        <v>5995</v>
      </c>
      <c r="F2543" s="72" t="s">
        <v>5996</v>
      </c>
      <c r="G2543" s="72" t="s">
        <v>300</v>
      </c>
      <c r="H2543" s="72" t="s">
        <v>3350</v>
      </c>
      <c r="I2543" s="72" t="s">
        <v>5353</v>
      </c>
    </row>
    <row r="2544" spans="1:9">
      <c r="A2544" s="71" t="s">
        <v>5743</v>
      </c>
      <c r="B2544" s="71" t="s">
        <v>361</v>
      </c>
      <c r="C2544" s="71" t="s">
        <v>6968</v>
      </c>
      <c r="E2544" s="72" t="s">
        <v>5743</v>
      </c>
      <c r="F2544" s="72" t="s">
        <v>3644</v>
      </c>
      <c r="G2544" s="72" t="s">
        <v>426</v>
      </c>
      <c r="H2544" s="72" t="s">
        <v>3154</v>
      </c>
      <c r="I2544" s="72" t="s">
        <v>5339</v>
      </c>
    </row>
    <row r="2545" spans="1:9">
      <c r="A2545" s="71" t="s">
        <v>5994</v>
      </c>
      <c r="B2545" s="71" t="s">
        <v>361</v>
      </c>
      <c r="C2545" s="71" t="s">
        <v>6968</v>
      </c>
      <c r="E2545" s="72" t="s">
        <v>5994</v>
      </c>
      <c r="F2545" s="72" t="s">
        <v>403</v>
      </c>
      <c r="G2545" s="72" t="s">
        <v>828</v>
      </c>
      <c r="H2545" s="72" t="s">
        <v>1206</v>
      </c>
      <c r="I2545" s="72" t="s">
        <v>5353</v>
      </c>
    </row>
    <row r="2546" spans="1:9">
      <c r="A2546" s="71" t="s">
        <v>5746</v>
      </c>
      <c r="B2546" s="71" t="s">
        <v>361</v>
      </c>
      <c r="C2546" s="71" t="s">
        <v>6968</v>
      </c>
      <c r="E2546" s="72" t="s">
        <v>5746</v>
      </c>
      <c r="F2546" s="72" t="s">
        <v>181</v>
      </c>
      <c r="G2546" s="72" t="s">
        <v>552</v>
      </c>
      <c r="H2546" s="72" t="s">
        <v>982</v>
      </c>
      <c r="I2546" s="72" t="s">
        <v>6981</v>
      </c>
    </row>
    <row r="2547" spans="1:9">
      <c r="A2547" s="71" t="s">
        <v>6001</v>
      </c>
      <c r="B2547" s="71" t="s">
        <v>361</v>
      </c>
      <c r="C2547" s="71" t="s">
        <v>6968</v>
      </c>
      <c r="E2547" s="72" t="s">
        <v>6001</v>
      </c>
      <c r="F2547" s="72" t="s">
        <v>1980</v>
      </c>
      <c r="G2547" s="72" t="s">
        <v>1251</v>
      </c>
      <c r="H2547" s="72" t="s">
        <v>3407</v>
      </c>
      <c r="I2547" s="72" t="s">
        <v>5353</v>
      </c>
    </row>
    <row r="2548" spans="1:9">
      <c r="A2548" s="71" t="s">
        <v>6224</v>
      </c>
      <c r="B2548" s="71" t="s">
        <v>361</v>
      </c>
      <c r="C2548" s="71" t="s">
        <v>6968</v>
      </c>
      <c r="E2548" s="72" t="s">
        <v>6224</v>
      </c>
      <c r="F2548" s="72" t="s">
        <v>246</v>
      </c>
      <c r="G2548" s="72" t="s">
        <v>1044</v>
      </c>
      <c r="H2548" s="72" t="s">
        <v>3729</v>
      </c>
      <c r="I2548" s="72" t="s">
        <v>5339</v>
      </c>
    </row>
    <row r="2549" spans="1:9">
      <c r="A2549" s="71" t="s">
        <v>5609</v>
      </c>
      <c r="B2549" s="71" t="s">
        <v>361</v>
      </c>
      <c r="C2549" s="71" t="s">
        <v>6968</v>
      </c>
      <c r="E2549" s="72" t="s">
        <v>5609</v>
      </c>
      <c r="F2549" s="72" t="s">
        <v>113</v>
      </c>
      <c r="G2549" s="72" t="s">
        <v>1044</v>
      </c>
      <c r="H2549" s="72" t="s">
        <v>4396</v>
      </c>
      <c r="I2549" s="72" t="s">
        <v>5353</v>
      </c>
    </row>
    <row r="2550" spans="1:9">
      <c r="A2550" s="71" t="s">
        <v>6225</v>
      </c>
      <c r="B2550" s="71" t="s">
        <v>361</v>
      </c>
      <c r="C2550" s="71" t="s">
        <v>6968</v>
      </c>
      <c r="E2550" s="72" t="s">
        <v>6225</v>
      </c>
      <c r="F2550" s="72" t="s">
        <v>6226</v>
      </c>
      <c r="G2550" s="72" t="s">
        <v>1035</v>
      </c>
      <c r="H2550" s="72" t="s">
        <v>4192</v>
      </c>
      <c r="I2550" s="72" t="s">
        <v>5339</v>
      </c>
    </row>
    <row r="2551" spans="1:9">
      <c r="A2551" s="71" t="s">
        <v>5610</v>
      </c>
      <c r="B2551" s="71" t="s">
        <v>361</v>
      </c>
      <c r="C2551" s="71" t="s">
        <v>6968</v>
      </c>
      <c r="E2551" s="72" t="s">
        <v>5610</v>
      </c>
      <c r="F2551" s="72" t="s">
        <v>997</v>
      </c>
      <c r="G2551" s="72" t="s">
        <v>1035</v>
      </c>
      <c r="H2551" s="72" t="s">
        <v>3399</v>
      </c>
      <c r="I2551" s="72" t="s">
        <v>5353</v>
      </c>
    </row>
    <row r="2552" spans="1:9">
      <c r="A2552" s="71" t="s">
        <v>5745</v>
      </c>
      <c r="B2552" s="71" t="s">
        <v>361</v>
      </c>
      <c r="C2552" s="71" t="s">
        <v>6968</v>
      </c>
      <c r="E2552" s="72" t="s">
        <v>5745</v>
      </c>
      <c r="F2552" s="72" t="s">
        <v>326</v>
      </c>
      <c r="G2552" s="72" t="s">
        <v>129</v>
      </c>
      <c r="H2552" s="72" t="s">
        <v>1045</v>
      </c>
      <c r="I2552" s="72" t="s">
        <v>5339</v>
      </c>
    </row>
    <row r="2553" spans="1:9">
      <c r="A2553" s="71" t="s">
        <v>6002</v>
      </c>
      <c r="B2553" s="71" t="s">
        <v>361</v>
      </c>
      <c r="C2553" s="71" t="s">
        <v>6968</v>
      </c>
      <c r="E2553" s="72" t="s">
        <v>6002</v>
      </c>
      <c r="F2553" s="72" t="s">
        <v>3492</v>
      </c>
      <c r="G2553" s="72" t="s">
        <v>129</v>
      </c>
      <c r="H2553" s="72" t="s">
        <v>2432</v>
      </c>
      <c r="I2553" s="72" t="s">
        <v>5353</v>
      </c>
    </row>
    <row r="2554" spans="1:9">
      <c r="A2554" s="71" t="s">
        <v>5747</v>
      </c>
      <c r="B2554" s="71" t="s">
        <v>361</v>
      </c>
      <c r="C2554" s="71" t="s">
        <v>6968</v>
      </c>
      <c r="E2554" s="72" t="s">
        <v>5747</v>
      </c>
      <c r="F2554" s="72" t="s">
        <v>5748</v>
      </c>
      <c r="G2554" s="72" t="s">
        <v>309</v>
      </c>
      <c r="H2554" s="72" t="s">
        <v>1272</v>
      </c>
      <c r="I2554" s="72" t="s">
        <v>5339</v>
      </c>
    </row>
    <row r="2555" spans="1:9">
      <c r="A2555" s="71" t="s">
        <v>5629</v>
      </c>
      <c r="B2555" s="71" t="s">
        <v>361</v>
      </c>
      <c r="C2555" s="71" t="s">
        <v>6968</v>
      </c>
      <c r="E2555" s="72" t="s">
        <v>5629</v>
      </c>
      <c r="F2555" s="72" t="s">
        <v>5630</v>
      </c>
      <c r="G2555" s="72" t="s">
        <v>309</v>
      </c>
      <c r="H2555" s="72" t="s">
        <v>1744</v>
      </c>
      <c r="I2555" s="72" t="s">
        <v>6981</v>
      </c>
    </row>
    <row r="2556" spans="1:9">
      <c r="A2556" s="71" t="s">
        <v>5750</v>
      </c>
      <c r="B2556" s="71" t="s">
        <v>361</v>
      </c>
      <c r="C2556" s="71" t="s">
        <v>6968</v>
      </c>
      <c r="E2556" s="72" t="s">
        <v>5750</v>
      </c>
      <c r="F2556" s="72" t="s">
        <v>95</v>
      </c>
      <c r="G2556" s="72" t="s">
        <v>309</v>
      </c>
      <c r="H2556" s="72" t="s">
        <v>2208</v>
      </c>
      <c r="I2556" s="72" t="s">
        <v>5339</v>
      </c>
    </row>
    <row r="2557" spans="1:9">
      <c r="A2557" s="71" t="s">
        <v>6009</v>
      </c>
      <c r="B2557" s="71" t="s">
        <v>361</v>
      </c>
      <c r="C2557" s="71" t="s">
        <v>6969</v>
      </c>
      <c r="E2557" s="72" t="s">
        <v>6009</v>
      </c>
      <c r="F2557" s="72" t="s">
        <v>95</v>
      </c>
      <c r="G2557" s="72" t="s">
        <v>309</v>
      </c>
      <c r="H2557" s="72" t="s">
        <v>1744</v>
      </c>
      <c r="I2557" s="72" t="s">
        <v>5353</v>
      </c>
    </row>
    <row r="2558" spans="1:9">
      <c r="A2558" s="71" t="s">
        <v>6227</v>
      </c>
      <c r="B2558" s="71" t="s">
        <v>361</v>
      </c>
      <c r="C2558" s="71" t="s">
        <v>6969</v>
      </c>
      <c r="E2558" s="72" t="s">
        <v>6227</v>
      </c>
      <c r="F2558" s="72" t="s">
        <v>4270</v>
      </c>
      <c r="G2558" s="72" t="s">
        <v>309</v>
      </c>
      <c r="H2558" s="72" t="s">
        <v>1031</v>
      </c>
      <c r="I2558" s="72" t="s">
        <v>5339</v>
      </c>
    </row>
    <row r="2559" spans="1:9">
      <c r="A2559" s="71" t="s">
        <v>5627</v>
      </c>
      <c r="B2559" s="71" t="s">
        <v>361</v>
      </c>
      <c r="C2559" s="71" t="s">
        <v>6969</v>
      </c>
      <c r="E2559" s="72" t="s">
        <v>5627</v>
      </c>
      <c r="F2559" s="72" t="s">
        <v>4728</v>
      </c>
      <c r="G2559" s="72" t="s">
        <v>309</v>
      </c>
      <c r="H2559" s="72" t="s">
        <v>3094</v>
      </c>
      <c r="I2559" s="72" t="s">
        <v>5353</v>
      </c>
    </row>
    <row r="2560" spans="1:9">
      <c r="A2560" s="71" t="s">
        <v>5749</v>
      </c>
      <c r="B2560" s="71" t="s">
        <v>361</v>
      </c>
      <c r="C2560" s="71" t="s">
        <v>6969</v>
      </c>
      <c r="E2560" s="72" t="s">
        <v>5749</v>
      </c>
      <c r="F2560" s="72" t="s">
        <v>4476</v>
      </c>
      <c r="G2560" s="72" t="s">
        <v>1528</v>
      </c>
      <c r="H2560" s="72" t="s">
        <v>3998</v>
      </c>
      <c r="I2560" s="72" t="s">
        <v>5339</v>
      </c>
    </row>
    <row r="2561" spans="1:9">
      <c r="A2561" s="71" t="s">
        <v>5628</v>
      </c>
      <c r="B2561" s="71" t="s">
        <v>361</v>
      </c>
      <c r="C2561" s="71" t="s">
        <v>6969</v>
      </c>
      <c r="E2561" s="72" t="s">
        <v>5628</v>
      </c>
      <c r="F2561" s="72" t="s">
        <v>507</v>
      </c>
      <c r="G2561" s="72" t="s">
        <v>3478</v>
      </c>
      <c r="H2561" s="72" t="s">
        <v>1106</v>
      </c>
      <c r="I2561" s="72" t="s">
        <v>5353</v>
      </c>
    </row>
    <row r="2562" spans="1:9">
      <c r="A2562" s="71" t="s">
        <v>6230</v>
      </c>
      <c r="B2562" s="71" t="s">
        <v>361</v>
      </c>
      <c r="C2562" s="71" t="s">
        <v>6969</v>
      </c>
      <c r="E2562" s="72" t="s">
        <v>6230</v>
      </c>
      <c r="F2562" s="72" t="s">
        <v>711</v>
      </c>
      <c r="G2562" s="72" t="s">
        <v>357</v>
      </c>
      <c r="H2562" s="72" t="s">
        <v>4161</v>
      </c>
      <c r="I2562" s="72" t="s">
        <v>5339</v>
      </c>
    </row>
    <row r="2563" spans="1:9">
      <c r="A2563" s="71" t="s">
        <v>6011</v>
      </c>
      <c r="B2563" s="71" t="s">
        <v>361</v>
      </c>
      <c r="C2563" s="71" t="s">
        <v>6969</v>
      </c>
      <c r="E2563" s="72" t="s">
        <v>6011</v>
      </c>
      <c r="F2563" s="72" t="s">
        <v>711</v>
      </c>
      <c r="G2563" s="72" t="s">
        <v>357</v>
      </c>
      <c r="H2563" s="72" t="s">
        <v>3090</v>
      </c>
      <c r="I2563" s="72" t="s">
        <v>5353</v>
      </c>
    </row>
    <row r="2564" spans="1:9">
      <c r="A2564" s="71" t="s">
        <v>5754</v>
      </c>
      <c r="B2564" s="71" t="s">
        <v>361</v>
      </c>
      <c r="C2564" s="71" t="s">
        <v>6969</v>
      </c>
      <c r="E2564" s="72" t="s">
        <v>5754</v>
      </c>
      <c r="F2564" s="72" t="s">
        <v>5755</v>
      </c>
      <c r="G2564" s="72" t="s">
        <v>216</v>
      </c>
      <c r="H2564" s="72" t="s">
        <v>2614</v>
      </c>
      <c r="I2564" s="72" t="s">
        <v>5339</v>
      </c>
    </row>
    <row r="2565" spans="1:9">
      <c r="A2565" s="71" t="s">
        <v>5359</v>
      </c>
      <c r="B2565" s="71" t="s">
        <v>361</v>
      </c>
      <c r="C2565" s="71" t="s">
        <v>6969</v>
      </c>
      <c r="E2565" s="72" t="s">
        <v>5359</v>
      </c>
      <c r="F2565" s="72" t="s">
        <v>3803</v>
      </c>
      <c r="G2565" s="72" t="s">
        <v>216</v>
      </c>
      <c r="H2565" s="72" t="s">
        <v>2990</v>
      </c>
      <c r="I2565" s="72" t="s">
        <v>5353</v>
      </c>
    </row>
    <row r="2566" spans="1:9">
      <c r="A2566" s="71" t="s">
        <v>6228</v>
      </c>
      <c r="B2566" s="71" t="s">
        <v>361</v>
      </c>
      <c r="C2566" s="71" t="s">
        <v>6969</v>
      </c>
      <c r="E2566" s="72" t="s">
        <v>6228</v>
      </c>
      <c r="F2566" s="72" t="s">
        <v>6229</v>
      </c>
      <c r="G2566" s="72" t="s">
        <v>216</v>
      </c>
      <c r="H2566" s="72" t="s">
        <v>2425</v>
      </c>
      <c r="I2566" s="72" t="s">
        <v>5339</v>
      </c>
    </row>
    <row r="2567" spans="1:9">
      <c r="A2567" s="71" t="s">
        <v>5631</v>
      </c>
      <c r="B2567" s="71" t="s">
        <v>361</v>
      </c>
      <c r="C2567" s="71" t="s">
        <v>6969</v>
      </c>
      <c r="E2567" s="72" t="s">
        <v>5631</v>
      </c>
      <c r="F2567" s="72" t="s">
        <v>5632</v>
      </c>
      <c r="G2567" s="72" t="s">
        <v>216</v>
      </c>
      <c r="H2567" s="72" t="s">
        <v>1248</v>
      </c>
      <c r="I2567" s="72" t="s">
        <v>5353</v>
      </c>
    </row>
    <row r="2568" spans="1:9">
      <c r="A2568" s="71" t="s">
        <v>5756</v>
      </c>
      <c r="B2568" s="71" t="s">
        <v>361</v>
      </c>
      <c r="C2568" s="71" t="s">
        <v>6969</v>
      </c>
      <c r="E2568" s="72" t="s">
        <v>5756</v>
      </c>
      <c r="F2568" s="72" t="s">
        <v>77</v>
      </c>
      <c r="G2568" s="72" t="s">
        <v>140</v>
      </c>
      <c r="H2568" s="72" t="s">
        <v>3311</v>
      </c>
      <c r="I2568" s="72" t="s">
        <v>5339</v>
      </c>
    </row>
    <row r="2569" spans="1:9">
      <c r="A2569" s="71" t="s">
        <v>5633</v>
      </c>
      <c r="B2569" s="71" t="s">
        <v>361</v>
      </c>
      <c r="C2569" s="71" t="s">
        <v>6969</v>
      </c>
      <c r="E2569" s="72" t="s">
        <v>5633</v>
      </c>
      <c r="F2569" s="72" t="s">
        <v>77</v>
      </c>
      <c r="G2569" s="72" t="s">
        <v>140</v>
      </c>
      <c r="H2569" s="72" t="s">
        <v>2436</v>
      </c>
      <c r="I2569" s="72" t="s">
        <v>5353</v>
      </c>
    </row>
    <row r="2570" spans="1:9">
      <c r="A2570" s="71" t="s">
        <v>5795</v>
      </c>
      <c r="B2570" s="71" t="s">
        <v>361</v>
      </c>
      <c r="C2570" s="71" t="s">
        <v>6969</v>
      </c>
      <c r="E2570" s="72" t="s">
        <v>5795</v>
      </c>
      <c r="F2570" s="72" t="s">
        <v>113</v>
      </c>
      <c r="G2570" s="72" t="s">
        <v>140</v>
      </c>
      <c r="H2570" s="72" t="s">
        <v>1076</v>
      </c>
      <c r="I2570" s="72" t="s">
        <v>5339</v>
      </c>
    </row>
    <row r="2571" spans="1:9">
      <c r="A2571" s="71" t="s">
        <v>6027</v>
      </c>
      <c r="B2571" s="71" t="s">
        <v>361</v>
      </c>
      <c r="C2571" s="71" t="s">
        <v>6969</v>
      </c>
      <c r="E2571" s="72" t="s">
        <v>6027</v>
      </c>
      <c r="F2571" s="72" t="s">
        <v>1759</v>
      </c>
      <c r="G2571" s="72" t="s">
        <v>140</v>
      </c>
      <c r="H2571" s="72" t="s">
        <v>3158</v>
      </c>
      <c r="I2571" s="72" t="s">
        <v>5353</v>
      </c>
    </row>
    <row r="2572" spans="1:9">
      <c r="A2572" s="71" t="s">
        <v>5796</v>
      </c>
      <c r="B2572" s="71" t="s">
        <v>361</v>
      </c>
      <c r="C2572" s="71" t="s">
        <v>6969</v>
      </c>
      <c r="E2572" s="72" t="s">
        <v>5796</v>
      </c>
      <c r="F2572" s="72" t="s">
        <v>435</v>
      </c>
      <c r="G2572" s="72" t="s">
        <v>3064</v>
      </c>
      <c r="H2572" s="72" t="s">
        <v>3211</v>
      </c>
      <c r="I2572" s="72" t="s">
        <v>5339</v>
      </c>
    </row>
    <row r="2573" spans="1:9">
      <c r="A2573" s="71" t="s">
        <v>5645</v>
      </c>
      <c r="B2573" s="71" t="s">
        <v>361</v>
      </c>
      <c r="C2573" s="71" t="s">
        <v>6969</v>
      </c>
      <c r="E2573" s="72" t="s">
        <v>5645</v>
      </c>
      <c r="F2573" s="72" t="s">
        <v>655</v>
      </c>
      <c r="G2573" s="72" t="s">
        <v>877</v>
      </c>
      <c r="H2573" s="72" t="s">
        <v>3585</v>
      </c>
      <c r="I2573" s="72" t="s">
        <v>5353</v>
      </c>
    </row>
    <row r="2574" spans="1:9">
      <c r="A2574" s="71" t="s">
        <v>5797</v>
      </c>
      <c r="B2574" s="71" t="s">
        <v>361</v>
      </c>
      <c r="C2574" s="71" t="s">
        <v>6969</v>
      </c>
      <c r="E2574" s="72" t="s">
        <v>5797</v>
      </c>
      <c r="F2574" s="72" t="s">
        <v>90</v>
      </c>
      <c r="G2574" s="72" t="s">
        <v>5030</v>
      </c>
      <c r="H2574" s="72" t="s">
        <v>3407</v>
      </c>
      <c r="I2574" s="72" t="s">
        <v>5339</v>
      </c>
    </row>
    <row r="2575" spans="1:9">
      <c r="A2575" s="71" t="s">
        <v>5646</v>
      </c>
      <c r="B2575" s="71" t="s">
        <v>361</v>
      </c>
      <c r="C2575" s="71" t="s">
        <v>6969</v>
      </c>
      <c r="E2575" s="72" t="s">
        <v>5646</v>
      </c>
      <c r="F2575" s="72" t="s">
        <v>2732</v>
      </c>
      <c r="G2575" s="72" t="s">
        <v>905</v>
      </c>
      <c r="H2575" s="72" t="s">
        <v>4991</v>
      </c>
      <c r="I2575" s="72" t="s">
        <v>5353</v>
      </c>
    </row>
    <row r="2576" spans="1:9">
      <c r="A2576" s="71" t="s">
        <v>5674</v>
      </c>
      <c r="B2576" s="71" t="s">
        <v>361</v>
      </c>
      <c r="C2576" s="71" t="s">
        <v>6969</v>
      </c>
      <c r="E2576" s="72" t="s">
        <v>5674</v>
      </c>
      <c r="F2576" s="72" t="s">
        <v>435</v>
      </c>
      <c r="G2576" s="72" t="s">
        <v>933</v>
      </c>
      <c r="H2576" s="72" t="s">
        <v>119</v>
      </c>
      <c r="I2576" s="72" t="s">
        <v>5353</v>
      </c>
    </row>
    <row r="2577" spans="1:9">
      <c r="A2577" s="71" t="s">
        <v>6250</v>
      </c>
      <c r="B2577" s="71" t="s">
        <v>361</v>
      </c>
      <c r="C2577" s="71" t="s">
        <v>6969</v>
      </c>
      <c r="E2577" s="72" t="s">
        <v>6250</v>
      </c>
      <c r="F2577" s="72" t="s">
        <v>2073</v>
      </c>
      <c r="G2577" s="72" t="s">
        <v>2725</v>
      </c>
      <c r="H2577" s="72" t="s">
        <v>1067</v>
      </c>
      <c r="I2577" s="72" t="s">
        <v>5339</v>
      </c>
    </row>
    <row r="2578" spans="1:9">
      <c r="A2578" s="71" t="s">
        <v>5647</v>
      </c>
      <c r="B2578" s="71" t="s">
        <v>361</v>
      </c>
      <c r="C2578" s="71" t="s">
        <v>6969</v>
      </c>
      <c r="E2578" s="72" t="s">
        <v>5647</v>
      </c>
      <c r="F2578" s="72" t="s">
        <v>2104</v>
      </c>
      <c r="G2578" s="72" t="s">
        <v>2725</v>
      </c>
      <c r="H2578" s="72" t="s">
        <v>3113</v>
      </c>
      <c r="I2578" s="72" t="s">
        <v>5353</v>
      </c>
    </row>
    <row r="2579" spans="1:9">
      <c r="A2579" s="71" t="s">
        <v>5361</v>
      </c>
      <c r="B2579" s="71" t="s">
        <v>361</v>
      </c>
      <c r="C2579" s="71" t="s">
        <v>6969</v>
      </c>
      <c r="E2579" s="72" t="s">
        <v>5361</v>
      </c>
      <c r="F2579" s="72" t="s">
        <v>465</v>
      </c>
      <c r="G2579" s="72" t="s">
        <v>466</v>
      </c>
      <c r="H2579" s="72" t="s">
        <v>1234</v>
      </c>
      <c r="I2579" s="72" t="s">
        <v>6981</v>
      </c>
    </row>
    <row r="2580" spans="1:9">
      <c r="A2580" s="71" t="s">
        <v>5791</v>
      </c>
      <c r="B2580" s="71" t="s">
        <v>361</v>
      </c>
      <c r="C2580" s="71" t="s">
        <v>6969</v>
      </c>
      <c r="E2580" s="72" t="s">
        <v>5791</v>
      </c>
      <c r="F2580" s="72" t="s">
        <v>5792</v>
      </c>
      <c r="G2580" s="72" t="s">
        <v>466</v>
      </c>
      <c r="H2580" s="72" t="s">
        <v>1090</v>
      </c>
      <c r="I2580" s="72" t="s">
        <v>6981</v>
      </c>
    </row>
    <row r="2581" spans="1:9">
      <c r="A2581" s="71" t="s">
        <v>5425</v>
      </c>
      <c r="B2581" s="71" t="s">
        <v>361</v>
      </c>
      <c r="C2581" s="71" t="s">
        <v>6969</v>
      </c>
      <c r="E2581" s="72" t="s">
        <v>5425</v>
      </c>
      <c r="F2581" s="72" t="s">
        <v>2004</v>
      </c>
      <c r="G2581" s="72" t="s">
        <v>847</v>
      </c>
      <c r="H2581" s="72" t="s">
        <v>2593</v>
      </c>
      <c r="I2581" s="72" t="s">
        <v>5339</v>
      </c>
    </row>
    <row r="2582" spans="1:9">
      <c r="A2582" s="71" t="s">
        <v>5360</v>
      </c>
      <c r="B2582" s="71" t="s">
        <v>361</v>
      </c>
      <c r="C2582" s="71" t="s">
        <v>6969</v>
      </c>
      <c r="E2582" s="72" t="s">
        <v>5360</v>
      </c>
      <c r="F2582" s="72" t="s">
        <v>1767</v>
      </c>
      <c r="G2582" s="72" t="s">
        <v>4723</v>
      </c>
      <c r="H2582" s="72" t="s">
        <v>4068</v>
      </c>
      <c r="I2582" s="72" t="s">
        <v>5353</v>
      </c>
    </row>
    <row r="2583" spans="1:9">
      <c r="A2583" s="71" t="s">
        <v>5888</v>
      </c>
      <c r="B2583" s="71" t="s">
        <v>361</v>
      </c>
      <c r="C2583" s="71" t="s">
        <v>6969</v>
      </c>
      <c r="E2583" s="72" t="s">
        <v>5888</v>
      </c>
      <c r="F2583" s="72" t="s">
        <v>155</v>
      </c>
      <c r="G2583" s="72" t="s">
        <v>2824</v>
      </c>
      <c r="H2583" s="72" t="s">
        <v>3139</v>
      </c>
      <c r="I2583" s="72" t="s">
        <v>5339</v>
      </c>
    </row>
    <row r="2584" spans="1:9">
      <c r="A2584" s="71" t="s">
        <v>5650</v>
      </c>
      <c r="B2584" s="71" t="s">
        <v>361</v>
      </c>
      <c r="C2584" s="71" t="s">
        <v>6969</v>
      </c>
      <c r="E2584" s="72" t="s">
        <v>5650</v>
      </c>
      <c r="F2584" s="72" t="s">
        <v>5382</v>
      </c>
      <c r="G2584" s="72" t="s">
        <v>2824</v>
      </c>
      <c r="H2584" s="72" t="s">
        <v>3297</v>
      </c>
      <c r="I2584" s="72" t="s">
        <v>5353</v>
      </c>
    </row>
    <row r="2585" spans="1:9">
      <c r="A2585" s="71" t="s">
        <v>5887</v>
      </c>
      <c r="B2585" s="71" t="s">
        <v>361</v>
      </c>
      <c r="C2585" s="71" t="s">
        <v>6969</v>
      </c>
      <c r="E2585" s="72" t="s">
        <v>5887</v>
      </c>
      <c r="F2585" s="72" t="s">
        <v>4712</v>
      </c>
      <c r="G2585" s="72" t="s">
        <v>257</v>
      </c>
      <c r="H2585" s="72" t="s">
        <v>3169</v>
      </c>
      <c r="I2585" s="72" t="s">
        <v>5339</v>
      </c>
    </row>
    <row r="2586" spans="1:9">
      <c r="A2586" s="71" t="s">
        <v>6057</v>
      </c>
      <c r="B2586" s="71" t="s">
        <v>361</v>
      </c>
      <c r="C2586" s="71" t="s">
        <v>6969</v>
      </c>
      <c r="E2586" s="72" t="s">
        <v>6057</v>
      </c>
      <c r="F2586" s="72" t="s">
        <v>1407</v>
      </c>
      <c r="G2586" s="72" t="s">
        <v>257</v>
      </c>
      <c r="H2586" s="72" t="s">
        <v>1653</v>
      </c>
      <c r="I2586" s="72" t="s">
        <v>5353</v>
      </c>
    </row>
    <row r="2587" spans="1:9">
      <c r="A2587" s="71" t="s">
        <v>5885</v>
      </c>
      <c r="B2587" s="71" t="s">
        <v>361</v>
      </c>
      <c r="C2587" s="71" t="s">
        <v>6969</v>
      </c>
      <c r="E2587" s="72" t="s">
        <v>5885</v>
      </c>
      <c r="F2587" s="72" t="s">
        <v>5886</v>
      </c>
      <c r="G2587" s="72" t="s">
        <v>257</v>
      </c>
      <c r="H2587" s="72" t="s">
        <v>4980</v>
      </c>
      <c r="I2587" s="72" t="s">
        <v>5339</v>
      </c>
    </row>
    <row r="2588" spans="1:9">
      <c r="A2588" s="71" t="s">
        <v>6056</v>
      </c>
      <c r="B2588" s="71" t="s">
        <v>361</v>
      </c>
      <c r="C2588" s="71" t="s">
        <v>6969</v>
      </c>
      <c r="E2588" s="72" t="s">
        <v>6056</v>
      </c>
      <c r="F2588" s="72" t="s">
        <v>187</v>
      </c>
      <c r="G2588" s="72" t="s">
        <v>257</v>
      </c>
      <c r="H2588" s="72" t="s">
        <v>1692</v>
      </c>
      <c r="I2588" s="72" t="s">
        <v>5353</v>
      </c>
    </row>
    <row r="2589" spans="1:9">
      <c r="A2589" s="71" t="s">
        <v>5905</v>
      </c>
      <c r="B2589" s="71" t="s">
        <v>361</v>
      </c>
      <c r="C2589" s="71" t="s">
        <v>6950</v>
      </c>
      <c r="E2589" s="72" t="s">
        <v>5905</v>
      </c>
      <c r="F2589" s="72" t="s">
        <v>5906</v>
      </c>
      <c r="G2589" s="72" t="s">
        <v>150</v>
      </c>
      <c r="H2589" s="72" t="s">
        <v>3068</v>
      </c>
      <c r="I2589" s="72" t="s">
        <v>5339</v>
      </c>
    </row>
    <row r="2590" spans="1:9">
      <c r="A2590" s="71" t="s">
        <v>5665</v>
      </c>
      <c r="B2590" s="71" t="s">
        <v>361</v>
      </c>
      <c r="C2590" s="71" t="s">
        <v>6950</v>
      </c>
      <c r="E2590" s="72" t="s">
        <v>5665</v>
      </c>
      <c r="F2590" s="72" t="s">
        <v>2529</v>
      </c>
      <c r="G2590" s="72" t="s">
        <v>150</v>
      </c>
      <c r="H2590" s="72" t="s">
        <v>124</v>
      </c>
      <c r="I2590" s="72" t="s">
        <v>5353</v>
      </c>
    </row>
    <row r="2591" spans="1:9">
      <c r="A2591" s="71" t="s">
        <v>5452</v>
      </c>
      <c r="B2591" s="71" t="s">
        <v>361</v>
      </c>
      <c r="C2591" s="71" t="s">
        <v>6950</v>
      </c>
      <c r="E2591" s="72" t="s">
        <v>5452</v>
      </c>
      <c r="F2591" s="72" t="s">
        <v>3522</v>
      </c>
      <c r="G2591" s="72" t="s">
        <v>608</v>
      </c>
      <c r="H2591" s="72" t="s">
        <v>1211</v>
      </c>
      <c r="I2591" s="72" t="s">
        <v>5339</v>
      </c>
    </row>
    <row r="2592" spans="1:9">
      <c r="A2592" s="71" t="s">
        <v>6075</v>
      </c>
      <c r="B2592" s="71" t="s">
        <v>361</v>
      </c>
      <c r="C2592" s="71" t="s">
        <v>6950</v>
      </c>
      <c r="E2592" s="72" t="s">
        <v>6075</v>
      </c>
      <c r="F2592" s="72" t="s">
        <v>1870</v>
      </c>
      <c r="G2592" s="72" t="s">
        <v>608</v>
      </c>
      <c r="H2592" s="72" t="s">
        <v>1474</v>
      </c>
      <c r="I2592" s="72" t="s">
        <v>5353</v>
      </c>
    </row>
    <row r="2593" spans="1:9">
      <c r="A2593" s="71" t="s">
        <v>5472</v>
      </c>
      <c r="B2593" s="71" t="s">
        <v>361</v>
      </c>
      <c r="C2593" s="71" t="s">
        <v>6950</v>
      </c>
      <c r="E2593" s="72" t="s">
        <v>5472</v>
      </c>
      <c r="F2593" s="72" t="s">
        <v>1101</v>
      </c>
      <c r="G2593" s="72" t="s">
        <v>608</v>
      </c>
      <c r="H2593" s="72" t="s">
        <v>1195</v>
      </c>
      <c r="I2593" s="72" t="s">
        <v>5339</v>
      </c>
    </row>
    <row r="2594" spans="1:9">
      <c r="A2594" s="71" t="s">
        <v>6074</v>
      </c>
      <c r="B2594" s="71" t="s">
        <v>361</v>
      </c>
      <c r="C2594" s="71" t="s">
        <v>6950</v>
      </c>
      <c r="E2594" s="72" t="s">
        <v>6074</v>
      </c>
      <c r="F2594" s="72" t="s">
        <v>362</v>
      </c>
      <c r="G2594" s="72" t="s">
        <v>1548</v>
      </c>
      <c r="H2594" s="72" t="s">
        <v>1018</v>
      </c>
      <c r="I2594" s="72" t="s">
        <v>5353</v>
      </c>
    </row>
    <row r="2595" spans="1:9">
      <c r="A2595" s="71" t="s">
        <v>5470</v>
      </c>
      <c r="B2595" s="71" t="s">
        <v>361</v>
      </c>
      <c r="C2595" s="71" t="s">
        <v>6950</v>
      </c>
      <c r="E2595" s="72" t="s">
        <v>5470</v>
      </c>
      <c r="F2595" s="72" t="s">
        <v>4474</v>
      </c>
      <c r="G2595" s="72" t="s">
        <v>322</v>
      </c>
      <c r="H2595" s="72" t="s">
        <v>3088</v>
      </c>
      <c r="I2595" s="72" t="s">
        <v>5339</v>
      </c>
    </row>
    <row r="2596" spans="1:9">
      <c r="A2596" s="71" t="s">
        <v>5664</v>
      </c>
      <c r="B2596" s="71" t="s">
        <v>361</v>
      </c>
      <c r="C2596" s="71" t="s">
        <v>6950</v>
      </c>
      <c r="E2596" s="72" t="s">
        <v>5664</v>
      </c>
      <c r="F2596" s="72" t="s">
        <v>1034</v>
      </c>
      <c r="G2596" s="72" t="s">
        <v>322</v>
      </c>
      <c r="H2596" s="72" t="s">
        <v>3228</v>
      </c>
      <c r="I2596" s="72" t="s">
        <v>5353</v>
      </c>
    </row>
    <row r="2597" spans="1:9">
      <c r="A2597" s="71" t="s">
        <v>5471</v>
      </c>
      <c r="B2597" s="71" t="s">
        <v>361</v>
      </c>
      <c r="C2597" s="71" t="s">
        <v>6950</v>
      </c>
      <c r="E2597" s="72" t="s">
        <v>5471</v>
      </c>
      <c r="F2597" s="72" t="s">
        <v>161</v>
      </c>
      <c r="G2597" s="72" t="s">
        <v>1436</v>
      </c>
      <c r="H2597" s="72" t="s">
        <v>1166</v>
      </c>
      <c r="I2597" s="72" t="s">
        <v>5339</v>
      </c>
    </row>
    <row r="2598" spans="1:9">
      <c r="A2598" s="71" t="s">
        <v>5671</v>
      </c>
      <c r="B2598" s="71" t="s">
        <v>361</v>
      </c>
      <c r="C2598" s="71" t="s">
        <v>6950</v>
      </c>
      <c r="E2598" s="72" t="s">
        <v>5671</v>
      </c>
      <c r="F2598" s="72" t="s">
        <v>1931</v>
      </c>
      <c r="G2598" s="72" t="s">
        <v>1436</v>
      </c>
      <c r="H2598" s="72" t="s">
        <v>4301</v>
      </c>
      <c r="I2598" s="72" t="s">
        <v>5353</v>
      </c>
    </row>
    <row r="2599" spans="1:9">
      <c r="A2599" s="71" t="s">
        <v>5934</v>
      </c>
      <c r="B2599" s="71" t="s">
        <v>361</v>
      </c>
      <c r="C2599" s="71" t="s">
        <v>6950</v>
      </c>
      <c r="E2599" s="72" t="s">
        <v>5934</v>
      </c>
      <c r="F2599" s="72" t="s">
        <v>1551</v>
      </c>
      <c r="G2599" s="72" t="s">
        <v>698</v>
      </c>
      <c r="H2599" s="72" t="s">
        <v>1710</v>
      </c>
      <c r="I2599" s="72" t="s">
        <v>5339</v>
      </c>
    </row>
    <row r="2600" spans="1:9">
      <c r="A2600" s="71" t="s">
        <v>5670</v>
      </c>
      <c r="B2600" s="71" t="s">
        <v>361</v>
      </c>
      <c r="C2600" s="71" t="s">
        <v>6950</v>
      </c>
      <c r="E2600" s="72" t="s">
        <v>5670</v>
      </c>
      <c r="F2600" s="72" t="s">
        <v>2830</v>
      </c>
      <c r="G2600" s="72" t="s">
        <v>348</v>
      </c>
      <c r="H2600" s="72" t="s">
        <v>4486</v>
      </c>
      <c r="I2600" s="72" t="s">
        <v>5353</v>
      </c>
    </row>
    <row r="2601" spans="1:9">
      <c r="A2601" s="71" t="s">
        <v>5903</v>
      </c>
      <c r="B2601" s="71" t="s">
        <v>361</v>
      </c>
      <c r="C2601" s="71" t="s">
        <v>6950</v>
      </c>
      <c r="E2601" s="72" t="s">
        <v>5903</v>
      </c>
      <c r="F2601" s="72" t="s">
        <v>1052</v>
      </c>
      <c r="G2601" s="72" t="s">
        <v>1097</v>
      </c>
      <c r="H2601" s="72" t="s">
        <v>1031</v>
      </c>
      <c r="I2601" s="72" t="s">
        <v>6981</v>
      </c>
    </row>
    <row r="2602" spans="1:9">
      <c r="A2602" s="71" t="s">
        <v>5653</v>
      </c>
      <c r="B2602" s="71" t="s">
        <v>361</v>
      </c>
      <c r="C2602" s="71" t="s">
        <v>6950</v>
      </c>
      <c r="E2602" s="72" t="s">
        <v>5653</v>
      </c>
      <c r="F2602" s="72" t="s">
        <v>1296</v>
      </c>
      <c r="G2602" s="72" t="s">
        <v>1097</v>
      </c>
      <c r="H2602" s="72" t="s">
        <v>3875</v>
      </c>
      <c r="I2602" s="72" t="s">
        <v>5353</v>
      </c>
    </row>
    <row r="2603" spans="1:9">
      <c r="A2603" s="71" t="s">
        <v>5444</v>
      </c>
      <c r="B2603" s="71" t="s">
        <v>361</v>
      </c>
      <c r="C2603" s="71" t="s">
        <v>6950</v>
      </c>
      <c r="E2603" s="72" t="s">
        <v>5444</v>
      </c>
      <c r="F2603" s="72" t="s">
        <v>113</v>
      </c>
      <c r="G2603" s="72" t="s">
        <v>744</v>
      </c>
      <c r="H2603" s="72" t="s">
        <v>1031</v>
      </c>
      <c r="I2603" s="72" t="s">
        <v>5339</v>
      </c>
    </row>
    <row r="2604" spans="1:9">
      <c r="A2604" s="71" t="s">
        <v>5652</v>
      </c>
      <c r="B2604" s="71" t="s">
        <v>361</v>
      </c>
      <c r="C2604" s="71" t="s">
        <v>6950</v>
      </c>
      <c r="E2604" s="72" t="s">
        <v>5652</v>
      </c>
      <c r="F2604" s="72" t="s">
        <v>113</v>
      </c>
      <c r="G2604" s="72" t="s">
        <v>744</v>
      </c>
      <c r="H2604" s="72" t="s">
        <v>1688</v>
      </c>
      <c r="I2604" s="72" t="s">
        <v>5353</v>
      </c>
    </row>
    <row r="2605" spans="1:9">
      <c r="A2605" s="71" t="s">
        <v>5937</v>
      </c>
      <c r="B2605" s="71" t="s">
        <v>361</v>
      </c>
      <c r="C2605" s="71" t="s">
        <v>6950</v>
      </c>
      <c r="E2605" s="72" t="s">
        <v>5937</v>
      </c>
      <c r="F2605" s="72" t="s">
        <v>3510</v>
      </c>
      <c r="G2605" s="72" t="s">
        <v>482</v>
      </c>
      <c r="H2605" s="72" t="s">
        <v>1755</v>
      </c>
      <c r="I2605" s="72" t="s">
        <v>5339</v>
      </c>
    </row>
    <row r="2606" spans="1:9">
      <c r="A2606" s="71" t="s">
        <v>5668</v>
      </c>
      <c r="B2606" s="71" t="s">
        <v>361</v>
      </c>
      <c r="C2606" s="71" t="s">
        <v>6950</v>
      </c>
      <c r="E2606" s="72" t="s">
        <v>5668</v>
      </c>
      <c r="F2606" s="72" t="s">
        <v>5669</v>
      </c>
      <c r="G2606" s="72" t="s">
        <v>482</v>
      </c>
      <c r="H2606" s="72" t="s">
        <v>1723</v>
      </c>
      <c r="I2606" s="72" t="s">
        <v>5353</v>
      </c>
    </row>
    <row r="2607" spans="1:9">
      <c r="A2607" s="71" t="s">
        <v>5478</v>
      </c>
      <c r="B2607" s="71" t="s">
        <v>361</v>
      </c>
      <c r="C2607" s="71" t="s">
        <v>6950</v>
      </c>
      <c r="E2607" s="72" t="s">
        <v>5478</v>
      </c>
      <c r="F2607" s="72" t="s">
        <v>2967</v>
      </c>
      <c r="G2607" s="72" t="s">
        <v>182</v>
      </c>
      <c r="H2607" s="72" t="s">
        <v>3711</v>
      </c>
      <c r="I2607" s="72" t="s">
        <v>5339</v>
      </c>
    </row>
    <row r="2608" spans="1:9">
      <c r="A2608" s="71" t="s">
        <v>5366</v>
      </c>
      <c r="B2608" s="71" t="s">
        <v>361</v>
      </c>
      <c r="C2608" s="71" t="s">
        <v>6950</v>
      </c>
      <c r="E2608" s="72" t="s">
        <v>5366</v>
      </c>
      <c r="F2608" s="72" t="s">
        <v>5367</v>
      </c>
      <c r="G2608" s="72" t="s">
        <v>1129</v>
      </c>
      <c r="H2608" s="72" t="s">
        <v>3123</v>
      </c>
      <c r="I2608" s="72" t="s">
        <v>5353</v>
      </c>
    </row>
    <row r="2609" spans="1:9">
      <c r="A2609" s="71" t="s">
        <v>5338</v>
      </c>
      <c r="B2609" s="71" t="s">
        <v>361</v>
      </c>
      <c r="C2609" s="71" t="s">
        <v>6950</v>
      </c>
      <c r="E2609" s="72" t="s">
        <v>5338</v>
      </c>
      <c r="F2609" s="72" t="s">
        <v>83</v>
      </c>
      <c r="G2609" s="72" t="s">
        <v>156</v>
      </c>
      <c r="H2609" s="72" t="s">
        <v>1226</v>
      </c>
      <c r="I2609" s="72" t="s">
        <v>5339</v>
      </c>
    </row>
    <row r="2610" spans="1:9">
      <c r="A2610" s="71" t="s">
        <v>5364</v>
      </c>
      <c r="B2610" s="71" t="s">
        <v>361</v>
      </c>
      <c r="C2610" s="71" t="s">
        <v>6950</v>
      </c>
      <c r="E2610" s="72" t="s">
        <v>5364</v>
      </c>
      <c r="F2610" s="72" t="s">
        <v>5365</v>
      </c>
      <c r="G2610" s="72" t="s">
        <v>156</v>
      </c>
      <c r="H2610" s="72" t="s">
        <v>1067</v>
      </c>
      <c r="I2610" s="72" t="s">
        <v>5353</v>
      </c>
    </row>
    <row r="2611" spans="1:9">
      <c r="A2611" s="71" t="s">
        <v>5443</v>
      </c>
      <c r="B2611" s="71" t="s">
        <v>361</v>
      </c>
      <c r="C2611" s="71" t="s">
        <v>6950</v>
      </c>
      <c r="E2611" s="72" t="s">
        <v>5443</v>
      </c>
      <c r="F2611" s="72" t="s">
        <v>2881</v>
      </c>
      <c r="G2611" s="72" t="s">
        <v>337</v>
      </c>
      <c r="H2611" s="72" t="s">
        <v>3721</v>
      </c>
      <c r="I2611" s="72" t="s">
        <v>5339</v>
      </c>
    </row>
    <row r="2612" spans="1:9">
      <c r="A2612" s="71" t="s">
        <v>6061</v>
      </c>
      <c r="B2612" s="71" t="s">
        <v>361</v>
      </c>
      <c r="C2612" s="71" t="s">
        <v>6950</v>
      </c>
      <c r="E2612" s="72" t="s">
        <v>6061</v>
      </c>
      <c r="F2612" s="72" t="s">
        <v>6062</v>
      </c>
      <c r="G2612" s="72" t="s">
        <v>337</v>
      </c>
      <c r="H2612" s="72" t="s">
        <v>3870</v>
      </c>
      <c r="I2612" s="72" t="s">
        <v>5353</v>
      </c>
    </row>
    <row r="2613" spans="1:9">
      <c r="A2613" s="71" t="s">
        <v>5453</v>
      </c>
      <c r="B2613" s="71" t="s">
        <v>361</v>
      </c>
      <c r="C2613" s="71" t="s">
        <v>6950</v>
      </c>
      <c r="E2613" s="72" t="s">
        <v>5453</v>
      </c>
      <c r="F2613" s="72" t="s">
        <v>2875</v>
      </c>
      <c r="G2613" s="72" t="s">
        <v>188</v>
      </c>
      <c r="H2613" s="72" t="s">
        <v>1627</v>
      </c>
      <c r="I2613" s="72" t="s">
        <v>5339</v>
      </c>
    </row>
    <row r="2614" spans="1:9">
      <c r="A2614" s="71" t="s">
        <v>6060</v>
      </c>
      <c r="B2614" s="71" t="s">
        <v>361</v>
      </c>
      <c r="C2614" s="71" t="s">
        <v>6950</v>
      </c>
      <c r="E2614" s="72" t="s">
        <v>6060</v>
      </c>
      <c r="F2614" s="72" t="s">
        <v>1221</v>
      </c>
      <c r="G2614" s="72" t="s">
        <v>188</v>
      </c>
      <c r="H2614" s="72" t="s">
        <v>1142</v>
      </c>
      <c r="I2614" s="72" t="s">
        <v>5353</v>
      </c>
    </row>
    <row r="2615" spans="1:9">
      <c r="A2615" s="71" t="s">
        <v>5907</v>
      </c>
      <c r="B2615" s="71" t="s">
        <v>361</v>
      </c>
      <c r="C2615" s="71" t="s">
        <v>6950</v>
      </c>
      <c r="E2615" s="72" t="s">
        <v>5907</v>
      </c>
      <c r="F2615" s="72" t="s">
        <v>2965</v>
      </c>
      <c r="G2615" s="72" t="s">
        <v>188</v>
      </c>
      <c r="H2615" s="72" t="s">
        <v>3998</v>
      </c>
      <c r="I2615" s="72" t="s">
        <v>5339</v>
      </c>
    </row>
    <row r="2616" spans="1:9">
      <c r="A2616" s="71" t="s">
        <v>5657</v>
      </c>
      <c r="B2616" s="71" t="s">
        <v>361</v>
      </c>
      <c r="C2616" s="71" t="s">
        <v>6950</v>
      </c>
      <c r="E2616" s="72" t="s">
        <v>5657</v>
      </c>
      <c r="F2616" s="72" t="s">
        <v>5658</v>
      </c>
      <c r="G2616" s="72" t="s">
        <v>188</v>
      </c>
      <c r="H2616" s="72" t="s">
        <v>1138</v>
      </c>
      <c r="I2616" s="72" t="s">
        <v>5353</v>
      </c>
    </row>
    <row r="2617" spans="1:9">
      <c r="A2617" s="71" t="s">
        <v>5476</v>
      </c>
      <c r="B2617" s="71" t="s">
        <v>361</v>
      </c>
      <c r="C2617" s="71" t="s">
        <v>6950</v>
      </c>
      <c r="E2617" s="72" t="s">
        <v>5476</v>
      </c>
      <c r="F2617" s="72" t="s">
        <v>5477</v>
      </c>
      <c r="G2617" s="72" t="s">
        <v>2937</v>
      </c>
      <c r="H2617" s="72" t="s">
        <v>3875</v>
      </c>
      <c r="I2617" s="72" t="s">
        <v>5339</v>
      </c>
    </row>
    <row r="2618" spans="1:9">
      <c r="A2618" s="71" t="s">
        <v>5371</v>
      </c>
      <c r="B2618" s="71" t="s">
        <v>361</v>
      </c>
      <c r="C2618" s="71" t="s">
        <v>6950</v>
      </c>
      <c r="E2618" s="72" t="s">
        <v>5371</v>
      </c>
      <c r="F2618" s="72" t="s">
        <v>2887</v>
      </c>
      <c r="G2618" s="72" t="s">
        <v>5131</v>
      </c>
      <c r="H2618" s="72" t="s">
        <v>3041</v>
      </c>
      <c r="I2618" s="72" t="s">
        <v>5353</v>
      </c>
    </row>
    <row r="2619" spans="1:9">
      <c r="A2619" s="71" t="s">
        <v>5479</v>
      </c>
      <c r="B2619" s="71" t="s">
        <v>361</v>
      </c>
      <c r="C2619" s="71" t="s">
        <v>6950</v>
      </c>
      <c r="E2619" s="72" t="s">
        <v>5479</v>
      </c>
      <c r="F2619" s="72" t="s">
        <v>1137</v>
      </c>
      <c r="G2619" s="72" t="s">
        <v>1385</v>
      </c>
      <c r="H2619" s="72" t="s">
        <v>975</v>
      </c>
      <c r="I2619" s="72" t="s">
        <v>5339</v>
      </c>
    </row>
    <row r="2620" spans="1:9">
      <c r="A2620" s="71" t="s">
        <v>5370</v>
      </c>
      <c r="B2620" s="71" t="s">
        <v>361</v>
      </c>
      <c r="C2620" s="71" t="s">
        <v>6950</v>
      </c>
      <c r="E2620" s="72" t="s">
        <v>5370</v>
      </c>
      <c r="F2620" s="72" t="s">
        <v>95</v>
      </c>
      <c r="G2620" s="72" t="s">
        <v>1385</v>
      </c>
      <c r="H2620" s="72" t="s">
        <v>1234</v>
      </c>
      <c r="I2620" s="72" t="s">
        <v>5353</v>
      </c>
    </row>
    <row r="2621" spans="1:9">
      <c r="A2621" s="71" t="s">
        <v>5026</v>
      </c>
      <c r="B2621" s="71" t="s">
        <v>366</v>
      </c>
      <c r="C2621" s="71" t="s">
        <v>6949</v>
      </c>
      <c r="E2621" s="72" t="s">
        <v>5026</v>
      </c>
      <c r="F2621" s="72" t="s">
        <v>784</v>
      </c>
      <c r="G2621" s="72" t="s">
        <v>201</v>
      </c>
      <c r="H2621" s="72" t="s">
        <v>1248</v>
      </c>
      <c r="I2621" s="72" t="s">
        <v>4690</v>
      </c>
    </row>
    <row r="2622" spans="1:9">
      <c r="A2622" s="71" t="s">
        <v>5205</v>
      </c>
      <c r="B2622" s="71" t="s">
        <v>366</v>
      </c>
      <c r="C2622" s="71" t="s">
        <v>6949</v>
      </c>
      <c r="E2622" s="72" t="s">
        <v>5205</v>
      </c>
      <c r="F2622" s="72" t="s">
        <v>5206</v>
      </c>
      <c r="G2622" s="72" t="s">
        <v>201</v>
      </c>
      <c r="H2622" s="72" t="s">
        <v>1014</v>
      </c>
      <c r="I2622" s="72" t="s">
        <v>4673</v>
      </c>
    </row>
    <row r="2623" spans="1:9">
      <c r="A2623" s="71" t="s">
        <v>5035</v>
      </c>
      <c r="B2623" s="71" t="s">
        <v>366</v>
      </c>
      <c r="C2623" s="71" t="s">
        <v>6949</v>
      </c>
      <c r="E2623" s="72" t="s">
        <v>5035</v>
      </c>
      <c r="F2623" s="72" t="s">
        <v>2781</v>
      </c>
      <c r="G2623" s="72" t="s">
        <v>201</v>
      </c>
      <c r="H2623" s="72" t="s">
        <v>3154</v>
      </c>
      <c r="I2623" s="72" t="s">
        <v>4690</v>
      </c>
    </row>
    <row r="2624" spans="1:9">
      <c r="A2624" s="71" t="s">
        <v>5426</v>
      </c>
      <c r="B2624" s="71" t="s">
        <v>366</v>
      </c>
      <c r="C2624" s="71" t="s">
        <v>6949</v>
      </c>
      <c r="E2624" s="72" t="s">
        <v>5426</v>
      </c>
      <c r="F2624" s="72" t="s">
        <v>5427</v>
      </c>
      <c r="G2624" s="72" t="s">
        <v>201</v>
      </c>
      <c r="H2624" s="72" t="s">
        <v>2493</v>
      </c>
      <c r="I2624" s="72" t="s">
        <v>4673</v>
      </c>
    </row>
    <row r="2625" spans="1:9">
      <c r="A2625" s="71" t="s">
        <v>5034</v>
      </c>
      <c r="B2625" s="71" t="s">
        <v>366</v>
      </c>
      <c r="C2625" s="71" t="s">
        <v>6949</v>
      </c>
      <c r="E2625" s="72" t="s">
        <v>5034</v>
      </c>
      <c r="F2625" s="72" t="s">
        <v>948</v>
      </c>
      <c r="G2625" s="72" t="s">
        <v>201</v>
      </c>
      <c r="H2625" s="72" t="s">
        <v>4251</v>
      </c>
      <c r="I2625" s="72" t="s">
        <v>4690</v>
      </c>
    </row>
    <row r="2626" spans="1:9">
      <c r="A2626" s="71" t="s">
        <v>4791</v>
      </c>
      <c r="B2626" s="71" t="s">
        <v>366</v>
      </c>
      <c r="C2626" s="71" t="s">
        <v>6949</v>
      </c>
      <c r="E2626" s="72" t="s">
        <v>4791</v>
      </c>
      <c r="F2626" s="72" t="s">
        <v>113</v>
      </c>
      <c r="G2626" s="72" t="s">
        <v>201</v>
      </c>
      <c r="H2626" s="72" t="s">
        <v>3752</v>
      </c>
      <c r="I2626" s="72" t="s">
        <v>4673</v>
      </c>
    </row>
    <row r="2627" spans="1:9">
      <c r="A2627" s="71" t="s">
        <v>5037</v>
      </c>
      <c r="B2627" s="71" t="s">
        <v>366</v>
      </c>
      <c r="C2627" s="71" t="s">
        <v>6949</v>
      </c>
      <c r="E2627" s="72" t="s">
        <v>5037</v>
      </c>
      <c r="F2627" s="72" t="s">
        <v>3647</v>
      </c>
      <c r="G2627" s="72" t="s">
        <v>201</v>
      </c>
      <c r="H2627" s="72" t="s">
        <v>4003</v>
      </c>
      <c r="I2627" s="72" t="s">
        <v>4690</v>
      </c>
    </row>
    <row r="2628" spans="1:9">
      <c r="A2628" s="71" t="s">
        <v>4792</v>
      </c>
      <c r="B2628" s="71" t="s">
        <v>366</v>
      </c>
      <c r="C2628" s="71" t="s">
        <v>6949</v>
      </c>
      <c r="E2628" s="72" t="s">
        <v>4792</v>
      </c>
      <c r="F2628" s="72" t="s">
        <v>622</v>
      </c>
      <c r="G2628" s="72" t="s">
        <v>201</v>
      </c>
      <c r="H2628" s="72" t="s">
        <v>3711</v>
      </c>
      <c r="I2628" s="72" t="s">
        <v>4673</v>
      </c>
    </row>
    <row r="2629" spans="1:9">
      <c r="A2629" s="71" t="s">
        <v>5036</v>
      </c>
      <c r="B2629" s="71" t="s">
        <v>366</v>
      </c>
      <c r="C2629" s="71" t="s">
        <v>6949</v>
      </c>
      <c r="E2629" s="72" t="s">
        <v>5036</v>
      </c>
      <c r="F2629" s="72" t="s">
        <v>161</v>
      </c>
      <c r="G2629" s="72" t="s">
        <v>1661</v>
      </c>
      <c r="H2629" s="72" t="s">
        <v>3317</v>
      </c>
      <c r="I2629" s="72" t="s">
        <v>4690</v>
      </c>
    </row>
    <row r="2630" spans="1:9">
      <c r="A2630" s="71" t="s">
        <v>4793</v>
      </c>
      <c r="B2630" s="71" t="s">
        <v>366</v>
      </c>
      <c r="C2630" s="71" t="s">
        <v>6949</v>
      </c>
      <c r="E2630" s="72" t="s">
        <v>4793</v>
      </c>
      <c r="F2630" s="72" t="s">
        <v>4043</v>
      </c>
      <c r="G2630" s="72" t="s">
        <v>1661</v>
      </c>
      <c r="H2630" s="72" t="s">
        <v>1036</v>
      </c>
      <c r="I2630" s="72" t="s">
        <v>4673</v>
      </c>
    </row>
    <row r="2631" spans="1:9">
      <c r="A2631" s="71" t="s">
        <v>5045</v>
      </c>
      <c r="B2631" s="71" t="s">
        <v>366</v>
      </c>
      <c r="C2631" s="71" t="s">
        <v>6949</v>
      </c>
      <c r="E2631" s="72" t="s">
        <v>5045</v>
      </c>
      <c r="F2631" s="72" t="s">
        <v>1493</v>
      </c>
      <c r="G2631" s="72" t="s">
        <v>1949</v>
      </c>
      <c r="H2631" s="72" t="s">
        <v>3585</v>
      </c>
      <c r="I2631" s="72" t="s">
        <v>4690</v>
      </c>
    </row>
    <row r="2632" spans="1:9">
      <c r="A2632" s="71" t="s">
        <v>4804</v>
      </c>
      <c r="B2632" s="71" t="s">
        <v>366</v>
      </c>
      <c r="C2632" s="71" t="s">
        <v>6949</v>
      </c>
      <c r="E2632" s="72" t="s">
        <v>4804</v>
      </c>
      <c r="F2632" s="72" t="s">
        <v>693</v>
      </c>
      <c r="G2632" s="72" t="s">
        <v>1949</v>
      </c>
      <c r="H2632" s="72" t="s">
        <v>1125</v>
      </c>
      <c r="I2632" s="72" t="s">
        <v>4673</v>
      </c>
    </row>
    <row r="2633" spans="1:9">
      <c r="A2633" s="71" t="s">
        <v>5042</v>
      </c>
      <c r="B2633" s="71" t="s">
        <v>366</v>
      </c>
      <c r="C2633" s="71" t="s">
        <v>6949</v>
      </c>
      <c r="E2633" s="72" t="s">
        <v>5042</v>
      </c>
      <c r="F2633" s="72" t="s">
        <v>4259</v>
      </c>
      <c r="G2633" s="72" t="s">
        <v>1402</v>
      </c>
      <c r="H2633" s="72" t="s">
        <v>3043</v>
      </c>
      <c r="I2633" s="72" t="s">
        <v>4690</v>
      </c>
    </row>
    <row r="2634" spans="1:9">
      <c r="A2634" s="71" t="s">
        <v>4802</v>
      </c>
      <c r="B2634" s="71" t="s">
        <v>366</v>
      </c>
      <c r="C2634" s="71" t="s">
        <v>6949</v>
      </c>
      <c r="E2634" s="72" t="s">
        <v>4802</v>
      </c>
      <c r="F2634" s="72" t="s">
        <v>4803</v>
      </c>
      <c r="G2634" s="72" t="s">
        <v>1402</v>
      </c>
      <c r="H2634" s="72" t="s">
        <v>1125</v>
      </c>
      <c r="I2634" s="72" t="s">
        <v>4673</v>
      </c>
    </row>
    <row r="2635" spans="1:9">
      <c r="A2635" s="71" t="s">
        <v>5044</v>
      </c>
      <c r="B2635" s="71" t="s">
        <v>366</v>
      </c>
      <c r="C2635" s="71" t="s">
        <v>6949</v>
      </c>
      <c r="E2635" s="72" t="s">
        <v>5044</v>
      </c>
      <c r="F2635" s="72" t="s">
        <v>161</v>
      </c>
      <c r="G2635" s="72" t="s">
        <v>114</v>
      </c>
      <c r="H2635" s="72" t="s">
        <v>1018</v>
      </c>
      <c r="I2635" s="72" t="s">
        <v>4690</v>
      </c>
    </row>
    <row r="2636" spans="1:9">
      <c r="A2636" s="71" t="s">
        <v>4801</v>
      </c>
      <c r="B2636" s="71" t="s">
        <v>366</v>
      </c>
      <c r="C2636" s="71" t="s">
        <v>6949</v>
      </c>
      <c r="E2636" s="72" t="s">
        <v>4801</v>
      </c>
      <c r="F2636" s="72" t="s">
        <v>2650</v>
      </c>
      <c r="G2636" s="72" t="s">
        <v>114</v>
      </c>
      <c r="H2636" s="72" t="s">
        <v>3354</v>
      </c>
      <c r="I2636" s="72" t="s">
        <v>4673</v>
      </c>
    </row>
    <row r="2637" spans="1:9">
      <c r="A2637" s="71" t="s">
        <v>5043</v>
      </c>
      <c r="B2637" s="71" t="s">
        <v>366</v>
      </c>
      <c r="C2637" s="71" t="s">
        <v>6949</v>
      </c>
      <c r="E2637" s="72" t="s">
        <v>5043</v>
      </c>
      <c r="F2637" s="72" t="s">
        <v>743</v>
      </c>
      <c r="G2637" s="72" t="s">
        <v>2440</v>
      </c>
      <c r="H2637" s="72" t="s">
        <v>4275</v>
      </c>
      <c r="I2637" s="72" t="s">
        <v>4690</v>
      </c>
    </row>
    <row r="2638" spans="1:9">
      <c r="A2638" s="71" t="s">
        <v>4805</v>
      </c>
      <c r="B2638" s="71" t="s">
        <v>366</v>
      </c>
      <c r="C2638" s="71" t="s">
        <v>6949</v>
      </c>
      <c r="E2638" s="72" t="s">
        <v>4805</v>
      </c>
      <c r="F2638" s="72" t="s">
        <v>128</v>
      </c>
      <c r="G2638" s="72" t="s">
        <v>391</v>
      </c>
      <c r="H2638" s="72" t="s">
        <v>3992</v>
      </c>
      <c r="I2638" s="72" t="s">
        <v>4673</v>
      </c>
    </row>
    <row r="2639" spans="1:9">
      <c r="A2639" s="71" t="s">
        <v>5053</v>
      </c>
      <c r="B2639" s="71" t="s">
        <v>366</v>
      </c>
      <c r="C2639" s="71" t="s">
        <v>6949</v>
      </c>
      <c r="E2639" s="72" t="s">
        <v>5053</v>
      </c>
      <c r="F2639" s="72" t="s">
        <v>5054</v>
      </c>
      <c r="G2639" s="72" t="s">
        <v>242</v>
      </c>
      <c r="H2639" s="72" t="s">
        <v>3819</v>
      </c>
      <c r="I2639" s="72" t="s">
        <v>4690</v>
      </c>
    </row>
    <row r="2640" spans="1:9">
      <c r="A2640" s="71" t="s">
        <v>4818</v>
      </c>
      <c r="B2640" s="71" t="s">
        <v>366</v>
      </c>
      <c r="C2640" s="71" t="s">
        <v>6949</v>
      </c>
      <c r="E2640" s="72" t="s">
        <v>4818</v>
      </c>
      <c r="F2640" s="72" t="s">
        <v>2024</v>
      </c>
      <c r="G2640" s="72" t="s">
        <v>242</v>
      </c>
      <c r="H2640" s="72" t="s">
        <v>3964</v>
      </c>
      <c r="I2640" s="72" t="s">
        <v>4673</v>
      </c>
    </row>
    <row r="2641" spans="1:9">
      <c r="A2641" s="71" t="s">
        <v>5051</v>
      </c>
      <c r="B2641" s="71" t="s">
        <v>366</v>
      </c>
      <c r="C2641" s="71" t="s">
        <v>6949</v>
      </c>
      <c r="E2641" s="72" t="s">
        <v>5051</v>
      </c>
      <c r="F2641" s="72" t="s">
        <v>2406</v>
      </c>
      <c r="G2641" s="72" t="s">
        <v>285</v>
      </c>
      <c r="H2641" s="72" t="s">
        <v>3859</v>
      </c>
      <c r="I2641" s="72" t="s">
        <v>4690</v>
      </c>
    </row>
    <row r="2642" spans="1:9">
      <c r="A2642" s="71" t="s">
        <v>4672</v>
      </c>
      <c r="B2642" s="71" t="s">
        <v>366</v>
      </c>
      <c r="C2642" s="71" t="s">
        <v>6949</v>
      </c>
      <c r="E2642" s="72" t="s">
        <v>4672</v>
      </c>
      <c r="F2642" s="72" t="s">
        <v>2104</v>
      </c>
      <c r="G2642" s="72" t="s">
        <v>285</v>
      </c>
      <c r="H2642" s="72" t="s">
        <v>1151</v>
      </c>
      <c r="I2642" s="72" t="s">
        <v>4673</v>
      </c>
    </row>
    <row r="2643" spans="1:9">
      <c r="A2643" s="71" t="s">
        <v>5678</v>
      </c>
      <c r="B2643" s="71" t="s">
        <v>366</v>
      </c>
      <c r="C2643" s="71" t="s">
        <v>6949</v>
      </c>
      <c r="E2643" s="72" t="s">
        <v>5678</v>
      </c>
      <c r="F2643" s="72" t="s">
        <v>5679</v>
      </c>
      <c r="G2643" s="72" t="s">
        <v>78</v>
      </c>
      <c r="H2643" s="72" t="s">
        <v>1703</v>
      </c>
      <c r="I2643" s="72" t="s">
        <v>4690</v>
      </c>
    </row>
    <row r="2644" spans="1:9">
      <c r="A2644" s="71" t="s">
        <v>4819</v>
      </c>
      <c r="B2644" s="71" t="s">
        <v>366</v>
      </c>
      <c r="C2644" s="71" t="s">
        <v>6949</v>
      </c>
      <c r="E2644" s="72" t="s">
        <v>4819</v>
      </c>
      <c r="F2644" s="72" t="s">
        <v>3027</v>
      </c>
      <c r="G2644" s="72" t="s">
        <v>78</v>
      </c>
      <c r="H2644" s="72" t="s">
        <v>3028</v>
      </c>
      <c r="I2644" s="72" t="s">
        <v>4673</v>
      </c>
    </row>
    <row r="2645" spans="1:9">
      <c r="A2645" s="71" t="s">
        <v>5052</v>
      </c>
      <c r="B2645" s="71" t="s">
        <v>366</v>
      </c>
      <c r="C2645" s="71" t="s">
        <v>6949</v>
      </c>
      <c r="E2645" s="72" t="s">
        <v>5052</v>
      </c>
      <c r="F2645" s="72" t="s">
        <v>362</v>
      </c>
      <c r="G2645" s="72" t="s">
        <v>96</v>
      </c>
      <c r="H2645" s="72" t="s">
        <v>1474</v>
      </c>
      <c r="I2645" s="72" t="s">
        <v>4690</v>
      </c>
    </row>
    <row r="2646" spans="1:9">
      <c r="A2646" s="71" t="s">
        <v>4820</v>
      </c>
      <c r="B2646" s="71" t="s">
        <v>366</v>
      </c>
      <c r="C2646" s="71" t="s">
        <v>6949</v>
      </c>
      <c r="E2646" s="72" t="s">
        <v>4820</v>
      </c>
      <c r="F2646" s="72" t="s">
        <v>887</v>
      </c>
      <c r="G2646" s="72" t="s">
        <v>96</v>
      </c>
      <c r="H2646" s="72" t="s">
        <v>2556</v>
      </c>
      <c r="I2646" s="72" t="s">
        <v>4673</v>
      </c>
    </row>
    <row r="2647" spans="1:9">
      <c r="A2647" s="71" t="s">
        <v>5687</v>
      </c>
      <c r="B2647" s="71" t="s">
        <v>366</v>
      </c>
      <c r="C2647" s="71" t="s">
        <v>6949</v>
      </c>
      <c r="E2647" s="72" t="s">
        <v>5687</v>
      </c>
      <c r="F2647" s="72" t="s">
        <v>3475</v>
      </c>
      <c r="G2647" s="72" t="s">
        <v>96</v>
      </c>
      <c r="H2647" s="72" t="s">
        <v>2428</v>
      </c>
      <c r="I2647" s="72" t="s">
        <v>4690</v>
      </c>
    </row>
    <row r="2648" spans="1:9">
      <c r="A2648" s="71" t="s">
        <v>4836</v>
      </c>
      <c r="B2648" s="71" t="s">
        <v>366</v>
      </c>
      <c r="C2648" s="71" t="s">
        <v>6949</v>
      </c>
      <c r="E2648" s="72" t="s">
        <v>4836</v>
      </c>
      <c r="F2648" s="72" t="s">
        <v>83</v>
      </c>
      <c r="G2648" s="72" t="s">
        <v>3658</v>
      </c>
      <c r="H2648" s="72" t="s">
        <v>2998</v>
      </c>
      <c r="I2648" s="72" t="s">
        <v>4673</v>
      </c>
    </row>
    <row r="2649" spans="1:9">
      <c r="A2649" s="71" t="s">
        <v>5074</v>
      </c>
      <c r="B2649" s="71" t="s">
        <v>366</v>
      </c>
      <c r="C2649" s="71" t="s">
        <v>6949</v>
      </c>
      <c r="E2649" s="72" t="s">
        <v>5074</v>
      </c>
      <c r="F2649" s="72" t="s">
        <v>5075</v>
      </c>
      <c r="G2649" s="72" t="s">
        <v>1789</v>
      </c>
      <c r="H2649" s="72" t="s">
        <v>3791</v>
      </c>
      <c r="I2649" s="72" t="s">
        <v>4690</v>
      </c>
    </row>
    <row r="2650" spans="1:9">
      <c r="A2650" s="71" t="s">
        <v>5474</v>
      </c>
      <c r="B2650" s="71" t="s">
        <v>366</v>
      </c>
      <c r="C2650" s="71" t="s">
        <v>6949</v>
      </c>
      <c r="E2650" s="72" t="s">
        <v>5474</v>
      </c>
      <c r="F2650" s="72" t="s">
        <v>2807</v>
      </c>
      <c r="G2650" s="72" t="s">
        <v>1789</v>
      </c>
      <c r="H2650" s="72" t="s">
        <v>3035</v>
      </c>
      <c r="I2650" s="72" t="s">
        <v>4673</v>
      </c>
    </row>
    <row r="2651" spans="1:9">
      <c r="A2651" s="71" t="s">
        <v>5073</v>
      </c>
      <c r="B2651" s="71" t="s">
        <v>366</v>
      </c>
      <c r="C2651" s="71" t="s">
        <v>6949</v>
      </c>
      <c r="E2651" s="72" t="s">
        <v>5073</v>
      </c>
      <c r="F2651" s="72" t="s">
        <v>102</v>
      </c>
      <c r="G2651" s="72" t="s">
        <v>84</v>
      </c>
      <c r="H2651" s="72" t="s">
        <v>2556</v>
      </c>
      <c r="I2651" s="72" t="s">
        <v>4690</v>
      </c>
    </row>
    <row r="2652" spans="1:9">
      <c r="A2652" s="71" t="s">
        <v>4837</v>
      </c>
      <c r="B2652" s="71" t="s">
        <v>366</v>
      </c>
      <c r="C2652" s="71" t="s">
        <v>6949</v>
      </c>
      <c r="E2652" s="72" t="s">
        <v>4837</v>
      </c>
      <c r="F2652" s="72" t="s">
        <v>887</v>
      </c>
      <c r="G2652" s="72" t="s">
        <v>84</v>
      </c>
      <c r="H2652" s="72" t="s">
        <v>1022</v>
      </c>
      <c r="I2652" s="72" t="s">
        <v>4673</v>
      </c>
    </row>
    <row r="2653" spans="1:9">
      <c r="A2653" s="71" t="s">
        <v>5072</v>
      </c>
      <c r="B2653" s="71" t="s">
        <v>366</v>
      </c>
      <c r="C2653" s="71" t="s">
        <v>6949</v>
      </c>
      <c r="E2653" s="72" t="s">
        <v>5072</v>
      </c>
      <c r="F2653" s="72" t="s">
        <v>4781</v>
      </c>
      <c r="G2653" s="72" t="s">
        <v>84</v>
      </c>
      <c r="H2653" s="72" t="s">
        <v>4991</v>
      </c>
      <c r="I2653" s="72" t="s">
        <v>4690</v>
      </c>
    </row>
    <row r="2654" spans="1:9">
      <c r="A2654" s="71" t="s">
        <v>4834</v>
      </c>
      <c r="B2654" s="71" t="s">
        <v>366</v>
      </c>
      <c r="C2654" s="71" t="s">
        <v>6953</v>
      </c>
      <c r="E2654" s="72" t="s">
        <v>4834</v>
      </c>
      <c r="F2654" s="72" t="s">
        <v>4835</v>
      </c>
      <c r="G2654" s="72" t="s">
        <v>84</v>
      </c>
      <c r="H2654" s="72" t="s">
        <v>3096</v>
      </c>
      <c r="I2654" s="72" t="s">
        <v>4673</v>
      </c>
    </row>
    <row r="2655" spans="1:9">
      <c r="A2655" s="71" t="s">
        <v>5092</v>
      </c>
      <c r="B2655" s="71" t="s">
        <v>366</v>
      </c>
      <c r="C2655" s="71" t="s">
        <v>6953</v>
      </c>
      <c r="E2655" s="72" t="s">
        <v>5092</v>
      </c>
      <c r="F2655" s="72" t="s">
        <v>2628</v>
      </c>
      <c r="G2655" s="72" t="s">
        <v>280</v>
      </c>
      <c r="H2655" s="72" t="s">
        <v>5093</v>
      </c>
      <c r="I2655" s="72" t="s">
        <v>4385</v>
      </c>
    </row>
    <row r="2656" spans="1:9">
      <c r="A2656" s="71" t="s">
        <v>5065</v>
      </c>
      <c r="B2656" s="71" t="s">
        <v>366</v>
      </c>
      <c r="C2656" s="71" t="s">
        <v>6953</v>
      </c>
      <c r="E2656" s="72" t="s">
        <v>5065</v>
      </c>
      <c r="F2656" s="72" t="s">
        <v>313</v>
      </c>
      <c r="G2656" s="72" t="s">
        <v>820</v>
      </c>
      <c r="H2656" s="72" t="s">
        <v>3565</v>
      </c>
      <c r="I2656" s="72" t="s">
        <v>4690</v>
      </c>
    </row>
    <row r="2657" spans="1:9">
      <c r="A2657" s="71" t="s">
        <v>5063</v>
      </c>
      <c r="B2657" s="71" t="s">
        <v>366</v>
      </c>
      <c r="C2657" s="71" t="s">
        <v>6953</v>
      </c>
      <c r="E2657" s="72" t="s">
        <v>5063</v>
      </c>
      <c r="F2657" s="72" t="s">
        <v>3381</v>
      </c>
      <c r="G2657" s="72" t="s">
        <v>404</v>
      </c>
      <c r="H2657" s="72" t="s">
        <v>2455</v>
      </c>
      <c r="I2657" s="72" t="s">
        <v>4690</v>
      </c>
    </row>
    <row r="2658" spans="1:9">
      <c r="A2658" s="71" t="s">
        <v>4844</v>
      </c>
      <c r="B2658" s="71" t="s">
        <v>366</v>
      </c>
      <c r="C2658" s="71" t="s">
        <v>6953</v>
      </c>
      <c r="E2658" s="72" t="s">
        <v>4844</v>
      </c>
      <c r="F2658" s="72" t="s">
        <v>403</v>
      </c>
      <c r="G2658" s="72" t="s">
        <v>404</v>
      </c>
      <c r="H2658" s="72" t="s">
        <v>1007</v>
      </c>
      <c r="I2658" s="72" t="s">
        <v>4673</v>
      </c>
    </row>
    <row r="2659" spans="1:9">
      <c r="A2659" s="71" t="s">
        <v>5686</v>
      </c>
      <c r="B2659" s="71" t="s">
        <v>366</v>
      </c>
      <c r="C2659" s="71" t="s">
        <v>6953</v>
      </c>
      <c r="E2659" s="72" t="s">
        <v>5686</v>
      </c>
      <c r="F2659" s="72" t="s">
        <v>5311</v>
      </c>
      <c r="G2659" s="72" t="s">
        <v>838</v>
      </c>
      <c r="H2659" s="72" t="s">
        <v>4095</v>
      </c>
      <c r="I2659" s="72" t="s">
        <v>4690</v>
      </c>
    </row>
    <row r="2660" spans="1:9">
      <c r="A2660" s="71" t="s">
        <v>4843</v>
      </c>
      <c r="B2660" s="71" t="s">
        <v>366</v>
      </c>
      <c r="C2660" s="71" t="s">
        <v>6953</v>
      </c>
      <c r="E2660" s="72" t="s">
        <v>4843</v>
      </c>
      <c r="F2660" s="72" t="s">
        <v>824</v>
      </c>
      <c r="G2660" s="72" t="s">
        <v>838</v>
      </c>
      <c r="H2660" s="72" t="s">
        <v>2589</v>
      </c>
      <c r="I2660" s="72" t="s">
        <v>4673</v>
      </c>
    </row>
    <row r="2661" spans="1:9">
      <c r="A2661" s="71" t="s">
        <v>5064</v>
      </c>
      <c r="B2661" s="71" t="s">
        <v>366</v>
      </c>
      <c r="C2661" s="71" t="s">
        <v>6953</v>
      </c>
      <c r="E2661" s="72" t="s">
        <v>5064</v>
      </c>
      <c r="F2661" s="72" t="s">
        <v>2800</v>
      </c>
      <c r="G2661" s="72" t="s">
        <v>838</v>
      </c>
      <c r="H2661" s="72" t="s">
        <v>3099</v>
      </c>
      <c r="I2661" s="72" t="s">
        <v>4690</v>
      </c>
    </row>
    <row r="2662" spans="1:9">
      <c r="A2662" s="71" t="s">
        <v>4845</v>
      </c>
      <c r="B2662" s="71" t="s">
        <v>366</v>
      </c>
      <c r="C2662" s="71" t="s">
        <v>6953</v>
      </c>
      <c r="E2662" s="72" t="s">
        <v>4845</v>
      </c>
      <c r="F2662" s="72" t="s">
        <v>2286</v>
      </c>
      <c r="G2662" s="72" t="s">
        <v>838</v>
      </c>
      <c r="H2662" s="72" t="s">
        <v>3020</v>
      </c>
      <c r="I2662" s="72" t="s">
        <v>4673</v>
      </c>
    </row>
    <row r="2663" spans="1:9">
      <c r="A2663" s="71" t="s">
        <v>5083</v>
      </c>
      <c r="B2663" s="71" t="s">
        <v>366</v>
      </c>
      <c r="C2663" s="71" t="s">
        <v>6953</v>
      </c>
      <c r="E2663" s="72" t="s">
        <v>5083</v>
      </c>
      <c r="F2663" s="72" t="s">
        <v>113</v>
      </c>
      <c r="G2663" s="72" t="s">
        <v>418</v>
      </c>
      <c r="H2663" s="72" t="s">
        <v>3721</v>
      </c>
      <c r="I2663" s="72" t="s">
        <v>4690</v>
      </c>
    </row>
    <row r="2664" spans="1:9">
      <c r="A2664" s="71" t="s">
        <v>4679</v>
      </c>
      <c r="B2664" s="71" t="s">
        <v>366</v>
      </c>
      <c r="C2664" s="71" t="s">
        <v>6953</v>
      </c>
      <c r="E2664" s="72" t="s">
        <v>4679</v>
      </c>
      <c r="F2664" s="72" t="s">
        <v>4433</v>
      </c>
      <c r="G2664" s="72" t="s">
        <v>2307</v>
      </c>
      <c r="H2664" s="72" t="s">
        <v>2455</v>
      </c>
      <c r="I2664" s="72" t="s">
        <v>4673</v>
      </c>
    </row>
    <row r="2665" spans="1:9">
      <c r="A2665" s="71" t="s">
        <v>3633</v>
      </c>
      <c r="B2665" s="71" t="s">
        <v>366</v>
      </c>
      <c r="C2665" s="71" t="s">
        <v>6953</v>
      </c>
      <c r="E2665" s="72" t="s">
        <v>3633</v>
      </c>
      <c r="F2665" s="72" t="s">
        <v>3634</v>
      </c>
      <c r="G2665" s="72" t="s">
        <v>103</v>
      </c>
      <c r="H2665" s="72" t="s">
        <v>202</v>
      </c>
      <c r="I2665" s="72" t="s">
        <v>136</v>
      </c>
    </row>
    <row r="2666" spans="1:9">
      <c r="A2666" s="71" t="s">
        <v>5084</v>
      </c>
      <c r="B2666" s="71" t="s">
        <v>366</v>
      </c>
      <c r="C2666" s="71" t="s">
        <v>6953</v>
      </c>
      <c r="E2666" s="72" t="s">
        <v>5084</v>
      </c>
      <c r="F2666" s="72" t="s">
        <v>2006</v>
      </c>
      <c r="G2666" s="72" t="s">
        <v>103</v>
      </c>
      <c r="H2666" s="72" t="s">
        <v>1214</v>
      </c>
      <c r="I2666" s="72" t="s">
        <v>4690</v>
      </c>
    </row>
    <row r="2667" spans="1:9">
      <c r="A2667" s="71" t="s">
        <v>4854</v>
      </c>
      <c r="B2667" s="71" t="s">
        <v>366</v>
      </c>
      <c r="C2667" s="71" t="s">
        <v>6953</v>
      </c>
      <c r="E2667" s="72" t="s">
        <v>4854</v>
      </c>
      <c r="F2667" s="72" t="s">
        <v>4446</v>
      </c>
      <c r="G2667" s="72" t="s">
        <v>4855</v>
      </c>
      <c r="H2667" s="72" t="s">
        <v>1673</v>
      </c>
      <c r="I2667" s="72" t="s">
        <v>4673</v>
      </c>
    </row>
    <row r="2668" spans="1:9">
      <c r="A2668" s="71" t="s">
        <v>4687</v>
      </c>
      <c r="B2668" s="71" t="s">
        <v>366</v>
      </c>
      <c r="C2668" s="71" t="s">
        <v>6953</v>
      </c>
      <c r="E2668" s="72" t="s">
        <v>4687</v>
      </c>
      <c r="F2668" s="72" t="s">
        <v>4688</v>
      </c>
      <c r="G2668" s="72" t="s">
        <v>352</v>
      </c>
      <c r="H2668" s="72" t="s">
        <v>4689</v>
      </c>
      <c r="I2668" s="72" t="s">
        <v>4690</v>
      </c>
    </row>
    <row r="2669" spans="1:9">
      <c r="A2669" s="71" t="s">
        <v>4852</v>
      </c>
      <c r="B2669" s="71" t="s">
        <v>366</v>
      </c>
      <c r="C2669" s="71" t="s">
        <v>6953</v>
      </c>
      <c r="E2669" s="72" t="s">
        <v>4852</v>
      </c>
      <c r="F2669" s="72" t="s">
        <v>4853</v>
      </c>
      <c r="G2669" s="72" t="s">
        <v>352</v>
      </c>
      <c r="H2669" s="72" t="s">
        <v>4018</v>
      </c>
      <c r="I2669" s="72" t="s">
        <v>4673</v>
      </c>
    </row>
    <row r="2670" spans="1:9">
      <c r="A2670" s="71" t="s">
        <v>5082</v>
      </c>
      <c r="B2670" s="71" t="s">
        <v>366</v>
      </c>
      <c r="C2670" s="71" t="s">
        <v>6953</v>
      </c>
      <c r="E2670" s="72" t="s">
        <v>5082</v>
      </c>
      <c r="F2670" s="72" t="s">
        <v>313</v>
      </c>
      <c r="G2670" s="72" t="s">
        <v>430</v>
      </c>
      <c r="H2670" s="72" t="s">
        <v>1214</v>
      </c>
      <c r="I2670" s="72" t="s">
        <v>4690</v>
      </c>
    </row>
    <row r="2671" spans="1:9">
      <c r="A2671" s="71" t="s">
        <v>4856</v>
      </c>
      <c r="B2671" s="71" t="s">
        <v>366</v>
      </c>
      <c r="C2671" s="71" t="s">
        <v>6953</v>
      </c>
      <c r="E2671" s="72" t="s">
        <v>4856</v>
      </c>
      <c r="F2671" s="72" t="s">
        <v>313</v>
      </c>
      <c r="G2671" s="72" t="s">
        <v>430</v>
      </c>
      <c r="H2671" s="72" t="s">
        <v>3297</v>
      </c>
      <c r="I2671" s="72" t="s">
        <v>4673</v>
      </c>
    </row>
    <row r="2672" spans="1:9">
      <c r="A2672" s="71" t="s">
        <v>5099</v>
      </c>
      <c r="B2672" s="71" t="s">
        <v>366</v>
      </c>
      <c r="C2672" s="71" t="s">
        <v>6953</v>
      </c>
      <c r="E2672" s="72" t="s">
        <v>5099</v>
      </c>
      <c r="F2672" s="72" t="s">
        <v>5100</v>
      </c>
      <c r="G2672" s="72" t="s">
        <v>300</v>
      </c>
      <c r="H2672" s="72" t="s">
        <v>3113</v>
      </c>
      <c r="I2672" s="72" t="s">
        <v>4690</v>
      </c>
    </row>
    <row r="2673" spans="1:9">
      <c r="A2673" s="71" t="s">
        <v>4868</v>
      </c>
      <c r="B2673" s="71" t="s">
        <v>366</v>
      </c>
      <c r="C2673" s="71" t="s">
        <v>6953</v>
      </c>
      <c r="E2673" s="72" t="s">
        <v>4868</v>
      </c>
      <c r="F2673" s="72" t="s">
        <v>2337</v>
      </c>
      <c r="G2673" s="72" t="s">
        <v>300</v>
      </c>
      <c r="H2673" s="72" t="s">
        <v>2565</v>
      </c>
      <c r="I2673" s="72" t="s">
        <v>4673</v>
      </c>
    </row>
    <row r="2674" spans="1:9">
      <c r="A2674" s="71" t="s">
        <v>5104</v>
      </c>
      <c r="B2674" s="71" t="s">
        <v>366</v>
      </c>
      <c r="C2674" s="71" t="s">
        <v>6953</v>
      </c>
      <c r="E2674" s="72" t="s">
        <v>5104</v>
      </c>
      <c r="F2674" s="72" t="s">
        <v>528</v>
      </c>
      <c r="G2674" s="72" t="s">
        <v>1251</v>
      </c>
      <c r="H2674" s="72" t="s">
        <v>862</v>
      </c>
      <c r="I2674" s="72" t="s">
        <v>4690</v>
      </c>
    </row>
    <row r="2675" spans="1:9">
      <c r="A2675" s="71" t="s">
        <v>5512</v>
      </c>
      <c r="B2675" s="71" t="s">
        <v>366</v>
      </c>
      <c r="C2675" s="71" t="s">
        <v>6953</v>
      </c>
      <c r="E2675" s="72" t="s">
        <v>5512</v>
      </c>
      <c r="F2675" s="72" t="s">
        <v>1440</v>
      </c>
      <c r="G2675" s="72" t="s">
        <v>662</v>
      </c>
      <c r="H2675" s="72" t="s">
        <v>4219</v>
      </c>
      <c r="I2675" s="72" t="s">
        <v>4673</v>
      </c>
    </row>
    <row r="2676" spans="1:9">
      <c r="A2676" s="71" t="s">
        <v>5102</v>
      </c>
      <c r="B2676" s="71" t="s">
        <v>366</v>
      </c>
      <c r="C2676" s="71" t="s">
        <v>6953</v>
      </c>
      <c r="E2676" s="72" t="s">
        <v>5102</v>
      </c>
      <c r="F2676" s="72" t="s">
        <v>5103</v>
      </c>
      <c r="G2676" s="72" t="s">
        <v>3866</v>
      </c>
      <c r="H2676" s="72" t="s">
        <v>4132</v>
      </c>
      <c r="I2676" s="72" t="s">
        <v>4690</v>
      </c>
    </row>
    <row r="2677" spans="1:9">
      <c r="A2677" s="71" t="s">
        <v>4866</v>
      </c>
      <c r="B2677" s="71" t="s">
        <v>366</v>
      </c>
      <c r="C2677" s="71" t="s">
        <v>6953</v>
      </c>
      <c r="E2677" s="72" t="s">
        <v>4866</v>
      </c>
      <c r="F2677" s="72" t="s">
        <v>336</v>
      </c>
      <c r="G2677" s="72" t="s">
        <v>3866</v>
      </c>
      <c r="H2677" s="72" t="s">
        <v>1714</v>
      </c>
      <c r="I2677" s="72" t="s">
        <v>4673</v>
      </c>
    </row>
    <row r="2678" spans="1:9">
      <c r="A2678" s="71" t="s">
        <v>5101</v>
      </c>
      <c r="B2678" s="71" t="s">
        <v>366</v>
      </c>
      <c r="C2678" s="71" t="s">
        <v>6953</v>
      </c>
      <c r="E2678" s="72" t="s">
        <v>5101</v>
      </c>
      <c r="F2678" s="72" t="s">
        <v>4433</v>
      </c>
      <c r="G2678" s="72" t="s">
        <v>1030</v>
      </c>
      <c r="H2678" s="72" t="s">
        <v>1441</v>
      </c>
      <c r="I2678" s="72" t="s">
        <v>4690</v>
      </c>
    </row>
    <row r="2679" spans="1:9">
      <c r="A2679" s="71" t="s">
        <v>4867</v>
      </c>
      <c r="B2679" s="71" t="s">
        <v>366</v>
      </c>
      <c r="C2679" s="71" t="s">
        <v>6953</v>
      </c>
      <c r="E2679" s="72" t="s">
        <v>4867</v>
      </c>
      <c r="F2679" s="72" t="s">
        <v>2807</v>
      </c>
      <c r="G2679" s="72" t="s">
        <v>1030</v>
      </c>
      <c r="H2679" s="72" t="s">
        <v>4241</v>
      </c>
      <c r="I2679" s="72" t="s">
        <v>4673</v>
      </c>
    </row>
    <row r="2680" spans="1:9">
      <c r="A2680" s="71" t="s">
        <v>5110</v>
      </c>
      <c r="B2680" s="71" t="s">
        <v>366</v>
      </c>
      <c r="C2680" s="71" t="s">
        <v>6953</v>
      </c>
      <c r="E2680" s="72" t="s">
        <v>5110</v>
      </c>
      <c r="F2680" s="72" t="s">
        <v>3536</v>
      </c>
      <c r="G2680" s="72" t="s">
        <v>1035</v>
      </c>
      <c r="H2680" s="72" t="s">
        <v>1248</v>
      </c>
      <c r="I2680" s="72" t="s">
        <v>4690</v>
      </c>
    </row>
    <row r="2681" spans="1:9">
      <c r="A2681" s="71" t="s">
        <v>4887</v>
      </c>
      <c r="B2681" s="71" t="s">
        <v>366</v>
      </c>
      <c r="C2681" s="71" t="s">
        <v>6953</v>
      </c>
      <c r="E2681" s="72" t="s">
        <v>4887</v>
      </c>
      <c r="F2681" s="72" t="s">
        <v>313</v>
      </c>
      <c r="G2681" s="72" t="s">
        <v>2133</v>
      </c>
      <c r="H2681" s="72" t="s">
        <v>1146</v>
      </c>
      <c r="I2681" s="72" t="s">
        <v>4673</v>
      </c>
    </row>
    <row r="2682" spans="1:9">
      <c r="A2682" s="71" t="s">
        <v>5111</v>
      </c>
      <c r="B2682" s="71" t="s">
        <v>366</v>
      </c>
      <c r="C2682" s="71" t="s">
        <v>6953</v>
      </c>
      <c r="E2682" s="72" t="s">
        <v>5111</v>
      </c>
      <c r="F2682" s="72" t="s">
        <v>1416</v>
      </c>
      <c r="G2682" s="72" t="s">
        <v>309</v>
      </c>
      <c r="H2682" s="72" t="s">
        <v>2199</v>
      </c>
      <c r="I2682" s="72" t="s">
        <v>4690</v>
      </c>
    </row>
    <row r="2683" spans="1:9">
      <c r="A2683" s="71" t="s">
        <v>4893</v>
      </c>
      <c r="B2683" s="71" t="s">
        <v>366</v>
      </c>
      <c r="C2683" s="71" t="s">
        <v>6953</v>
      </c>
      <c r="E2683" s="72" t="s">
        <v>4893</v>
      </c>
      <c r="F2683" s="72" t="s">
        <v>2823</v>
      </c>
      <c r="G2683" s="72" t="s">
        <v>309</v>
      </c>
      <c r="H2683" s="72" t="s">
        <v>3071</v>
      </c>
      <c r="I2683" s="72" t="s">
        <v>4673</v>
      </c>
    </row>
    <row r="2684" spans="1:9">
      <c r="A2684" s="71" t="s">
        <v>5108</v>
      </c>
      <c r="B2684" s="71" t="s">
        <v>366</v>
      </c>
      <c r="C2684" s="71" t="s">
        <v>6953</v>
      </c>
      <c r="E2684" s="72" t="s">
        <v>5108</v>
      </c>
      <c r="F2684" s="72" t="s">
        <v>566</v>
      </c>
      <c r="G2684" s="72" t="s">
        <v>309</v>
      </c>
      <c r="H2684" s="72" t="s">
        <v>1624</v>
      </c>
      <c r="I2684" s="72" t="s">
        <v>4690</v>
      </c>
    </row>
    <row r="2685" spans="1:9">
      <c r="A2685" s="71" t="s">
        <v>4681</v>
      </c>
      <c r="B2685" s="71" t="s">
        <v>366</v>
      </c>
      <c r="C2685" s="71" t="s">
        <v>6953</v>
      </c>
      <c r="E2685" s="72" t="s">
        <v>4681</v>
      </c>
      <c r="F2685" s="72" t="s">
        <v>1594</v>
      </c>
      <c r="G2685" s="72" t="s">
        <v>309</v>
      </c>
      <c r="H2685" s="72" t="s">
        <v>1433</v>
      </c>
      <c r="I2685" s="72" t="s">
        <v>4673</v>
      </c>
    </row>
    <row r="2686" spans="1:9">
      <c r="A2686" s="71" t="s">
        <v>5109</v>
      </c>
      <c r="B2686" s="71" t="s">
        <v>366</v>
      </c>
      <c r="C2686" s="71" t="s">
        <v>6953</v>
      </c>
      <c r="E2686" s="72" t="s">
        <v>5109</v>
      </c>
      <c r="F2686" s="72" t="s">
        <v>511</v>
      </c>
      <c r="G2686" s="72" t="s">
        <v>309</v>
      </c>
      <c r="H2686" s="72" t="s">
        <v>3102</v>
      </c>
      <c r="I2686" s="72" t="s">
        <v>4690</v>
      </c>
    </row>
    <row r="2687" spans="1:9">
      <c r="A2687" s="71" t="s">
        <v>4892</v>
      </c>
      <c r="B2687" s="71" t="s">
        <v>366</v>
      </c>
      <c r="C2687" s="71" t="s">
        <v>6952</v>
      </c>
      <c r="E2687" s="72" t="s">
        <v>4892</v>
      </c>
      <c r="F2687" s="72" t="s">
        <v>1021</v>
      </c>
      <c r="G2687" s="72" t="s">
        <v>309</v>
      </c>
      <c r="H2687" s="72" t="s">
        <v>3161</v>
      </c>
      <c r="I2687" s="72" t="s">
        <v>4673</v>
      </c>
    </row>
    <row r="2688" spans="1:9">
      <c r="A2688" s="71" t="s">
        <v>5148</v>
      </c>
      <c r="B2688" s="71" t="s">
        <v>366</v>
      </c>
      <c r="C2688" s="71" t="s">
        <v>6952</v>
      </c>
      <c r="E2688" s="72" t="s">
        <v>5148</v>
      </c>
      <c r="F2688" s="72" t="s">
        <v>1578</v>
      </c>
      <c r="G2688" s="72" t="s">
        <v>309</v>
      </c>
      <c r="H2688" s="72" t="s">
        <v>3222</v>
      </c>
      <c r="I2688" s="72" t="s">
        <v>4690</v>
      </c>
    </row>
    <row r="2689" spans="1:9">
      <c r="A2689" s="71" t="s">
        <v>4894</v>
      </c>
      <c r="B2689" s="71" t="s">
        <v>366</v>
      </c>
      <c r="C2689" s="71" t="s">
        <v>6952</v>
      </c>
      <c r="E2689" s="72" t="s">
        <v>4894</v>
      </c>
      <c r="F2689" s="72" t="s">
        <v>2865</v>
      </c>
      <c r="G2689" s="72" t="s">
        <v>309</v>
      </c>
      <c r="H2689" s="72" t="s">
        <v>1121</v>
      </c>
      <c r="I2689" s="72" t="s">
        <v>4673</v>
      </c>
    </row>
    <row r="2690" spans="1:9">
      <c r="A2690" s="71" t="s">
        <v>5145</v>
      </c>
      <c r="B2690" s="71" t="s">
        <v>366</v>
      </c>
      <c r="C2690" s="71" t="s">
        <v>6952</v>
      </c>
      <c r="E2690" s="72" t="s">
        <v>5145</v>
      </c>
      <c r="F2690" s="72" t="s">
        <v>908</v>
      </c>
      <c r="G2690" s="72" t="s">
        <v>3561</v>
      </c>
      <c r="H2690" s="72" t="s">
        <v>1277</v>
      </c>
      <c r="I2690" s="72" t="s">
        <v>4690</v>
      </c>
    </row>
    <row r="2691" spans="1:9">
      <c r="A2691" s="71" t="s">
        <v>5578</v>
      </c>
      <c r="B2691" s="71" t="s">
        <v>366</v>
      </c>
      <c r="C2691" s="71" t="s">
        <v>6952</v>
      </c>
      <c r="E2691" s="72" t="s">
        <v>5578</v>
      </c>
      <c r="F2691" s="72" t="s">
        <v>1137</v>
      </c>
      <c r="G2691" s="72" t="s">
        <v>5579</v>
      </c>
      <c r="H2691" s="72" t="s">
        <v>3038</v>
      </c>
      <c r="I2691" s="72" t="s">
        <v>4673</v>
      </c>
    </row>
    <row r="2692" spans="1:9">
      <c r="A2692" s="71" t="s">
        <v>4906</v>
      </c>
      <c r="B2692" s="71" t="s">
        <v>366</v>
      </c>
      <c r="C2692" s="71" t="s">
        <v>6952</v>
      </c>
      <c r="E2692" s="72" t="s">
        <v>4906</v>
      </c>
      <c r="F2692" s="72" t="s">
        <v>435</v>
      </c>
      <c r="G2692" s="72" t="s">
        <v>357</v>
      </c>
      <c r="H2692" s="72" t="s">
        <v>1692</v>
      </c>
      <c r="I2692" s="72" t="s">
        <v>4673</v>
      </c>
    </row>
    <row r="2693" spans="1:9">
      <c r="A2693" s="71" t="s">
        <v>4747</v>
      </c>
      <c r="B2693" s="71" t="s">
        <v>366</v>
      </c>
      <c r="C2693" s="71" t="s">
        <v>6952</v>
      </c>
      <c r="E2693" s="72" t="s">
        <v>4747</v>
      </c>
      <c r="F2693" s="72" t="s">
        <v>176</v>
      </c>
      <c r="G2693" s="72" t="s">
        <v>357</v>
      </c>
      <c r="H2693" s="72" t="s">
        <v>1049</v>
      </c>
      <c r="I2693" s="72" t="s">
        <v>4690</v>
      </c>
    </row>
    <row r="2694" spans="1:9">
      <c r="A2694" s="71" t="s">
        <v>5146</v>
      </c>
      <c r="B2694" s="71" t="s">
        <v>366</v>
      </c>
      <c r="C2694" s="71" t="s">
        <v>6952</v>
      </c>
      <c r="E2694" s="72" t="s">
        <v>5146</v>
      </c>
      <c r="F2694" s="72" t="s">
        <v>5147</v>
      </c>
      <c r="G2694" s="72" t="s">
        <v>216</v>
      </c>
      <c r="H2694" s="72" t="s">
        <v>2990</v>
      </c>
      <c r="I2694" s="72" t="s">
        <v>4690</v>
      </c>
    </row>
    <row r="2695" spans="1:9">
      <c r="A2695" s="71" t="s">
        <v>4682</v>
      </c>
      <c r="B2695" s="71" t="s">
        <v>366</v>
      </c>
      <c r="C2695" s="71" t="s">
        <v>6952</v>
      </c>
      <c r="E2695" s="72" t="s">
        <v>4682</v>
      </c>
      <c r="F2695" s="72" t="s">
        <v>693</v>
      </c>
      <c r="G2695" s="72" t="s">
        <v>216</v>
      </c>
      <c r="H2695" s="72" t="s">
        <v>2410</v>
      </c>
      <c r="I2695" s="72" t="s">
        <v>4673</v>
      </c>
    </row>
    <row r="2696" spans="1:9">
      <c r="A2696" s="71" t="s">
        <v>5151</v>
      </c>
      <c r="B2696" s="71" t="s">
        <v>366</v>
      </c>
      <c r="C2696" s="71" t="s">
        <v>6952</v>
      </c>
      <c r="E2696" s="72" t="s">
        <v>5151</v>
      </c>
      <c r="F2696" s="72" t="s">
        <v>2116</v>
      </c>
      <c r="G2696" s="72" t="s">
        <v>216</v>
      </c>
      <c r="H2696" s="72" t="s">
        <v>3568</v>
      </c>
      <c r="I2696" s="72" t="s">
        <v>4690</v>
      </c>
    </row>
    <row r="2697" spans="1:9">
      <c r="A2697" s="71" t="s">
        <v>4683</v>
      </c>
      <c r="B2697" s="71" t="s">
        <v>366</v>
      </c>
      <c r="C2697" s="71" t="s">
        <v>6952</v>
      </c>
      <c r="E2697" s="72" t="s">
        <v>4683</v>
      </c>
      <c r="F2697" s="72" t="s">
        <v>4684</v>
      </c>
      <c r="G2697" s="72" t="s">
        <v>216</v>
      </c>
      <c r="H2697" s="72" t="s">
        <v>3110</v>
      </c>
      <c r="I2697" s="72" t="s">
        <v>4673</v>
      </c>
    </row>
    <row r="2698" spans="1:9">
      <c r="A2698" s="71" t="s">
        <v>4993</v>
      </c>
      <c r="B2698" s="71" t="s">
        <v>366</v>
      </c>
      <c r="C2698" s="71" t="s">
        <v>6952</v>
      </c>
      <c r="E2698" s="72" t="s">
        <v>4993</v>
      </c>
      <c r="F2698" s="72" t="s">
        <v>3918</v>
      </c>
      <c r="G2698" s="72" t="s">
        <v>140</v>
      </c>
      <c r="H2698" s="72" t="s">
        <v>1520</v>
      </c>
      <c r="I2698" s="72" t="s">
        <v>4673</v>
      </c>
    </row>
    <row r="2699" spans="1:9">
      <c r="A2699" s="71" t="s">
        <v>5150</v>
      </c>
      <c r="B2699" s="71" t="s">
        <v>366</v>
      </c>
      <c r="C2699" s="71" t="s">
        <v>6952</v>
      </c>
      <c r="E2699" s="72" t="s">
        <v>5150</v>
      </c>
      <c r="F2699" s="72" t="s">
        <v>1594</v>
      </c>
      <c r="G2699" s="72" t="s">
        <v>140</v>
      </c>
      <c r="H2699" s="72" t="s">
        <v>2544</v>
      </c>
      <c r="I2699" s="72" t="s">
        <v>4690</v>
      </c>
    </row>
    <row r="2700" spans="1:9">
      <c r="A2700" s="71" t="s">
        <v>4920</v>
      </c>
      <c r="B2700" s="71" t="s">
        <v>366</v>
      </c>
      <c r="C2700" s="71" t="s">
        <v>6952</v>
      </c>
      <c r="E2700" s="72" t="s">
        <v>4920</v>
      </c>
      <c r="F2700" s="72" t="s">
        <v>4579</v>
      </c>
      <c r="G2700" s="72" t="s">
        <v>140</v>
      </c>
      <c r="H2700" s="72" t="s">
        <v>4921</v>
      </c>
      <c r="I2700" s="72" t="s">
        <v>4673</v>
      </c>
    </row>
    <row r="2701" spans="1:9">
      <c r="A2701" s="71" t="s">
        <v>5718</v>
      </c>
      <c r="B2701" s="71" t="s">
        <v>366</v>
      </c>
      <c r="C2701" s="71" t="s">
        <v>6952</v>
      </c>
      <c r="E2701" s="72" t="s">
        <v>5718</v>
      </c>
      <c r="F2701" s="72" t="s">
        <v>3270</v>
      </c>
      <c r="G2701" s="72" t="s">
        <v>140</v>
      </c>
      <c r="H2701" s="72" t="s">
        <v>4505</v>
      </c>
      <c r="I2701" s="72" t="s">
        <v>4690</v>
      </c>
    </row>
    <row r="2702" spans="1:9">
      <c r="A2702" s="71" t="s">
        <v>4917</v>
      </c>
      <c r="B2702" s="71" t="s">
        <v>366</v>
      </c>
      <c r="C2702" s="71" t="s">
        <v>6952</v>
      </c>
      <c r="E2702" s="72" t="s">
        <v>4917</v>
      </c>
      <c r="F2702" s="72" t="s">
        <v>4344</v>
      </c>
      <c r="G2702" s="72" t="s">
        <v>140</v>
      </c>
      <c r="H2702" s="72" t="s">
        <v>1090</v>
      </c>
      <c r="I2702" s="72" t="s">
        <v>4673</v>
      </c>
    </row>
    <row r="2703" spans="1:9">
      <c r="A2703" s="71" t="s">
        <v>5149</v>
      </c>
      <c r="B2703" s="71" t="s">
        <v>366</v>
      </c>
      <c r="C2703" s="71" t="s">
        <v>6952</v>
      </c>
      <c r="E2703" s="72" t="s">
        <v>5149</v>
      </c>
      <c r="F2703" s="72" t="s">
        <v>1826</v>
      </c>
      <c r="G2703" s="72" t="s">
        <v>877</v>
      </c>
      <c r="H2703" s="72" t="s">
        <v>4073</v>
      </c>
      <c r="I2703" s="72" t="s">
        <v>4690</v>
      </c>
    </row>
    <row r="2704" spans="1:9">
      <c r="A2704" s="71" t="s">
        <v>4922</v>
      </c>
      <c r="B2704" s="71" t="s">
        <v>366</v>
      </c>
      <c r="C2704" s="71" t="s">
        <v>6952</v>
      </c>
      <c r="E2704" s="72" t="s">
        <v>4922</v>
      </c>
      <c r="F2704" s="72" t="s">
        <v>4923</v>
      </c>
      <c r="G2704" s="72" t="s">
        <v>1463</v>
      </c>
      <c r="H2704" s="72" t="s">
        <v>1180</v>
      </c>
      <c r="I2704" s="72" t="s">
        <v>4673</v>
      </c>
    </row>
    <row r="2705" spans="1:9">
      <c r="A2705" s="71" t="s">
        <v>5167</v>
      </c>
      <c r="B2705" s="71" t="s">
        <v>366</v>
      </c>
      <c r="C2705" s="71" t="s">
        <v>6952</v>
      </c>
      <c r="E2705" s="72" t="s">
        <v>5167</v>
      </c>
      <c r="F2705" s="72" t="s">
        <v>5168</v>
      </c>
      <c r="G2705" s="72" t="s">
        <v>905</v>
      </c>
      <c r="H2705" s="72" t="s">
        <v>1281</v>
      </c>
      <c r="I2705" s="72" t="s">
        <v>4690</v>
      </c>
    </row>
    <row r="2706" spans="1:9">
      <c r="A2706" s="71" t="s">
        <v>4918</v>
      </c>
      <c r="B2706" s="71" t="s">
        <v>366</v>
      </c>
      <c r="C2706" s="71" t="s">
        <v>6952</v>
      </c>
      <c r="E2706" s="72" t="s">
        <v>4918</v>
      </c>
      <c r="F2706" s="72" t="s">
        <v>4919</v>
      </c>
      <c r="G2706" s="72" t="s">
        <v>905</v>
      </c>
      <c r="H2706" s="72" t="s">
        <v>3121</v>
      </c>
      <c r="I2706" s="72" t="s">
        <v>4673</v>
      </c>
    </row>
    <row r="2707" spans="1:9">
      <c r="A2707" s="71" t="s">
        <v>5169</v>
      </c>
      <c r="B2707" s="71" t="s">
        <v>366</v>
      </c>
      <c r="C2707" s="71" t="s">
        <v>6952</v>
      </c>
      <c r="E2707" s="72" t="s">
        <v>5169</v>
      </c>
      <c r="F2707" s="72" t="s">
        <v>811</v>
      </c>
      <c r="G2707" s="72" t="s">
        <v>1313</v>
      </c>
      <c r="H2707" s="72" t="s">
        <v>2499</v>
      </c>
      <c r="I2707" s="72" t="s">
        <v>4690</v>
      </c>
    </row>
    <row r="2708" spans="1:9">
      <c r="A2708" s="71" t="s">
        <v>4934</v>
      </c>
      <c r="B2708" s="71" t="s">
        <v>366</v>
      </c>
      <c r="C2708" s="71" t="s">
        <v>6952</v>
      </c>
      <c r="E2708" s="72" t="s">
        <v>4934</v>
      </c>
      <c r="F2708" s="72" t="s">
        <v>992</v>
      </c>
      <c r="G2708" s="72" t="s">
        <v>1313</v>
      </c>
      <c r="H2708" s="72" t="s">
        <v>3407</v>
      </c>
      <c r="I2708" s="72" t="s">
        <v>6980</v>
      </c>
    </row>
    <row r="2709" spans="1:9">
      <c r="A2709" s="71" t="s">
        <v>5727</v>
      </c>
      <c r="B2709" s="71" t="s">
        <v>366</v>
      </c>
      <c r="C2709" s="71" t="s">
        <v>6952</v>
      </c>
      <c r="E2709" s="72" t="s">
        <v>5727</v>
      </c>
      <c r="F2709" s="72" t="s">
        <v>5728</v>
      </c>
      <c r="G2709" s="72" t="s">
        <v>466</v>
      </c>
      <c r="H2709" s="72" t="s">
        <v>3854</v>
      </c>
      <c r="I2709" s="72" t="s">
        <v>4690</v>
      </c>
    </row>
    <row r="2710" spans="1:9">
      <c r="A2710" s="71" t="s">
        <v>4937</v>
      </c>
      <c r="B2710" s="71" t="s">
        <v>366</v>
      </c>
      <c r="C2710" s="71" t="s">
        <v>6952</v>
      </c>
      <c r="E2710" s="72" t="s">
        <v>4937</v>
      </c>
      <c r="F2710" s="72" t="s">
        <v>4273</v>
      </c>
      <c r="G2710" s="72" t="s">
        <v>847</v>
      </c>
      <c r="H2710" s="72" t="s">
        <v>1155</v>
      </c>
      <c r="I2710" s="72" t="s">
        <v>4673</v>
      </c>
    </row>
    <row r="2711" spans="1:9">
      <c r="A2711" s="71" t="s">
        <v>5729</v>
      </c>
      <c r="B2711" s="71" t="s">
        <v>366</v>
      </c>
      <c r="C2711" s="71" t="s">
        <v>6952</v>
      </c>
      <c r="E2711" s="72" t="s">
        <v>5729</v>
      </c>
      <c r="F2711" s="72" t="s">
        <v>2033</v>
      </c>
      <c r="G2711" s="72" t="s">
        <v>1089</v>
      </c>
      <c r="H2711" s="72" t="s">
        <v>3099</v>
      </c>
      <c r="I2711" s="72" t="s">
        <v>4690</v>
      </c>
    </row>
    <row r="2712" spans="1:9">
      <c r="A2712" s="71" t="s">
        <v>4935</v>
      </c>
      <c r="B2712" s="71" t="s">
        <v>366</v>
      </c>
      <c r="C2712" s="71" t="s">
        <v>6952</v>
      </c>
      <c r="E2712" s="72" t="s">
        <v>4935</v>
      </c>
      <c r="F2712" s="72" t="s">
        <v>4936</v>
      </c>
      <c r="G2712" s="72" t="s">
        <v>1089</v>
      </c>
      <c r="H2712" s="72" t="s">
        <v>4498</v>
      </c>
      <c r="I2712" s="72" t="s">
        <v>4673</v>
      </c>
    </row>
    <row r="2713" spans="1:9">
      <c r="A2713" s="71" t="s">
        <v>5187</v>
      </c>
      <c r="B2713" s="71" t="s">
        <v>366</v>
      </c>
      <c r="C2713" s="71" t="s">
        <v>6952</v>
      </c>
      <c r="E2713" s="72" t="s">
        <v>5187</v>
      </c>
      <c r="F2713" s="72" t="s">
        <v>2751</v>
      </c>
      <c r="G2713" s="72" t="s">
        <v>1910</v>
      </c>
      <c r="H2713" s="72" t="s">
        <v>2614</v>
      </c>
      <c r="I2713" s="72" t="s">
        <v>4690</v>
      </c>
    </row>
    <row r="2714" spans="1:9">
      <c r="A2714" s="71" t="s">
        <v>4949</v>
      </c>
      <c r="B2714" s="71" t="s">
        <v>366</v>
      </c>
      <c r="C2714" s="71" t="s">
        <v>6952</v>
      </c>
      <c r="E2714" s="72" t="s">
        <v>4949</v>
      </c>
      <c r="F2714" s="72" t="s">
        <v>2965</v>
      </c>
      <c r="G2714" s="72" t="s">
        <v>1374</v>
      </c>
      <c r="H2714" s="72" t="s">
        <v>4018</v>
      </c>
      <c r="I2714" s="72" t="s">
        <v>4673</v>
      </c>
    </row>
    <row r="2715" spans="1:9">
      <c r="A2715" s="71" t="s">
        <v>5174</v>
      </c>
      <c r="B2715" s="71" t="s">
        <v>366</v>
      </c>
      <c r="C2715" s="71" t="s">
        <v>6952</v>
      </c>
      <c r="E2715" s="72" t="s">
        <v>5174</v>
      </c>
      <c r="F2715" s="72" t="s">
        <v>4263</v>
      </c>
      <c r="G2715" s="72" t="s">
        <v>257</v>
      </c>
      <c r="H2715" s="72" t="s">
        <v>4505</v>
      </c>
      <c r="I2715" s="72" t="s">
        <v>4690</v>
      </c>
    </row>
    <row r="2716" spans="1:9">
      <c r="A2716" s="71" t="s">
        <v>4948</v>
      </c>
      <c r="B2716" s="71" t="s">
        <v>366</v>
      </c>
      <c r="C2716" s="71" t="s">
        <v>6952</v>
      </c>
      <c r="E2716" s="72" t="s">
        <v>4948</v>
      </c>
      <c r="F2716" s="72" t="s">
        <v>275</v>
      </c>
      <c r="G2716" s="72" t="s">
        <v>257</v>
      </c>
      <c r="H2716" s="72" t="s">
        <v>4569</v>
      </c>
      <c r="I2716" s="72" t="s">
        <v>4673</v>
      </c>
    </row>
    <row r="2717" spans="1:9">
      <c r="A2717" s="71" t="s">
        <v>5734</v>
      </c>
      <c r="B2717" s="71" t="s">
        <v>366</v>
      </c>
      <c r="C2717" s="71" t="s">
        <v>6952</v>
      </c>
      <c r="E2717" s="72" t="s">
        <v>5734</v>
      </c>
      <c r="F2717" s="72" t="s">
        <v>4600</v>
      </c>
      <c r="G2717" s="72" t="s">
        <v>257</v>
      </c>
      <c r="H2717" s="72" t="s">
        <v>1090</v>
      </c>
      <c r="I2717" s="72" t="s">
        <v>4690</v>
      </c>
    </row>
    <row r="2718" spans="1:9">
      <c r="A2718" s="71" t="s">
        <v>5612</v>
      </c>
      <c r="B2718" s="71" t="s">
        <v>366</v>
      </c>
      <c r="C2718" s="71" t="s">
        <v>6952</v>
      </c>
      <c r="E2718" s="72" t="s">
        <v>5612</v>
      </c>
      <c r="F2718" s="72" t="s">
        <v>931</v>
      </c>
      <c r="G2718" s="72" t="s">
        <v>257</v>
      </c>
      <c r="H2718" s="72" t="s">
        <v>3094</v>
      </c>
      <c r="I2718" s="72" t="s">
        <v>4673</v>
      </c>
    </row>
    <row r="2719" spans="1:9">
      <c r="A2719" s="71" t="s">
        <v>5757</v>
      </c>
      <c r="B2719" s="71" t="s">
        <v>366</v>
      </c>
      <c r="C2719" s="71" t="s">
        <v>6952</v>
      </c>
      <c r="E2719" s="72" t="s">
        <v>5757</v>
      </c>
      <c r="F2719" s="72" t="s">
        <v>1977</v>
      </c>
      <c r="G2719" s="72" t="s">
        <v>150</v>
      </c>
      <c r="H2719" s="72" t="s">
        <v>3088</v>
      </c>
      <c r="I2719" s="72" t="s">
        <v>4690</v>
      </c>
    </row>
    <row r="2720" spans="1:9">
      <c r="A2720" s="71" t="s">
        <v>5634</v>
      </c>
      <c r="B2720" s="71" t="s">
        <v>366</v>
      </c>
      <c r="C2720" s="71" t="s">
        <v>6970</v>
      </c>
      <c r="E2720" s="72" t="s">
        <v>5634</v>
      </c>
      <c r="F2720" s="72" t="s">
        <v>251</v>
      </c>
      <c r="G2720" s="72" t="s">
        <v>935</v>
      </c>
      <c r="H2720" s="72" t="s">
        <v>3875</v>
      </c>
      <c r="I2720" s="72" t="s">
        <v>4673</v>
      </c>
    </row>
    <row r="2721" spans="1:9">
      <c r="A2721" s="71" t="s">
        <v>4788</v>
      </c>
      <c r="B2721" s="71" t="s">
        <v>366</v>
      </c>
      <c r="C2721" s="71" t="s">
        <v>6970</v>
      </c>
      <c r="E2721" s="72" t="s">
        <v>4788</v>
      </c>
      <c r="F2721" s="72" t="s">
        <v>58</v>
      </c>
      <c r="G2721" s="72" t="s">
        <v>608</v>
      </c>
      <c r="H2721" s="72" t="s">
        <v>3344</v>
      </c>
      <c r="I2721" s="72" t="s">
        <v>4690</v>
      </c>
    </row>
    <row r="2722" spans="1:9">
      <c r="A2722" s="71" t="s">
        <v>4973</v>
      </c>
      <c r="B2722" s="71" t="s">
        <v>366</v>
      </c>
      <c r="C2722" s="71" t="s">
        <v>6970</v>
      </c>
      <c r="E2722" s="72" t="s">
        <v>4973</v>
      </c>
      <c r="F2722" s="72" t="s">
        <v>4974</v>
      </c>
      <c r="G2722" s="72" t="s">
        <v>608</v>
      </c>
      <c r="H2722" s="72" t="s">
        <v>1003</v>
      </c>
      <c r="I2722" s="72" t="s">
        <v>4673</v>
      </c>
    </row>
    <row r="2723" spans="1:9">
      <c r="A2723" s="71" t="s">
        <v>5193</v>
      </c>
      <c r="B2723" s="71" t="s">
        <v>366</v>
      </c>
      <c r="C2723" s="71" t="s">
        <v>6970</v>
      </c>
      <c r="E2723" s="72" t="s">
        <v>5193</v>
      </c>
      <c r="F2723" s="72" t="s">
        <v>561</v>
      </c>
      <c r="G2723" s="72" t="s">
        <v>1548</v>
      </c>
      <c r="H2723" s="72" t="s">
        <v>2506</v>
      </c>
      <c r="I2723" s="72" t="s">
        <v>4690</v>
      </c>
    </row>
    <row r="2724" spans="1:9">
      <c r="A2724" s="71" t="s">
        <v>5635</v>
      </c>
      <c r="B2724" s="71" t="s">
        <v>366</v>
      </c>
      <c r="C2724" s="71" t="s">
        <v>6970</v>
      </c>
      <c r="E2724" s="72" t="s">
        <v>5635</v>
      </c>
      <c r="F2724" s="72" t="s">
        <v>997</v>
      </c>
      <c r="G2724" s="72" t="s">
        <v>1548</v>
      </c>
      <c r="H2724" s="72" t="s">
        <v>2455</v>
      </c>
      <c r="I2724" s="72" t="s">
        <v>4673</v>
      </c>
    </row>
    <row r="2725" spans="1:9">
      <c r="A2725" s="71" t="s">
        <v>5192</v>
      </c>
      <c r="B2725" s="71" t="s">
        <v>366</v>
      </c>
      <c r="C2725" s="71" t="s">
        <v>6970</v>
      </c>
      <c r="E2725" s="72" t="s">
        <v>5192</v>
      </c>
      <c r="F2725" s="72" t="s">
        <v>3884</v>
      </c>
      <c r="G2725" s="72" t="s">
        <v>322</v>
      </c>
      <c r="H2725" s="72" t="s">
        <v>3247</v>
      </c>
      <c r="I2725" s="72" t="s">
        <v>4690</v>
      </c>
    </row>
    <row r="2726" spans="1:9">
      <c r="A2726" s="71" t="s">
        <v>4984</v>
      </c>
      <c r="B2726" s="71" t="s">
        <v>366</v>
      </c>
      <c r="C2726" s="71" t="s">
        <v>6970</v>
      </c>
      <c r="E2726" s="72" t="s">
        <v>4984</v>
      </c>
      <c r="F2726" s="72" t="s">
        <v>2912</v>
      </c>
      <c r="G2726" s="72" t="s">
        <v>322</v>
      </c>
      <c r="H2726" s="72" t="s">
        <v>3158</v>
      </c>
      <c r="I2726" s="72" t="s">
        <v>4673</v>
      </c>
    </row>
    <row r="2727" spans="1:9">
      <c r="A2727" s="71" t="s">
        <v>5782</v>
      </c>
      <c r="B2727" s="71" t="s">
        <v>366</v>
      </c>
      <c r="C2727" s="71" t="s">
        <v>6970</v>
      </c>
      <c r="E2727" s="72" t="s">
        <v>5782</v>
      </c>
      <c r="F2727" s="72" t="s">
        <v>3156</v>
      </c>
      <c r="G2727" s="72" t="s">
        <v>572</v>
      </c>
      <c r="H2727" s="72" t="s">
        <v>1272</v>
      </c>
      <c r="I2727" s="72" t="s">
        <v>4690</v>
      </c>
    </row>
    <row r="2728" spans="1:9">
      <c r="A2728" s="71" t="s">
        <v>5648</v>
      </c>
      <c r="B2728" s="71" t="s">
        <v>366</v>
      </c>
      <c r="C2728" s="71" t="s">
        <v>6970</v>
      </c>
      <c r="E2728" s="72" t="s">
        <v>5648</v>
      </c>
      <c r="F2728" s="72" t="s">
        <v>161</v>
      </c>
      <c r="G2728" s="72" t="s">
        <v>572</v>
      </c>
      <c r="H2728" s="72" t="s">
        <v>3461</v>
      </c>
      <c r="I2728" s="72" t="s">
        <v>4673</v>
      </c>
    </row>
    <row r="2729" spans="1:9">
      <c r="A2729" s="71" t="s">
        <v>5208</v>
      </c>
      <c r="B2729" s="71" t="s">
        <v>366</v>
      </c>
      <c r="C2729" s="71" t="s">
        <v>6970</v>
      </c>
      <c r="E2729" s="72" t="s">
        <v>5208</v>
      </c>
      <c r="F2729" s="72" t="s">
        <v>4594</v>
      </c>
      <c r="G2729" s="72" t="s">
        <v>348</v>
      </c>
      <c r="H2729" s="72" t="s">
        <v>3006</v>
      </c>
      <c r="I2729" s="72" t="s">
        <v>4690</v>
      </c>
    </row>
    <row r="2730" spans="1:9">
      <c r="A2730" s="71" t="s">
        <v>4685</v>
      </c>
      <c r="B2730" s="71" t="s">
        <v>366</v>
      </c>
      <c r="C2730" s="71" t="s">
        <v>6970</v>
      </c>
      <c r="E2730" s="72" t="s">
        <v>4685</v>
      </c>
      <c r="F2730" s="72" t="s">
        <v>113</v>
      </c>
      <c r="G2730" s="72" t="s">
        <v>4686</v>
      </c>
      <c r="H2730" s="72" t="s">
        <v>1627</v>
      </c>
      <c r="I2730" s="72" t="s">
        <v>4673</v>
      </c>
    </row>
    <row r="2731" spans="1:9">
      <c r="A2731" s="71" t="s">
        <v>5175</v>
      </c>
      <c r="B2731" s="71" t="s">
        <v>366</v>
      </c>
      <c r="C2731" s="71" t="s">
        <v>6970</v>
      </c>
      <c r="E2731" s="72" t="s">
        <v>5175</v>
      </c>
      <c r="F2731" s="72" t="s">
        <v>887</v>
      </c>
      <c r="G2731" s="72" t="s">
        <v>1097</v>
      </c>
      <c r="H2731" s="72" t="s">
        <v>1666</v>
      </c>
      <c r="I2731" s="72" t="s">
        <v>4690</v>
      </c>
    </row>
    <row r="2732" spans="1:9">
      <c r="A2732" s="71" t="s">
        <v>5611</v>
      </c>
      <c r="B2732" s="71" t="s">
        <v>366</v>
      </c>
      <c r="C2732" s="71" t="s">
        <v>6970</v>
      </c>
      <c r="E2732" s="72" t="s">
        <v>5611</v>
      </c>
      <c r="F2732" s="72" t="s">
        <v>498</v>
      </c>
      <c r="G2732" s="72" t="s">
        <v>1097</v>
      </c>
      <c r="H2732" s="72" t="s">
        <v>1751</v>
      </c>
      <c r="I2732" s="72" t="s">
        <v>4673</v>
      </c>
    </row>
    <row r="2733" spans="1:9">
      <c r="A2733" s="71" t="s">
        <v>5176</v>
      </c>
      <c r="B2733" s="71" t="s">
        <v>366</v>
      </c>
      <c r="C2733" s="71" t="s">
        <v>6970</v>
      </c>
      <c r="E2733" s="72" t="s">
        <v>5176</v>
      </c>
      <c r="F2733" s="72" t="s">
        <v>5177</v>
      </c>
      <c r="G2733" s="72" t="s">
        <v>744</v>
      </c>
      <c r="H2733" s="72" t="s">
        <v>3038</v>
      </c>
      <c r="I2733" s="72" t="s">
        <v>4690</v>
      </c>
    </row>
    <row r="2734" spans="1:9">
      <c r="A2734" s="71" t="s">
        <v>4961</v>
      </c>
      <c r="B2734" s="71" t="s">
        <v>366</v>
      </c>
      <c r="C2734" s="71" t="s">
        <v>6970</v>
      </c>
      <c r="E2734" s="72" t="s">
        <v>4961</v>
      </c>
      <c r="F2734" s="72" t="s">
        <v>1544</v>
      </c>
      <c r="G2734" s="72" t="s">
        <v>327</v>
      </c>
      <c r="H2734" s="72" t="s">
        <v>3117</v>
      </c>
      <c r="I2734" s="72" t="s">
        <v>4673</v>
      </c>
    </row>
    <row r="2735" spans="1:9">
      <c r="A2735" s="71" t="s">
        <v>5781</v>
      </c>
      <c r="B2735" s="71" t="s">
        <v>366</v>
      </c>
      <c r="C2735" s="71" t="s">
        <v>6970</v>
      </c>
      <c r="E2735" s="72" t="s">
        <v>5781</v>
      </c>
      <c r="F2735" s="72" t="s">
        <v>4762</v>
      </c>
      <c r="G2735" s="72" t="s">
        <v>212</v>
      </c>
      <c r="H2735" s="72" t="s">
        <v>1747</v>
      </c>
      <c r="I2735" s="72" t="s">
        <v>4690</v>
      </c>
    </row>
    <row r="2736" spans="1:9">
      <c r="A2736" s="71" t="s">
        <v>4985</v>
      </c>
      <c r="B2736" s="71" t="s">
        <v>366</v>
      </c>
      <c r="C2736" s="71" t="s">
        <v>6970</v>
      </c>
      <c r="E2736" s="72" t="s">
        <v>4985</v>
      </c>
      <c r="F2736" s="72" t="s">
        <v>520</v>
      </c>
      <c r="G2736" s="72" t="s">
        <v>2959</v>
      </c>
      <c r="H2736" s="72" t="s">
        <v>2499</v>
      </c>
      <c r="I2736" s="72" t="s">
        <v>4673</v>
      </c>
    </row>
    <row r="2737" spans="1:9">
      <c r="A2737" s="71" t="s">
        <v>5209</v>
      </c>
      <c r="B2737" s="71" t="s">
        <v>366</v>
      </c>
      <c r="C2737" s="71" t="s">
        <v>6970</v>
      </c>
      <c r="E2737" s="72" t="s">
        <v>5209</v>
      </c>
      <c r="F2737" s="72" t="s">
        <v>102</v>
      </c>
      <c r="G2737" s="72" t="s">
        <v>1129</v>
      </c>
      <c r="H2737" s="72" t="s">
        <v>3399</v>
      </c>
      <c r="I2737" s="72" t="s">
        <v>4690</v>
      </c>
    </row>
    <row r="2738" spans="1:9">
      <c r="A2738" s="71" t="s">
        <v>4994</v>
      </c>
      <c r="B2738" s="71" t="s">
        <v>366</v>
      </c>
      <c r="C2738" s="71" t="s">
        <v>6970</v>
      </c>
      <c r="E2738" s="72" t="s">
        <v>4994</v>
      </c>
      <c r="F2738" s="72" t="s">
        <v>2798</v>
      </c>
      <c r="G2738" s="72" t="s">
        <v>1129</v>
      </c>
      <c r="H2738" s="72" t="s">
        <v>1258</v>
      </c>
      <c r="I2738" s="72" t="s">
        <v>4673</v>
      </c>
    </row>
    <row r="2739" spans="1:9">
      <c r="A2739" s="71" t="s">
        <v>5751</v>
      </c>
      <c r="B2739" s="71" t="s">
        <v>366</v>
      </c>
      <c r="C2739" s="71" t="s">
        <v>6970</v>
      </c>
      <c r="E2739" s="72" t="s">
        <v>5751</v>
      </c>
      <c r="F2739" s="72" t="s">
        <v>222</v>
      </c>
      <c r="G2739" s="72" t="s">
        <v>2360</v>
      </c>
      <c r="H2739" s="72" t="s">
        <v>3669</v>
      </c>
      <c r="I2739" s="72" t="s">
        <v>4690</v>
      </c>
    </row>
    <row r="2740" spans="1:9">
      <c r="A2740" s="71" t="s">
        <v>4962</v>
      </c>
      <c r="B2740" s="71" t="s">
        <v>366</v>
      </c>
      <c r="C2740" s="71" t="s">
        <v>6970</v>
      </c>
      <c r="E2740" s="72" t="s">
        <v>4962</v>
      </c>
      <c r="F2740" s="72" t="s">
        <v>4963</v>
      </c>
      <c r="G2740" s="72" t="s">
        <v>337</v>
      </c>
      <c r="H2740" s="72" t="s">
        <v>3001</v>
      </c>
      <c r="I2740" s="72" t="s">
        <v>4673</v>
      </c>
    </row>
    <row r="2741" spans="1:9">
      <c r="A2741" s="71" t="s">
        <v>4966</v>
      </c>
      <c r="B2741" s="71" t="s">
        <v>366</v>
      </c>
      <c r="C2741" s="71" t="s">
        <v>6970</v>
      </c>
      <c r="E2741" s="72" t="s">
        <v>4966</v>
      </c>
      <c r="F2741" s="72" t="s">
        <v>887</v>
      </c>
      <c r="G2741" s="72" t="s">
        <v>337</v>
      </c>
      <c r="H2741" s="72" t="s">
        <v>4967</v>
      </c>
      <c r="I2741" s="72" t="s">
        <v>4673</v>
      </c>
    </row>
    <row r="2742" spans="1:9">
      <c r="A2742" s="71" t="s">
        <v>4784</v>
      </c>
      <c r="B2742" s="71" t="s">
        <v>366</v>
      </c>
      <c r="C2742" s="71" t="s">
        <v>6970</v>
      </c>
      <c r="E2742" s="72" t="s">
        <v>4784</v>
      </c>
      <c r="F2742" s="72" t="s">
        <v>4521</v>
      </c>
      <c r="G2742" s="72" t="s">
        <v>337</v>
      </c>
      <c r="H2742" s="72" t="s">
        <v>3196</v>
      </c>
      <c r="I2742" s="72" t="s">
        <v>4690</v>
      </c>
    </row>
    <row r="2743" spans="1:9">
      <c r="A2743" s="71" t="s">
        <v>5190</v>
      </c>
      <c r="B2743" s="71" t="s">
        <v>366</v>
      </c>
      <c r="C2743" s="71" t="s">
        <v>6970</v>
      </c>
      <c r="E2743" s="72" t="s">
        <v>5190</v>
      </c>
      <c r="F2743" s="72" t="s">
        <v>1093</v>
      </c>
      <c r="G2743" s="72" t="s">
        <v>188</v>
      </c>
      <c r="H2743" s="72" t="s">
        <v>4902</v>
      </c>
      <c r="I2743" s="72" t="s">
        <v>6981</v>
      </c>
    </row>
    <row r="2744" spans="1:9">
      <c r="A2744" s="71" t="s">
        <v>4964</v>
      </c>
      <c r="B2744" s="71" t="s">
        <v>366</v>
      </c>
      <c r="C2744" s="71" t="s">
        <v>6970</v>
      </c>
      <c r="E2744" s="72" t="s">
        <v>4964</v>
      </c>
      <c r="F2744" s="72" t="s">
        <v>4965</v>
      </c>
      <c r="G2744" s="72" t="s">
        <v>188</v>
      </c>
      <c r="H2744" s="72" t="s">
        <v>1079</v>
      </c>
      <c r="I2744" s="72" t="s">
        <v>4673</v>
      </c>
    </row>
    <row r="2745" spans="1:9">
      <c r="A2745" s="71" t="s">
        <v>4785</v>
      </c>
      <c r="B2745" s="71" t="s">
        <v>366</v>
      </c>
      <c r="C2745" s="71" t="s">
        <v>6970</v>
      </c>
      <c r="E2745" s="72" t="s">
        <v>4785</v>
      </c>
      <c r="F2745" s="72" t="s">
        <v>4786</v>
      </c>
      <c r="G2745" s="72" t="s">
        <v>2727</v>
      </c>
      <c r="H2745" s="72" t="s">
        <v>3020</v>
      </c>
      <c r="I2745" s="72" t="s">
        <v>4690</v>
      </c>
    </row>
    <row r="2746" spans="1:9">
      <c r="A2746" s="71" t="s">
        <v>4972</v>
      </c>
      <c r="B2746" s="71" t="s">
        <v>366</v>
      </c>
      <c r="C2746" s="71" t="s">
        <v>6970</v>
      </c>
      <c r="E2746" s="72" t="s">
        <v>4972</v>
      </c>
      <c r="F2746" s="72" t="s">
        <v>997</v>
      </c>
      <c r="G2746" s="72" t="s">
        <v>2775</v>
      </c>
      <c r="H2746" s="72" t="s">
        <v>1090</v>
      </c>
      <c r="I2746" s="72" t="s">
        <v>4673</v>
      </c>
    </row>
    <row r="2747" spans="1:9">
      <c r="A2747" s="71" t="s">
        <v>5207</v>
      </c>
      <c r="B2747" s="71" t="s">
        <v>366</v>
      </c>
      <c r="C2747" s="71" t="s">
        <v>6970</v>
      </c>
      <c r="E2747" s="72" t="s">
        <v>5207</v>
      </c>
      <c r="F2747" s="72" t="s">
        <v>1318</v>
      </c>
      <c r="G2747" s="72" t="s">
        <v>108</v>
      </c>
      <c r="H2747" s="72" t="s">
        <v>2478</v>
      </c>
      <c r="I2747" s="72" t="s">
        <v>4690</v>
      </c>
    </row>
    <row r="2748" spans="1:9">
      <c r="A2748" s="71" t="s">
        <v>4995</v>
      </c>
      <c r="B2748" s="71" t="s">
        <v>366</v>
      </c>
      <c r="C2748" s="71" t="s">
        <v>6970</v>
      </c>
      <c r="E2748" s="72" t="s">
        <v>4995</v>
      </c>
      <c r="F2748" s="72" t="s">
        <v>4996</v>
      </c>
      <c r="G2748" s="72" t="s">
        <v>108</v>
      </c>
      <c r="H2748" s="72" t="s">
        <v>3043</v>
      </c>
      <c r="I2748" s="72" t="s">
        <v>4673</v>
      </c>
    </row>
    <row r="2749" spans="1:9">
      <c r="A2749" s="71" t="s">
        <v>5779</v>
      </c>
      <c r="B2749" s="71" t="s">
        <v>366</v>
      </c>
      <c r="C2749" s="71" t="s">
        <v>6970</v>
      </c>
      <c r="E2749" s="72" t="s">
        <v>5779</v>
      </c>
      <c r="F2749" s="72" t="s">
        <v>5780</v>
      </c>
      <c r="G2749" s="72" t="s">
        <v>1385</v>
      </c>
      <c r="H2749" s="72" t="s">
        <v>2936</v>
      </c>
      <c r="I2749" s="72" t="s">
        <v>4690</v>
      </c>
    </row>
    <row r="2750" spans="1:9">
      <c r="A2750" s="71" t="s">
        <v>5777</v>
      </c>
      <c r="B2750" s="71" t="s">
        <v>366</v>
      </c>
      <c r="C2750" s="71" t="s">
        <v>6970</v>
      </c>
      <c r="E2750" s="72" t="s">
        <v>5777</v>
      </c>
      <c r="F2750" s="72" t="s">
        <v>5778</v>
      </c>
      <c r="G2750" s="72" t="s">
        <v>806</v>
      </c>
      <c r="H2750" s="72" t="s">
        <v>5241</v>
      </c>
      <c r="I2750" s="72" t="s">
        <v>4690</v>
      </c>
    </row>
    <row r="2751" spans="1:9">
      <c r="A2751" s="71" t="s">
        <v>4997</v>
      </c>
      <c r="B2751" s="71" t="s">
        <v>366</v>
      </c>
      <c r="C2751" s="71" t="s">
        <v>6970</v>
      </c>
      <c r="E2751" s="72" t="s">
        <v>4997</v>
      </c>
      <c r="F2751" s="72" t="s">
        <v>251</v>
      </c>
      <c r="G2751" s="72" t="s">
        <v>2758</v>
      </c>
      <c r="H2751" s="72" t="s">
        <v>1064</v>
      </c>
      <c r="I2751" s="72" t="s">
        <v>4673</v>
      </c>
    </row>
    <row r="2752" spans="1:9">
      <c r="A2752" s="71" t="s">
        <v>3917</v>
      </c>
      <c r="B2752" s="71" t="s">
        <v>1041</v>
      </c>
      <c r="C2752" s="71" t="s">
        <v>6971</v>
      </c>
      <c r="E2752" s="72" t="s">
        <v>5160</v>
      </c>
      <c r="F2752" s="72" t="s">
        <v>113</v>
      </c>
      <c r="G2752" s="72" t="s">
        <v>1402</v>
      </c>
      <c r="H2752" s="72" t="s">
        <v>3632</v>
      </c>
      <c r="I2752" s="72" t="s">
        <v>2380</v>
      </c>
    </row>
    <row r="2753" spans="1:9">
      <c r="A2753" s="71" t="s">
        <v>4144</v>
      </c>
      <c r="B2753" s="71" t="s">
        <v>1041</v>
      </c>
      <c r="C2753" s="71" t="s">
        <v>6971</v>
      </c>
      <c r="E2753" s="72" t="s">
        <v>6364</v>
      </c>
      <c r="F2753" s="72" t="s">
        <v>362</v>
      </c>
      <c r="G2753" s="72" t="s">
        <v>177</v>
      </c>
      <c r="H2753" s="72" t="s">
        <v>6365</v>
      </c>
      <c r="I2753" s="72" t="s">
        <v>4694</v>
      </c>
    </row>
    <row r="2754" spans="1:9">
      <c r="A2754" s="71" t="s">
        <v>3915</v>
      </c>
      <c r="B2754" s="71" t="s">
        <v>1041</v>
      </c>
      <c r="C2754" s="71" t="s">
        <v>6971</v>
      </c>
      <c r="E2754" s="72" t="s">
        <v>3532</v>
      </c>
      <c r="F2754" s="72" t="s">
        <v>824</v>
      </c>
      <c r="G2754" s="72" t="s">
        <v>162</v>
      </c>
      <c r="H2754" s="72" t="s">
        <v>534</v>
      </c>
      <c r="I2754" s="72" t="s">
        <v>1895</v>
      </c>
    </row>
    <row r="2755" spans="1:9">
      <c r="A2755" s="71" t="s">
        <v>4140</v>
      </c>
      <c r="B2755" s="71" t="s">
        <v>1041</v>
      </c>
      <c r="C2755" s="71" t="s">
        <v>6971</v>
      </c>
      <c r="E2755" s="72" t="s">
        <v>6277</v>
      </c>
      <c r="F2755" s="72" t="s">
        <v>2913</v>
      </c>
      <c r="G2755" s="72" t="s">
        <v>322</v>
      </c>
      <c r="H2755" s="72" t="s">
        <v>6278</v>
      </c>
      <c r="I2755" s="72" t="s">
        <v>4384</v>
      </c>
    </row>
    <row r="2756" spans="1:9">
      <c r="A2756" s="71" t="s">
        <v>4930</v>
      </c>
      <c r="B2756" s="71" t="s">
        <v>1041</v>
      </c>
      <c r="C2756" s="71" t="s">
        <v>6971</v>
      </c>
      <c r="E2756" s="72" t="s">
        <v>5393</v>
      </c>
      <c r="F2756" s="72" t="s">
        <v>372</v>
      </c>
      <c r="G2756" s="72" t="s">
        <v>2360</v>
      </c>
      <c r="H2756" s="72" t="s">
        <v>5394</v>
      </c>
      <c r="I2756" s="72" t="s">
        <v>1950</v>
      </c>
    </row>
    <row r="2757" spans="1:9">
      <c r="A2757" s="71" t="s">
        <v>4142</v>
      </c>
      <c r="B2757" s="71" t="s">
        <v>1041</v>
      </c>
      <c r="C2757" s="71" t="s">
        <v>6971</v>
      </c>
      <c r="E2757" s="72" t="s">
        <v>6714</v>
      </c>
      <c r="F2757" s="72" t="s">
        <v>1082</v>
      </c>
      <c r="G2757" s="72" t="s">
        <v>4292</v>
      </c>
      <c r="H2757" s="72" t="s">
        <v>6715</v>
      </c>
      <c r="I2757" s="72" t="s">
        <v>5091</v>
      </c>
    </row>
    <row r="2758" spans="1:9">
      <c r="A2758" s="71" t="s">
        <v>3913</v>
      </c>
      <c r="B2758" s="71" t="s">
        <v>1041</v>
      </c>
      <c r="C2758" s="71" t="s">
        <v>6971</v>
      </c>
      <c r="E2758" s="72" t="s">
        <v>5116</v>
      </c>
      <c r="F2758" s="72" t="s">
        <v>1974</v>
      </c>
      <c r="G2758" s="72" t="s">
        <v>1793</v>
      </c>
      <c r="H2758" s="72" t="s">
        <v>5117</v>
      </c>
      <c r="I2758" s="72" t="s">
        <v>104</v>
      </c>
    </row>
    <row r="2759" spans="1:9">
      <c r="A2759" s="71" t="s">
        <v>4155</v>
      </c>
      <c r="B2759" s="71" t="s">
        <v>1041</v>
      </c>
      <c r="C2759" s="71" t="s">
        <v>6971</v>
      </c>
      <c r="E2759" s="72" t="s">
        <v>5304</v>
      </c>
      <c r="F2759" s="72" t="s">
        <v>5305</v>
      </c>
      <c r="G2759" s="72" t="s">
        <v>838</v>
      </c>
      <c r="H2759" s="72" t="s">
        <v>2901</v>
      </c>
      <c r="I2759" s="72" t="s">
        <v>2921</v>
      </c>
    </row>
    <row r="2760" spans="1:9">
      <c r="A2760" s="71" t="s">
        <v>3789</v>
      </c>
      <c r="B2760" s="71" t="s">
        <v>1041</v>
      </c>
      <c r="C2760" s="71" t="s">
        <v>6971</v>
      </c>
      <c r="E2760" s="72" t="s">
        <v>4461</v>
      </c>
      <c r="F2760" s="72" t="s">
        <v>95</v>
      </c>
      <c r="G2760" s="72" t="s">
        <v>309</v>
      </c>
      <c r="H2760" s="72" t="s">
        <v>4462</v>
      </c>
      <c r="I2760" s="72" t="s">
        <v>258</v>
      </c>
    </row>
    <row r="2761" spans="1:9">
      <c r="A2761" s="71" t="s">
        <v>4151</v>
      </c>
      <c r="B2761" s="71" t="s">
        <v>1041</v>
      </c>
      <c r="C2761" s="71" t="s">
        <v>6971</v>
      </c>
      <c r="E2761" s="72" t="s">
        <v>5162</v>
      </c>
      <c r="F2761" s="72" t="s">
        <v>887</v>
      </c>
      <c r="G2761" s="72" t="s">
        <v>140</v>
      </c>
      <c r="H2761" s="72" t="s">
        <v>3617</v>
      </c>
      <c r="I2761" s="72" t="s">
        <v>1583</v>
      </c>
    </row>
    <row r="2762" spans="1:9">
      <c r="A2762" s="71" t="s">
        <v>3784</v>
      </c>
      <c r="B2762" s="71" t="s">
        <v>1041</v>
      </c>
      <c r="C2762" s="71" t="s">
        <v>6971</v>
      </c>
      <c r="E2762" s="72" t="s">
        <v>4724</v>
      </c>
      <c r="F2762" s="72" t="s">
        <v>571</v>
      </c>
      <c r="G2762" s="72" t="s">
        <v>257</v>
      </c>
      <c r="H2762" s="72" t="s">
        <v>3531</v>
      </c>
      <c r="I2762" s="72" t="s">
        <v>109</v>
      </c>
    </row>
    <row r="2763" spans="1:9">
      <c r="A2763" s="71" t="s">
        <v>4152</v>
      </c>
      <c r="B2763" s="71" t="s">
        <v>1041</v>
      </c>
      <c r="C2763" s="71" t="s">
        <v>6971</v>
      </c>
      <c r="E2763" s="72" t="s">
        <v>5720</v>
      </c>
      <c r="F2763" s="72" t="s">
        <v>1980</v>
      </c>
      <c r="G2763" s="72" t="s">
        <v>337</v>
      </c>
      <c r="H2763" s="72" t="s">
        <v>4584</v>
      </c>
      <c r="I2763" s="72" t="s">
        <v>2921</v>
      </c>
    </row>
    <row r="2764" spans="1:9">
      <c r="A2764" s="71" t="s">
        <v>4200</v>
      </c>
      <c r="B2764" s="71" t="s">
        <v>1041</v>
      </c>
      <c r="C2764" s="71" t="s">
        <v>6971</v>
      </c>
      <c r="E2764" s="72" t="s">
        <v>6910</v>
      </c>
      <c r="F2764" s="72" t="s">
        <v>2145</v>
      </c>
      <c r="G2764" s="72" t="s">
        <v>201</v>
      </c>
      <c r="H2764" s="72" t="s">
        <v>6911</v>
      </c>
      <c r="I2764" s="72" t="s">
        <v>6912</v>
      </c>
    </row>
    <row r="2765" spans="1:9">
      <c r="A2765" s="71" t="s">
        <v>3790</v>
      </c>
      <c r="B2765" s="71" t="s">
        <v>1041</v>
      </c>
      <c r="C2765" s="71" t="s">
        <v>6971</v>
      </c>
      <c r="E2765" s="72" t="s">
        <v>6928</v>
      </c>
      <c r="F2765" s="72" t="s">
        <v>2859</v>
      </c>
      <c r="G2765" s="72" t="s">
        <v>3320</v>
      </c>
      <c r="H2765" s="72" t="s">
        <v>4454</v>
      </c>
      <c r="I2765" s="72" t="s">
        <v>6182</v>
      </c>
    </row>
    <row r="2766" spans="1:9">
      <c r="A2766" s="71" t="s">
        <v>5160</v>
      </c>
      <c r="B2766" s="71" t="s">
        <v>1041</v>
      </c>
      <c r="C2766" s="71" t="s">
        <v>6971</v>
      </c>
      <c r="E2766" s="72" t="s">
        <v>1339</v>
      </c>
      <c r="F2766" s="72" t="s">
        <v>811</v>
      </c>
      <c r="G2766" s="72" t="s">
        <v>935</v>
      </c>
      <c r="H2766" s="72" t="s">
        <v>1340</v>
      </c>
      <c r="I2766" s="72" t="s">
        <v>1303</v>
      </c>
    </row>
    <row r="2767" spans="1:9">
      <c r="A2767" s="71" t="s">
        <v>3788</v>
      </c>
      <c r="B2767" s="71" t="s">
        <v>1041</v>
      </c>
      <c r="C2767" s="71" t="s">
        <v>6971</v>
      </c>
      <c r="E2767" s="72" t="s">
        <v>6279</v>
      </c>
      <c r="F2767" s="72" t="s">
        <v>5289</v>
      </c>
      <c r="G2767" s="72" t="s">
        <v>322</v>
      </c>
      <c r="H2767" s="72" t="s">
        <v>5846</v>
      </c>
      <c r="I2767" s="72" t="s">
        <v>5091</v>
      </c>
    </row>
    <row r="2768" spans="1:9">
      <c r="A2768" s="71" t="s">
        <v>4202</v>
      </c>
      <c r="B2768" s="71" t="s">
        <v>1041</v>
      </c>
      <c r="C2768" s="71" t="s">
        <v>6971</v>
      </c>
      <c r="E2768" s="72" t="s">
        <v>2962</v>
      </c>
      <c r="F2768" s="72" t="s">
        <v>598</v>
      </c>
      <c r="G2768" s="72" t="s">
        <v>201</v>
      </c>
      <c r="H2768" s="72" t="s">
        <v>2939</v>
      </c>
      <c r="I2768" s="72" t="s">
        <v>1583</v>
      </c>
    </row>
    <row r="2769" spans="1:9">
      <c r="A2769" s="71" t="s">
        <v>4813</v>
      </c>
      <c r="B2769" s="71" t="s">
        <v>1041</v>
      </c>
      <c r="C2769" s="71" t="s">
        <v>6971</v>
      </c>
      <c r="E2769" s="72" t="s">
        <v>6281</v>
      </c>
      <c r="F2769" s="72" t="s">
        <v>887</v>
      </c>
      <c r="G2769" s="72" t="s">
        <v>643</v>
      </c>
      <c r="H2769" s="72" t="s">
        <v>6282</v>
      </c>
      <c r="I2769" s="72" t="s">
        <v>4385</v>
      </c>
    </row>
    <row r="2770" spans="1:9">
      <c r="A2770" s="71" t="s">
        <v>6364</v>
      </c>
      <c r="B2770" s="71" t="s">
        <v>1041</v>
      </c>
      <c r="C2770" s="71" t="s">
        <v>6971</v>
      </c>
      <c r="E2770" s="72" t="s">
        <v>5128</v>
      </c>
      <c r="F2770" s="72" t="s">
        <v>90</v>
      </c>
      <c r="G2770" s="72" t="s">
        <v>129</v>
      </c>
      <c r="H2770" s="72" t="s">
        <v>3499</v>
      </c>
      <c r="I2770" s="72" t="s">
        <v>1873</v>
      </c>
    </row>
    <row r="2771" spans="1:9">
      <c r="A2771" s="71" t="s">
        <v>4201</v>
      </c>
      <c r="B2771" s="71" t="s">
        <v>1041</v>
      </c>
      <c r="C2771" s="71" t="s">
        <v>6971</v>
      </c>
      <c r="E2771" s="72" t="s">
        <v>3508</v>
      </c>
      <c r="F2771" s="72" t="s">
        <v>336</v>
      </c>
      <c r="G2771" s="72" t="s">
        <v>1276</v>
      </c>
      <c r="H2771" s="72" t="s">
        <v>461</v>
      </c>
      <c r="I2771" s="72" t="s">
        <v>2693</v>
      </c>
    </row>
    <row r="2772" spans="1:9">
      <c r="A2772" s="71" t="s">
        <v>4203</v>
      </c>
      <c r="B2772" s="71" t="s">
        <v>1041</v>
      </c>
      <c r="C2772" s="71" t="s">
        <v>6971</v>
      </c>
      <c r="E2772" s="72" t="s">
        <v>6207</v>
      </c>
      <c r="F2772" s="72" t="s">
        <v>113</v>
      </c>
      <c r="G2772" s="72" t="s">
        <v>847</v>
      </c>
      <c r="H2772" s="72" t="s">
        <v>912</v>
      </c>
      <c r="I2772" s="72" t="s">
        <v>79</v>
      </c>
    </row>
    <row r="2773" spans="1:9">
      <c r="A2773" s="71" t="s">
        <v>3798</v>
      </c>
      <c r="B2773" s="71" t="s">
        <v>1041</v>
      </c>
      <c r="C2773" s="71" t="s">
        <v>6971</v>
      </c>
      <c r="E2773" s="72" t="s">
        <v>6294</v>
      </c>
      <c r="F2773" s="72" t="s">
        <v>576</v>
      </c>
      <c r="G2773" s="72" t="s">
        <v>150</v>
      </c>
      <c r="H2773" s="72" t="s">
        <v>2776</v>
      </c>
      <c r="I2773" s="72" t="s">
        <v>2671</v>
      </c>
    </row>
    <row r="2774" spans="1:9">
      <c r="A2774" s="71" t="s">
        <v>5027</v>
      </c>
      <c r="B2774" s="71" t="s">
        <v>1041</v>
      </c>
      <c r="C2774" s="71" t="s">
        <v>6971</v>
      </c>
      <c r="E2774" s="72" t="s">
        <v>4696</v>
      </c>
      <c r="F2774" s="72" t="s">
        <v>4697</v>
      </c>
      <c r="G2774" s="72" t="s">
        <v>4698</v>
      </c>
      <c r="H2774" s="72" t="s">
        <v>4699</v>
      </c>
      <c r="I2774" s="72" t="s">
        <v>1760</v>
      </c>
    </row>
    <row r="2775" spans="1:9">
      <c r="A2775" s="71" t="s">
        <v>3797</v>
      </c>
      <c r="B2775" s="71" t="s">
        <v>1041</v>
      </c>
      <c r="C2775" s="71" t="s">
        <v>6971</v>
      </c>
      <c r="E2775" s="72" t="s">
        <v>5297</v>
      </c>
      <c r="F2775" s="72" t="s">
        <v>2477</v>
      </c>
      <c r="G2775" s="72" t="s">
        <v>1044</v>
      </c>
      <c r="H2775" s="72" t="s">
        <v>4739</v>
      </c>
      <c r="I2775" s="72" t="s">
        <v>1955</v>
      </c>
    </row>
    <row r="2776" spans="1:9">
      <c r="A2776" s="71" t="s">
        <v>4209</v>
      </c>
      <c r="B2776" s="71" t="s">
        <v>1041</v>
      </c>
      <c r="C2776" s="71" t="s">
        <v>6971</v>
      </c>
      <c r="E2776" s="72" t="s">
        <v>6295</v>
      </c>
      <c r="F2776" s="72" t="s">
        <v>362</v>
      </c>
      <c r="G2776" s="72" t="s">
        <v>140</v>
      </c>
      <c r="H2776" s="72" t="s">
        <v>2744</v>
      </c>
      <c r="I2776" s="72" t="s">
        <v>2688</v>
      </c>
    </row>
    <row r="2777" spans="1:9">
      <c r="A2777" s="71" t="s">
        <v>4838</v>
      </c>
      <c r="B2777" s="71" t="s">
        <v>1041</v>
      </c>
      <c r="C2777" s="71" t="s">
        <v>6971</v>
      </c>
      <c r="E2777" s="72" t="s">
        <v>2641</v>
      </c>
      <c r="F2777" s="72" t="s">
        <v>2642</v>
      </c>
      <c r="G2777" s="72" t="s">
        <v>2643</v>
      </c>
      <c r="H2777" s="72" t="s">
        <v>2644</v>
      </c>
      <c r="I2777" s="72" t="s">
        <v>1760</v>
      </c>
    </row>
    <row r="2778" spans="1:9">
      <c r="A2778" s="71" t="s">
        <v>4210</v>
      </c>
      <c r="B2778" s="71" t="s">
        <v>1041</v>
      </c>
      <c r="C2778" s="71" t="s">
        <v>6971</v>
      </c>
      <c r="E2778" s="72" t="s">
        <v>5105</v>
      </c>
      <c r="F2778" s="72" t="s">
        <v>2885</v>
      </c>
      <c r="G2778" s="72" t="s">
        <v>608</v>
      </c>
      <c r="H2778" s="72" t="s">
        <v>5106</v>
      </c>
      <c r="I2778" s="72" t="s">
        <v>5107</v>
      </c>
    </row>
    <row r="2779" spans="1:9">
      <c r="A2779" s="71" t="s">
        <v>3816</v>
      </c>
      <c r="B2779" s="71" t="s">
        <v>1041</v>
      </c>
      <c r="C2779" s="71" t="s">
        <v>6971</v>
      </c>
      <c r="E2779" s="72" t="s">
        <v>4707</v>
      </c>
      <c r="F2779" s="72" t="s">
        <v>4708</v>
      </c>
      <c r="G2779" s="72" t="s">
        <v>114</v>
      </c>
      <c r="H2779" s="72" t="s">
        <v>4709</v>
      </c>
      <c r="I2779" s="72" t="s">
        <v>1303</v>
      </c>
    </row>
    <row r="2780" spans="1:9">
      <c r="A2780" s="71" t="s">
        <v>4256</v>
      </c>
      <c r="B2780" s="71" t="s">
        <v>1041</v>
      </c>
      <c r="C2780" s="71" t="s">
        <v>6971</v>
      </c>
      <c r="E2780" s="72" t="s">
        <v>3527</v>
      </c>
      <c r="F2780" s="72" t="s">
        <v>176</v>
      </c>
      <c r="G2780" s="72" t="s">
        <v>177</v>
      </c>
      <c r="H2780" s="72" t="s">
        <v>2226</v>
      </c>
      <c r="I2780" s="72" t="s">
        <v>1868</v>
      </c>
    </row>
    <row r="2781" spans="1:9">
      <c r="A2781" s="71" t="s">
        <v>3812</v>
      </c>
      <c r="B2781" s="71" t="s">
        <v>1041</v>
      </c>
      <c r="C2781" s="71" t="s">
        <v>6971</v>
      </c>
      <c r="E2781" s="72" t="s">
        <v>2663</v>
      </c>
      <c r="F2781" s="72" t="s">
        <v>113</v>
      </c>
      <c r="G2781" s="72" t="s">
        <v>838</v>
      </c>
      <c r="H2781" s="72" t="s">
        <v>2664</v>
      </c>
      <c r="I2781" s="72" t="s">
        <v>2661</v>
      </c>
    </row>
    <row r="2782" spans="1:9">
      <c r="A2782" s="71" t="s">
        <v>4254</v>
      </c>
      <c r="B2782" s="71" t="s">
        <v>1041</v>
      </c>
      <c r="C2782" s="71" t="s">
        <v>6971</v>
      </c>
      <c r="E2782" s="72" t="s">
        <v>3628</v>
      </c>
      <c r="F2782" s="72" t="s">
        <v>2477</v>
      </c>
      <c r="G2782" s="72" t="s">
        <v>352</v>
      </c>
      <c r="H2782" s="72" t="s">
        <v>2928</v>
      </c>
      <c r="I2782" s="72" t="s">
        <v>72</v>
      </c>
    </row>
    <row r="2783" spans="1:9">
      <c r="A2783" s="71" t="s">
        <v>3814</v>
      </c>
      <c r="B2783" s="71" t="s">
        <v>1041</v>
      </c>
      <c r="C2783" s="71" t="s">
        <v>6971</v>
      </c>
      <c r="E2783" s="72" t="s">
        <v>6208</v>
      </c>
      <c r="F2783" s="72" t="s">
        <v>3963</v>
      </c>
      <c r="G2783" s="72" t="s">
        <v>352</v>
      </c>
      <c r="H2783" s="72" t="s">
        <v>1508</v>
      </c>
      <c r="I2783" s="72" t="s">
        <v>2921</v>
      </c>
    </row>
    <row r="2784" spans="1:9">
      <c r="A2784" s="71" t="s">
        <v>4257</v>
      </c>
      <c r="B2784" s="71" t="s">
        <v>1041</v>
      </c>
      <c r="C2784" s="71" t="s">
        <v>6971</v>
      </c>
      <c r="E2784" s="72" t="s">
        <v>3481</v>
      </c>
      <c r="F2784" s="72" t="s">
        <v>235</v>
      </c>
      <c r="G2784" s="72" t="s">
        <v>322</v>
      </c>
      <c r="H2784" s="72" t="s">
        <v>3482</v>
      </c>
      <c r="I2784" s="72" t="s">
        <v>1797</v>
      </c>
    </row>
    <row r="2785" spans="1:9">
      <c r="A2785" s="71" t="s">
        <v>3822</v>
      </c>
      <c r="B2785" s="71" t="s">
        <v>1041</v>
      </c>
      <c r="C2785" s="71" t="s">
        <v>6971</v>
      </c>
      <c r="E2785" s="72" t="s">
        <v>4464</v>
      </c>
      <c r="F2785" s="72" t="s">
        <v>1750</v>
      </c>
      <c r="G2785" s="72" t="s">
        <v>744</v>
      </c>
      <c r="H2785" s="72" t="s">
        <v>2771</v>
      </c>
      <c r="I2785" s="72" t="s">
        <v>2688</v>
      </c>
    </row>
    <row r="2786" spans="1:9">
      <c r="A2786" s="71" t="s">
        <v>4253</v>
      </c>
      <c r="B2786" s="71" t="s">
        <v>1041</v>
      </c>
      <c r="C2786" s="71" t="s">
        <v>6971</v>
      </c>
      <c r="E2786" s="72" t="s">
        <v>3490</v>
      </c>
      <c r="F2786" s="72" t="s">
        <v>313</v>
      </c>
      <c r="G2786" s="72" t="s">
        <v>201</v>
      </c>
      <c r="H2786" s="72" t="s">
        <v>1799</v>
      </c>
      <c r="I2786" s="72" t="s">
        <v>1804</v>
      </c>
    </row>
    <row r="2787" spans="1:9">
      <c r="A2787" s="71" t="s">
        <v>3818</v>
      </c>
      <c r="B2787" s="71" t="s">
        <v>1041</v>
      </c>
      <c r="C2787" s="71" t="s">
        <v>6945</v>
      </c>
      <c r="E2787" s="72" t="s">
        <v>6590</v>
      </c>
      <c r="F2787" s="72" t="s">
        <v>520</v>
      </c>
      <c r="G2787" s="72" t="s">
        <v>201</v>
      </c>
      <c r="H2787" s="72" t="s">
        <v>3665</v>
      </c>
      <c r="I2787" s="72" t="s">
        <v>183</v>
      </c>
    </row>
    <row r="2788" spans="1:9">
      <c r="A2788" s="71" t="s">
        <v>4265</v>
      </c>
      <c r="B2788" s="71" t="s">
        <v>1041</v>
      </c>
      <c r="C2788" s="71" t="s">
        <v>6945</v>
      </c>
      <c r="E2788" s="72" t="s">
        <v>5377</v>
      </c>
      <c r="F2788" s="72" t="s">
        <v>5378</v>
      </c>
      <c r="G2788" s="72" t="s">
        <v>516</v>
      </c>
      <c r="H2788" s="72" t="s">
        <v>5379</v>
      </c>
      <c r="I2788" s="72" t="s">
        <v>4416</v>
      </c>
    </row>
    <row r="2789" spans="1:9">
      <c r="A2789" s="71" t="s">
        <v>3820</v>
      </c>
      <c r="B2789" s="71" t="s">
        <v>1041</v>
      </c>
      <c r="C2789" s="71" t="s">
        <v>6945</v>
      </c>
      <c r="E2789" s="72" t="s">
        <v>5384</v>
      </c>
      <c r="F2789" s="72" t="s">
        <v>5385</v>
      </c>
      <c r="G2789" s="72" t="s">
        <v>4604</v>
      </c>
      <c r="H2789" s="72" t="s">
        <v>4710</v>
      </c>
      <c r="I2789" s="72" t="s">
        <v>2693</v>
      </c>
    </row>
    <row r="2790" spans="1:9">
      <c r="A2790" s="71" t="s">
        <v>4267</v>
      </c>
      <c r="B2790" s="71" t="s">
        <v>1041</v>
      </c>
      <c r="C2790" s="71" t="s">
        <v>6945</v>
      </c>
      <c r="E2790" s="72" t="s">
        <v>3559</v>
      </c>
      <c r="F2790" s="72" t="s">
        <v>908</v>
      </c>
      <c r="G2790" s="72" t="s">
        <v>103</v>
      </c>
      <c r="H2790" s="72" t="s">
        <v>338</v>
      </c>
      <c r="I2790" s="72" t="s">
        <v>2092</v>
      </c>
    </row>
    <row r="2791" spans="1:9">
      <c r="A2791" s="71" t="s">
        <v>3821</v>
      </c>
      <c r="B2791" s="71" t="s">
        <v>1041</v>
      </c>
      <c r="C2791" s="71" t="s">
        <v>6945</v>
      </c>
      <c r="E2791" s="72" t="s">
        <v>5405</v>
      </c>
      <c r="F2791" s="72" t="s">
        <v>5406</v>
      </c>
      <c r="G2791" s="72" t="s">
        <v>5407</v>
      </c>
      <c r="H2791" s="72" t="s">
        <v>2361</v>
      </c>
      <c r="I2791" s="72" t="s">
        <v>203</v>
      </c>
    </row>
    <row r="2792" spans="1:9">
      <c r="A2792" s="71" t="s">
        <v>4268</v>
      </c>
      <c r="B2792" s="71" t="s">
        <v>1041</v>
      </c>
      <c r="C2792" s="71" t="s">
        <v>6945</v>
      </c>
      <c r="E2792" s="72" t="s">
        <v>6206</v>
      </c>
      <c r="F2792" s="72" t="s">
        <v>5868</v>
      </c>
      <c r="G2792" s="72" t="s">
        <v>847</v>
      </c>
      <c r="H2792" s="72" t="s">
        <v>1520</v>
      </c>
      <c r="I2792" s="72" t="s">
        <v>839</v>
      </c>
    </row>
    <row r="2793" spans="1:9">
      <c r="A2793" s="71" t="s">
        <v>3834</v>
      </c>
      <c r="B2793" s="71" t="s">
        <v>1041</v>
      </c>
      <c r="C2793" s="71" t="s">
        <v>6945</v>
      </c>
      <c r="E2793" s="72" t="s">
        <v>5417</v>
      </c>
      <c r="F2793" s="72" t="s">
        <v>275</v>
      </c>
      <c r="G2793" s="72" t="s">
        <v>1089</v>
      </c>
      <c r="H2793" s="72" t="s">
        <v>4569</v>
      </c>
      <c r="I2793" s="72" t="s">
        <v>1583</v>
      </c>
    </row>
    <row r="2794" spans="1:9">
      <c r="A2794" s="71" t="s">
        <v>4266</v>
      </c>
      <c r="B2794" s="71" t="s">
        <v>1041</v>
      </c>
      <c r="C2794" s="71" t="s">
        <v>6945</v>
      </c>
      <c r="E2794" s="72" t="s">
        <v>3442</v>
      </c>
      <c r="F2794" s="72" t="s">
        <v>90</v>
      </c>
      <c r="G2794" s="72" t="s">
        <v>935</v>
      </c>
      <c r="H2794" s="72" t="s">
        <v>3443</v>
      </c>
      <c r="I2794" s="72" t="s">
        <v>3444</v>
      </c>
    </row>
    <row r="2795" spans="1:9">
      <c r="A2795" s="71" t="s">
        <v>3832</v>
      </c>
      <c r="B2795" s="71" t="s">
        <v>1041</v>
      </c>
      <c r="C2795" s="71" t="s">
        <v>6945</v>
      </c>
      <c r="E2795" s="72" t="s">
        <v>5861</v>
      </c>
      <c r="F2795" s="72" t="s">
        <v>811</v>
      </c>
      <c r="G2795" s="72" t="s">
        <v>1129</v>
      </c>
      <c r="H2795" s="72" t="s">
        <v>3282</v>
      </c>
      <c r="I2795" s="72" t="s">
        <v>2101</v>
      </c>
    </row>
    <row r="2796" spans="1:9">
      <c r="A2796" s="71" t="s">
        <v>4347</v>
      </c>
      <c r="B2796" s="71" t="s">
        <v>1041</v>
      </c>
      <c r="C2796" s="71" t="s">
        <v>6945</v>
      </c>
      <c r="E2796" s="72" t="s">
        <v>6366</v>
      </c>
      <c r="F2796" s="72" t="s">
        <v>498</v>
      </c>
      <c r="G2796" s="72" t="s">
        <v>1129</v>
      </c>
      <c r="H2796" s="72" t="s">
        <v>2850</v>
      </c>
      <c r="I2796" s="72" t="s">
        <v>377</v>
      </c>
    </row>
    <row r="2797" spans="1:9">
      <c r="A2797" s="71" t="s">
        <v>3835</v>
      </c>
      <c r="B2797" s="71" t="s">
        <v>1041</v>
      </c>
      <c r="C2797" s="71" t="s">
        <v>6945</v>
      </c>
      <c r="E2797" s="72" t="s">
        <v>6367</v>
      </c>
      <c r="F2797" s="72" t="s">
        <v>948</v>
      </c>
      <c r="G2797" s="72" t="s">
        <v>201</v>
      </c>
      <c r="H2797" s="72" t="s">
        <v>2764</v>
      </c>
      <c r="I2797" s="72" t="s">
        <v>1861</v>
      </c>
    </row>
    <row r="2798" spans="1:9">
      <c r="A2798" s="71" t="s">
        <v>4346</v>
      </c>
      <c r="B2798" s="71" t="s">
        <v>1041</v>
      </c>
      <c r="C2798" s="71" t="s">
        <v>6945</v>
      </c>
      <c r="E2798" s="72" t="s">
        <v>4778</v>
      </c>
      <c r="F2798" s="72" t="s">
        <v>176</v>
      </c>
      <c r="G2798" s="72" t="s">
        <v>177</v>
      </c>
      <c r="H2798" s="72" t="s">
        <v>2951</v>
      </c>
      <c r="I2798" s="72" t="s">
        <v>1583</v>
      </c>
    </row>
    <row r="2799" spans="1:9">
      <c r="A2799" s="71" t="s">
        <v>3833</v>
      </c>
      <c r="B2799" s="71" t="s">
        <v>1041</v>
      </c>
      <c r="C2799" s="71" t="s">
        <v>6945</v>
      </c>
      <c r="E2799" s="72" t="s">
        <v>4782</v>
      </c>
      <c r="F2799" s="72" t="s">
        <v>2116</v>
      </c>
      <c r="G2799" s="72" t="s">
        <v>632</v>
      </c>
      <c r="H2799" s="72" t="s">
        <v>2451</v>
      </c>
      <c r="I2799" s="72" t="s">
        <v>2400</v>
      </c>
    </row>
    <row r="2800" spans="1:9">
      <c r="A2800" s="71" t="s">
        <v>4345</v>
      </c>
      <c r="B2800" s="71" t="s">
        <v>1041</v>
      </c>
      <c r="C2800" s="71" t="s">
        <v>6945</v>
      </c>
      <c r="E2800" s="72" t="s">
        <v>4776</v>
      </c>
      <c r="F2800" s="72" t="s">
        <v>4777</v>
      </c>
      <c r="G2800" s="72" t="s">
        <v>196</v>
      </c>
      <c r="H2800" s="72" t="s">
        <v>1536</v>
      </c>
      <c r="I2800" s="72" t="s">
        <v>1576</v>
      </c>
    </row>
    <row r="2801" spans="1:9">
      <c r="A2801" s="71" t="s">
        <v>3842</v>
      </c>
      <c r="B2801" s="71" t="s">
        <v>1041</v>
      </c>
      <c r="C2801" s="71" t="s">
        <v>6945</v>
      </c>
      <c r="E2801" s="72" t="s">
        <v>5121</v>
      </c>
      <c r="F2801" s="72" t="s">
        <v>693</v>
      </c>
      <c r="G2801" s="72" t="s">
        <v>216</v>
      </c>
      <c r="H2801" s="72" t="s">
        <v>3473</v>
      </c>
      <c r="I2801" s="72" t="s">
        <v>2693</v>
      </c>
    </row>
    <row r="2802" spans="1:9">
      <c r="A2802" s="71" t="s">
        <v>4348</v>
      </c>
      <c r="B2802" s="71" t="s">
        <v>1041</v>
      </c>
      <c r="C2802" s="71" t="s">
        <v>6945</v>
      </c>
      <c r="E2802" s="72" t="s">
        <v>5866</v>
      </c>
      <c r="F2802" s="72" t="s">
        <v>5867</v>
      </c>
      <c r="G2802" s="72" t="s">
        <v>1305</v>
      </c>
      <c r="H2802" s="72" t="s">
        <v>2951</v>
      </c>
      <c r="I2802" s="72" t="s">
        <v>136</v>
      </c>
    </row>
    <row r="2803" spans="1:9">
      <c r="A2803" s="71" t="s">
        <v>3839</v>
      </c>
      <c r="B2803" s="71" t="s">
        <v>1041</v>
      </c>
      <c r="C2803" s="71" t="s">
        <v>6945</v>
      </c>
      <c r="E2803" s="72" t="s">
        <v>742</v>
      </c>
      <c r="F2803" s="72" t="s">
        <v>743</v>
      </c>
      <c r="G2803" s="72" t="s">
        <v>744</v>
      </c>
      <c r="H2803" s="72" t="s">
        <v>745</v>
      </c>
      <c r="I2803" s="72" t="s">
        <v>746</v>
      </c>
    </row>
    <row r="2804" spans="1:9">
      <c r="A2804" s="71" t="s">
        <v>4324</v>
      </c>
      <c r="B2804" s="71" t="s">
        <v>1041</v>
      </c>
      <c r="C2804" s="71" t="s">
        <v>6945</v>
      </c>
      <c r="E2804" s="72" t="s">
        <v>4414</v>
      </c>
      <c r="F2804" s="72" t="s">
        <v>176</v>
      </c>
      <c r="G2804" s="72" t="s">
        <v>177</v>
      </c>
      <c r="H2804" s="72" t="s">
        <v>4415</v>
      </c>
      <c r="I2804" s="72" t="s">
        <v>4416</v>
      </c>
    </row>
    <row r="2805" spans="1:9">
      <c r="A2805" s="71" t="s">
        <v>3837</v>
      </c>
      <c r="B2805" s="71" t="s">
        <v>1041</v>
      </c>
      <c r="C2805" s="71" t="s">
        <v>6945</v>
      </c>
      <c r="E2805" s="72" t="s">
        <v>3668</v>
      </c>
      <c r="F2805" s="72" t="s">
        <v>1647</v>
      </c>
      <c r="G2805" s="72" t="s">
        <v>242</v>
      </c>
      <c r="H2805" s="72" t="s">
        <v>3669</v>
      </c>
      <c r="I2805" s="72" t="s">
        <v>1579</v>
      </c>
    </row>
    <row r="2806" spans="1:9">
      <c r="A2806" s="71" t="s">
        <v>4322</v>
      </c>
      <c r="B2806" s="71" t="s">
        <v>1041</v>
      </c>
      <c r="C2806" s="71" t="s">
        <v>6945</v>
      </c>
      <c r="E2806" s="72" t="s">
        <v>4455</v>
      </c>
      <c r="F2806" s="72" t="s">
        <v>4456</v>
      </c>
      <c r="G2806" s="72" t="s">
        <v>84</v>
      </c>
      <c r="H2806" s="72" t="s">
        <v>4457</v>
      </c>
      <c r="I2806" s="72" t="s">
        <v>247</v>
      </c>
    </row>
    <row r="2807" spans="1:9">
      <c r="A2807" s="71" t="s">
        <v>3841</v>
      </c>
      <c r="B2807" s="71" t="s">
        <v>1041</v>
      </c>
      <c r="C2807" s="71" t="s">
        <v>6945</v>
      </c>
      <c r="E2807" s="72" t="s">
        <v>3560</v>
      </c>
      <c r="F2807" s="72" t="s">
        <v>515</v>
      </c>
      <c r="G2807" s="72" t="s">
        <v>430</v>
      </c>
      <c r="H2807" s="72" t="s">
        <v>2031</v>
      </c>
      <c r="I2807" s="72" t="s">
        <v>2105</v>
      </c>
    </row>
    <row r="2808" spans="1:9">
      <c r="A2808" s="71" t="s">
        <v>4325</v>
      </c>
      <c r="B2808" s="71" t="s">
        <v>1041</v>
      </c>
      <c r="C2808" s="71" t="s">
        <v>6945</v>
      </c>
      <c r="E2808" s="72" t="s">
        <v>3438</v>
      </c>
      <c r="F2808" s="72" t="s">
        <v>3439</v>
      </c>
      <c r="G2808" s="72" t="s">
        <v>744</v>
      </c>
      <c r="H2808" s="72" t="s">
        <v>3440</v>
      </c>
      <c r="I2808" s="72" t="s">
        <v>3441</v>
      </c>
    </row>
    <row r="2809" spans="1:9">
      <c r="A2809" s="71" t="s">
        <v>3862</v>
      </c>
      <c r="B2809" s="71" t="s">
        <v>1041</v>
      </c>
      <c r="C2809" s="71" t="s">
        <v>6945</v>
      </c>
      <c r="E2809" s="72" t="s">
        <v>4381</v>
      </c>
      <c r="F2809" s="72" t="s">
        <v>4382</v>
      </c>
      <c r="G2809" s="72" t="s">
        <v>188</v>
      </c>
      <c r="H2809" s="72" t="s">
        <v>4383</v>
      </c>
      <c r="I2809" s="72" t="s">
        <v>4384</v>
      </c>
    </row>
    <row r="2810" spans="1:9">
      <c r="A2810" s="71" t="s">
        <v>5066</v>
      </c>
      <c r="B2810" s="71" t="s">
        <v>1041</v>
      </c>
      <c r="C2810" s="71" t="s">
        <v>6945</v>
      </c>
      <c r="E2810" s="72" t="s">
        <v>5136</v>
      </c>
      <c r="F2810" s="72" t="s">
        <v>1980</v>
      </c>
      <c r="G2810" s="72" t="s">
        <v>838</v>
      </c>
      <c r="H2810" s="72" t="s">
        <v>2844</v>
      </c>
      <c r="I2810" s="72" t="s">
        <v>1950</v>
      </c>
    </row>
    <row r="2811" spans="1:9">
      <c r="A2811" s="71" t="s">
        <v>4883</v>
      </c>
      <c r="B2811" s="71" t="s">
        <v>1041</v>
      </c>
      <c r="C2811" s="71" t="s">
        <v>6945</v>
      </c>
      <c r="E2811" s="72" t="s">
        <v>4745</v>
      </c>
      <c r="F2811" s="72" t="s">
        <v>1462</v>
      </c>
      <c r="G2811" s="72" t="s">
        <v>838</v>
      </c>
      <c r="H2811" s="72" t="s">
        <v>1947</v>
      </c>
      <c r="I2811" s="72" t="s">
        <v>2077</v>
      </c>
    </row>
    <row r="2812" spans="1:9">
      <c r="A2812" s="71" t="s">
        <v>5076</v>
      </c>
      <c r="B2812" s="71" t="s">
        <v>1041</v>
      </c>
      <c r="C2812" s="71" t="s">
        <v>6945</v>
      </c>
      <c r="E2812" s="72" t="s">
        <v>6297</v>
      </c>
      <c r="F2812" s="72" t="s">
        <v>6298</v>
      </c>
      <c r="G2812" s="72" t="s">
        <v>140</v>
      </c>
      <c r="H2812" s="72" t="s">
        <v>172</v>
      </c>
      <c r="I2812" s="72" t="s">
        <v>120</v>
      </c>
    </row>
    <row r="2813" spans="1:9">
      <c r="A2813" s="71" t="s">
        <v>3864</v>
      </c>
      <c r="B2813" s="71" t="s">
        <v>1041</v>
      </c>
      <c r="C2813" s="71" t="s">
        <v>6945</v>
      </c>
      <c r="E2813" s="72" t="s">
        <v>1292</v>
      </c>
      <c r="F2813" s="72" t="s">
        <v>417</v>
      </c>
      <c r="G2813" s="72" t="s">
        <v>1097</v>
      </c>
      <c r="H2813" s="72" t="s">
        <v>1293</v>
      </c>
      <c r="I2813" s="72" t="s">
        <v>1267</v>
      </c>
    </row>
    <row r="2814" spans="1:9">
      <c r="A2814" s="71" t="s">
        <v>4351</v>
      </c>
      <c r="B2814" s="71" t="s">
        <v>1041</v>
      </c>
      <c r="C2814" s="71" t="s">
        <v>6945</v>
      </c>
      <c r="E2814" s="72" t="s">
        <v>5163</v>
      </c>
      <c r="F2814" s="72" t="s">
        <v>417</v>
      </c>
      <c r="G2814" s="72" t="s">
        <v>337</v>
      </c>
      <c r="H2814" s="72" t="s">
        <v>4584</v>
      </c>
      <c r="I2814" s="72" t="s">
        <v>2394</v>
      </c>
    </row>
    <row r="2815" spans="1:9">
      <c r="A2815" s="71" t="s">
        <v>3865</v>
      </c>
      <c r="B2815" s="71" t="s">
        <v>1041</v>
      </c>
      <c r="C2815" s="71" t="s">
        <v>6945</v>
      </c>
      <c r="E2815" s="72" t="s">
        <v>5388</v>
      </c>
      <c r="F2815" s="72" t="s">
        <v>3484</v>
      </c>
      <c r="G2815" s="72" t="s">
        <v>838</v>
      </c>
      <c r="H2815" s="72" t="s">
        <v>2743</v>
      </c>
      <c r="I2815" s="72" t="s">
        <v>3524</v>
      </c>
    </row>
    <row r="2816" spans="1:9">
      <c r="A2816" s="71" t="s">
        <v>4353</v>
      </c>
      <c r="B2816" s="71" t="s">
        <v>1041</v>
      </c>
      <c r="C2816" s="71" t="s">
        <v>6945</v>
      </c>
      <c r="E2816" s="72" t="s">
        <v>3534</v>
      </c>
      <c r="F2816" s="72" t="s">
        <v>3535</v>
      </c>
      <c r="G2816" s="72" t="s">
        <v>1035</v>
      </c>
      <c r="H2816" s="72" t="s">
        <v>2889</v>
      </c>
      <c r="I2816" s="72" t="s">
        <v>109</v>
      </c>
    </row>
    <row r="2817" spans="1:9">
      <c r="A2817" s="71" t="s">
        <v>6978</v>
      </c>
      <c r="B2817" s="71" t="s">
        <v>1041</v>
      </c>
      <c r="C2817" s="71" t="s">
        <v>6945</v>
      </c>
      <c r="E2817" s="72" t="s">
        <v>5125</v>
      </c>
      <c r="F2817" s="72" t="s">
        <v>313</v>
      </c>
      <c r="G2817" s="72" t="s">
        <v>216</v>
      </c>
      <c r="H2817" s="72" t="s">
        <v>5126</v>
      </c>
      <c r="I2817" s="72" t="s">
        <v>3524</v>
      </c>
    </row>
    <row r="2818" spans="1:9">
      <c r="A2818" s="71" t="s">
        <v>3863</v>
      </c>
      <c r="B2818" s="71" t="s">
        <v>1041</v>
      </c>
      <c r="C2818" s="71" t="s">
        <v>6945</v>
      </c>
      <c r="E2818" s="72" t="s">
        <v>5282</v>
      </c>
      <c r="F2818" s="72" t="s">
        <v>4594</v>
      </c>
      <c r="G2818" s="72" t="s">
        <v>482</v>
      </c>
      <c r="H2818" s="72" t="s">
        <v>237</v>
      </c>
      <c r="I2818" s="72" t="s">
        <v>4444</v>
      </c>
    </row>
    <row r="2819" spans="1:9">
      <c r="A2819" s="71" t="s">
        <v>4350</v>
      </c>
      <c r="B2819" s="71" t="s">
        <v>1041</v>
      </c>
      <c r="C2819" s="71" t="s">
        <v>6945</v>
      </c>
      <c r="E2819" s="72" t="s">
        <v>6187</v>
      </c>
      <c r="F2819" s="72" t="s">
        <v>3398</v>
      </c>
      <c r="G2819" s="72" t="s">
        <v>156</v>
      </c>
      <c r="H2819" s="72" t="s">
        <v>486</v>
      </c>
      <c r="I2819" s="72" t="s">
        <v>3524</v>
      </c>
    </row>
    <row r="2820" spans="1:9">
      <c r="A2820" s="71" t="s">
        <v>4910</v>
      </c>
      <c r="B2820" s="71" t="s">
        <v>1041</v>
      </c>
      <c r="C2820" s="71" t="s">
        <v>6945</v>
      </c>
      <c r="E2820" s="72" t="s">
        <v>5293</v>
      </c>
      <c r="F2820" s="72" t="s">
        <v>5294</v>
      </c>
      <c r="G2820" s="72" t="s">
        <v>156</v>
      </c>
      <c r="H2820" s="72" t="s">
        <v>3491</v>
      </c>
      <c r="I2820" s="72" t="s">
        <v>3524</v>
      </c>
    </row>
    <row r="2821" spans="1:9">
      <c r="A2821" s="71" t="s">
        <v>4407</v>
      </c>
      <c r="B2821" s="71" t="s">
        <v>1041</v>
      </c>
      <c r="C2821" s="71" t="s">
        <v>6945</v>
      </c>
      <c r="E2821" s="72" t="s">
        <v>5155</v>
      </c>
      <c r="F2821" s="72" t="s">
        <v>5156</v>
      </c>
      <c r="G2821" s="72" t="s">
        <v>5157</v>
      </c>
      <c r="H2821" s="72" t="s">
        <v>1772</v>
      </c>
      <c r="I2821" s="72" t="s">
        <v>203</v>
      </c>
    </row>
    <row r="2822" spans="1:9">
      <c r="A2822" s="71" t="s">
        <v>3895</v>
      </c>
      <c r="B2822" s="71" t="s">
        <v>1041</v>
      </c>
      <c r="C2822" s="71" t="s">
        <v>6972</v>
      </c>
      <c r="E2822" s="72" t="s">
        <v>5159</v>
      </c>
      <c r="F2822" s="72" t="s">
        <v>511</v>
      </c>
      <c r="G2822" s="72" t="s">
        <v>129</v>
      </c>
      <c r="H2822" s="72" t="s">
        <v>2956</v>
      </c>
      <c r="I2822" s="72" t="s">
        <v>1576</v>
      </c>
    </row>
    <row r="2823" spans="1:9">
      <c r="A2823" s="71" t="s">
        <v>4405</v>
      </c>
      <c r="B2823" s="71" t="s">
        <v>1041</v>
      </c>
      <c r="C2823" s="71" t="s">
        <v>6972</v>
      </c>
      <c r="E2823" s="72" t="s">
        <v>6617</v>
      </c>
      <c r="F2823" s="72" t="s">
        <v>2763</v>
      </c>
      <c r="G2823" s="72" t="s">
        <v>1089</v>
      </c>
      <c r="H2823" s="72" t="s">
        <v>3456</v>
      </c>
      <c r="I2823" s="72" t="s">
        <v>4704</v>
      </c>
    </row>
    <row r="2824" spans="1:9">
      <c r="A2824" s="71" t="s">
        <v>3893</v>
      </c>
      <c r="B2824" s="71" t="s">
        <v>1041</v>
      </c>
      <c r="C2824" s="71" t="s">
        <v>6972</v>
      </c>
      <c r="E2824" s="72" t="s">
        <v>5389</v>
      </c>
      <c r="F2824" s="72" t="s">
        <v>2481</v>
      </c>
      <c r="G2824" s="72" t="s">
        <v>5390</v>
      </c>
      <c r="H2824" s="72" t="s">
        <v>5391</v>
      </c>
      <c r="I2824" s="72" t="s">
        <v>1864</v>
      </c>
    </row>
    <row r="2825" spans="1:9">
      <c r="A2825" s="71" t="s">
        <v>4402</v>
      </c>
      <c r="B2825" s="71" t="s">
        <v>1041</v>
      </c>
      <c r="C2825" s="71" t="s">
        <v>6972</v>
      </c>
      <c r="E2825" s="72" t="s">
        <v>4459</v>
      </c>
      <c r="F2825" s="72" t="s">
        <v>2477</v>
      </c>
      <c r="G2825" s="72" t="s">
        <v>744</v>
      </c>
      <c r="H2825" s="72" t="s">
        <v>4460</v>
      </c>
      <c r="I2825" s="72" t="s">
        <v>247</v>
      </c>
    </row>
    <row r="2826" spans="1:9">
      <c r="A2826" s="71" t="s">
        <v>3892</v>
      </c>
      <c r="B2826" s="71" t="s">
        <v>1041</v>
      </c>
      <c r="C2826" s="71" t="s">
        <v>6972</v>
      </c>
      <c r="E2826" s="72" t="s">
        <v>6918</v>
      </c>
      <c r="F2826" s="72" t="s">
        <v>6919</v>
      </c>
      <c r="G2826" s="72" t="s">
        <v>337</v>
      </c>
      <c r="H2826" s="72" t="s">
        <v>6920</v>
      </c>
      <c r="I2826" s="72" t="s">
        <v>4386</v>
      </c>
    </row>
    <row r="2827" spans="1:9">
      <c r="A2827" s="71" t="s">
        <v>4408</v>
      </c>
      <c r="B2827" s="71" t="s">
        <v>1041</v>
      </c>
      <c r="C2827" s="71" t="s">
        <v>6972</v>
      </c>
      <c r="E2827" s="72" t="s">
        <v>1787</v>
      </c>
      <c r="F2827" s="72" t="s">
        <v>1788</v>
      </c>
      <c r="G2827" s="72" t="s">
        <v>1789</v>
      </c>
      <c r="H2827" s="72" t="s">
        <v>1790</v>
      </c>
      <c r="I2827" s="72" t="s">
        <v>1791</v>
      </c>
    </row>
    <row r="2828" spans="1:9">
      <c r="A2828" s="71" t="s">
        <v>3900</v>
      </c>
      <c r="B2828" s="71" t="s">
        <v>1041</v>
      </c>
      <c r="C2828" s="71" t="s">
        <v>6972</v>
      </c>
      <c r="E2828" s="72" t="s">
        <v>1766</v>
      </c>
      <c r="F2828" s="72" t="s">
        <v>1767</v>
      </c>
      <c r="G2828" s="72" t="s">
        <v>103</v>
      </c>
      <c r="H2828" s="72" t="s">
        <v>1768</v>
      </c>
      <c r="I2828" s="72" t="s">
        <v>1757</v>
      </c>
    </row>
    <row r="2829" spans="1:9">
      <c r="A2829" s="71" t="s">
        <v>4417</v>
      </c>
      <c r="B2829" s="71" t="s">
        <v>1041</v>
      </c>
      <c r="C2829" s="71" t="s">
        <v>6972</v>
      </c>
      <c r="E2829" s="72" t="s">
        <v>5841</v>
      </c>
      <c r="F2829" s="72" t="s">
        <v>5842</v>
      </c>
      <c r="G2829" s="72" t="s">
        <v>352</v>
      </c>
      <c r="H2829" s="72" t="s">
        <v>5843</v>
      </c>
      <c r="I2829" s="72" t="s">
        <v>4416</v>
      </c>
    </row>
    <row r="2830" spans="1:9">
      <c r="A2830" s="71" t="s">
        <v>3902</v>
      </c>
      <c r="B2830" s="71" t="s">
        <v>1041</v>
      </c>
      <c r="C2830" s="71" t="s">
        <v>6972</v>
      </c>
      <c r="E2830" s="72" t="s">
        <v>2241</v>
      </c>
      <c r="F2830" s="72" t="s">
        <v>113</v>
      </c>
      <c r="G2830" s="72" t="s">
        <v>1343</v>
      </c>
      <c r="H2830" s="72" t="s">
        <v>2242</v>
      </c>
      <c r="I2830" s="72" t="s">
        <v>66</v>
      </c>
    </row>
    <row r="2831" spans="1:9">
      <c r="A2831" s="71" t="s">
        <v>4420</v>
      </c>
      <c r="B2831" s="71" t="s">
        <v>1041</v>
      </c>
      <c r="C2831" s="71" t="s">
        <v>6972</v>
      </c>
      <c r="E2831" s="72" t="s">
        <v>4705</v>
      </c>
      <c r="F2831" s="72" t="s">
        <v>2801</v>
      </c>
      <c r="G2831" s="72" t="s">
        <v>2791</v>
      </c>
      <c r="H2831" s="72" t="s">
        <v>4706</v>
      </c>
      <c r="I2831" s="72" t="s">
        <v>4701</v>
      </c>
    </row>
    <row r="2832" spans="1:9">
      <c r="A2832" s="71" t="s">
        <v>3532</v>
      </c>
      <c r="B2832" s="71" t="s">
        <v>1041</v>
      </c>
      <c r="C2832" s="71" t="s">
        <v>6972</v>
      </c>
      <c r="E2832" s="72" t="s">
        <v>4721</v>
      </c>
      <c r="F2832" s="72" t="s">
        <v>2800</v>
      </c>
      <c r="G2832" s="72" t="s">
        <v>216</v>
      </c>
      <c r="H2832" s="72" t="s">
        <v>2055</v>
      </c>
      <c r="I2832" s="72" t="s">
        <v>1900</v>
      </c>
    </row>
    <row r="2833" spans="1:9">
      <c r="A2833" s="71" t="s">
        <v>3903</v>
      </c>
      <c r="B2833" s="71" t="s">
        <v>1041</v>
      </c>
      <c r="C2833" s="71" t="s">
        <v>6972</v>
      </c>
      <c r="E2833" s="72" t="s">
        <v>5848</v>
      </c>
      <c r="F2833" s="72" t="s">
        <v>372</v>
      </c>
      <c r="G2833" s="72" t="s">
        <v>150</v>
      </c>
      <c r="H2833" s="72" t="s">
        <v>396</v>
      </c>
      <c r="I2833" s="72" t="s">
        <v>1861</v>
      </c>
    </row>
    <row r="2834" spans="1:9">
      <c r="A2834" s="71" t="s">
        <v>4418</v>
      </c>
      <c r="B2834" s="71" t="s">
        <v>1041</v>
      </c>
      <c r="C2834" s="71" t="s">
        <v>6972</v>
      </c>
      <c r="E2834" s="72" t="s">
        <v>4732</v>
      </c>
      <c r="F2834" s="72" t="s">
        <v>4733</v>
      </c>
      <c r="G2834" s="72" t="s">
        <v>201</v>
      </c>
      <c r="H2834" s="72" t="s">
        <v>2828</v>
      </c>
      <c r="I2834" s="72" t="s">
        <v>2065</v>
      </c>
    </row>
    <row r="2835" spans="1:9">
      <c r="A2835" s="71" t="s">
        <v>4940</v>
      </c>
      <c r="B2835" s="71" t="s">
        <v>1041</v>
      </c>
      <c r="C2835" s="71" t="s">
        <v>6972</v>
      </c>
      <c r="E2835" s="72" t="s">
        <v>5142</v>
      </c>
      <c r="F2835" s="72" t="s">
        <v>2024</v>
      </c>
      <c r="G2835" s="72" t="s">
        <v>196</v>
      </c>
      <c r="H2835" s="72" t="s">
        <v>431</v>
      </c>
      <c r="I2835" s="72" t="s">
        <v>1992</v>
      </c>
    </row>
    <row r="2836" spans="1:9">
      <c r="A2836" s="71" t="s">
        <v>4547</v>
      </c>
      <c r="B2836" s="71" t="s">
        <v>1041</v>
      </c>
      <c r="C2836" s="71" t="s">
        <v>6972</v>
      </c>
      <c r="E2836" s="72" t="s">
        <v>3643</v>
      </c>
      <c r="F2836" s="72" t="s">
        <v>284</v>
      </c>
      <c r="G2836" s="72" t="s">
        <v>2496</v>
      </c>
      <c r="H2836" s="72" t="s">
        <v>2916</v>
      </c>
      <c r="I2836" s="72" t="s">
        <v>3641</v>
      </c>
    </row>
    <row r="2837" spans="1:9">
      <c r="A2837" s="71" t="s">
        <v>3927</v>
      </c>
      <c r="B2837" s="71" t="s">
        <v>1041</v>
      </c>
      <c r="C2837" s="71" t="s">
        <v>6972</v>
      </c>
      <c r="E2837" s="72" t="s">
        <v>4736</v>
      </c>
      <c r="F2837" s="72" t="s">
        <v>4737</v>
      </c>
      <c r="G2837" s="72" t="s">
        <v>1528</v>
      </c>
      <c r="H2837" s="72" t="s">
        <v>2169</v>
      </c>
      <c r="I2837" s="72" t="s">
        <v>1423</v>
      </c>
    </row>
    <row r="2838" spans="1:9">
      <c r="A2838" s="71" t="s">
        <v>4551</v>
      </c>
      <c r="B2838" s="71" t="s">
        <v>1041</v>
      </c>
      <c r="C2838" s="71" t="s">
        <v>6972</v>
      </c>
      <c r="E2838" s="72" t="s">
        <v>2878</v>
      </c>
      <c r="F2838" s="72" t="s">
        <v>887</v>
      </c>
      <c r="G2838" s="72" t="s">
        <v>59</v>
      </c>
      <c r="H2838" s="72" t="s">
        <v>1939</v>
      </c>
      <c r="I2838" s="72" t="s">
        <v>2065</v>
      </c>
    </row>
    <row r="2839" spans="1:9">
      <c r="A2839" s="71" t="s">
        <v>3933</v>
      </c>
      <c r="B2839" s="71" t="s">
        <v>1041</v>
      </c>
      <c r="C2839" s="71" t="s">
        <v>6972</v>
      </c>
      <c r="E2839" s="72" t="s">
        <v>919</v>
      </c>
      <c r="F2839" s="72" t="s">
        <v>403</v>
      </c>
      <c r="G2839" s="72" t="s">
        <v>135</v>
      </c>
      <c r="H2839" s="72" t="s">
        <v>920</v>
      </c>
      <c r="I2839" s="72" t="s">
        <v>915</v>
      </c>
    </row>
    <row r="2840" spans="1:9">
      <c r="A2840" s="71" t="s">
        <v>4553</v>
      </c>
      <c r="B2840" s="71" t="s">
        <v>1041</v>
      </c>
      <c r="C2840" s="71" t="s">
        <v>6972</v>
      </c>
      <c r="E2840" s="72" t="s">
        <v>4735</v>
      </c>
      <c r="F2840" s="72" t="s">
        <v>102</v>
      </c>
      <c r="G2840" s="72" t="s">
        <v>352</v>
      </c>
      <c r="H2840" s="72" t="s">
        <v>759</v>
      </c>
      <c r="I2840" s="72" t="s">
        <v>2870</v>
      </c>
    </row>
    <row r="2841" spans="1:9">
      <c r="A2841" s="71" t="s">
        <v>3931</v>
      </c>
      <c r="B2841" s="71" t="s">
        <v>1041</v>
      </c>
      <c r="C2841" s="71" t="s">
        <v>6972</v>
      </c>
      <c r="E2841" s="72" t="s">
        <v>4471</v>
      </c>
      <c r="F2841" s="72" t="s">
        <v>2887</v>
      </c>
      <c r="G2841" s="72" t="s">
        <v>1499</v>
      </c>
      <c r="H2841" s="72" t="s">
        <v>3480</v>
      </c>
      <c r="I2841" s="72" t="s">
        <v>1854</v>
      </c>
    </row>
    <row r="2842" spans="1:9">
      <c r="A2842" s="71" t="s">
        <v>4549</v>
      </c>
      <c r="B2842" s="71" t="s">
        <v>1041</v>
      </c>
      <c r="C2842" s="71" t="s">
        <v>6972</v>
      </c>
      <c r="E2842" s="72" t="s">
        <v>5139</v>
      </c>
      <c r="F2842" s="72" t="s">
        <v>275</v>
      </c>
      <c r="G2842" s="72" t="s">
        <v>257</v>
      </c>
      <c r="H2842" s="72" t="s">
        <v>2796</v>
      </c>
      <c r="I2842" s="72" t="s">
        <v>768</v>
      </c>
    </row>
    <row r="2843" spans="1:9">
      <c r="A2843" s="71" t="s">
        <v>3929</v>
      </c>
      <c r="B2843" s="71" t="s">
        <v>1041</v>
      </c>
      <c r="C2843" s="71" t="s">
        <v>6972</v>
      </c>
      <c r="E2843" s="72" t="s">
        <v>5140</v>
      </c>
      <c r="F2843" s="72" t="s">
        <v>5141</v>
      </c>
      <c r="G2843" s="72" t="s">
        <v>3388</v>
      </c>
      <c r="H2843" s="72" t="s">
        <v>2879</v>
      </c>
      <c r="I2843" s="72" t="s">
        <v>768</v>
      </c>
    </row>
    <row r="2844" spans="1:9">
      <c r="A2844" s="71" t="s">
        <v>4539</v>
      </c>
      <c r="B2844" s="71" t="s">
        <v>1041</v>
      </c>
      <c r="C2844" s="71" t="s">
        <v>6972</v>
      </c>
      <c r="E2844" s="72" t="s">
        <v>6186</v>
      </c>
      <c r="F2844" s="72" t="s">
        <v>113</v>
      </c>
      <c r="G2844" s="72" t="s">
        <v>430</v>
      </c>
      <c r="H2844" s="72" t="s">
        <v>1298</v>
      </c>
      <c r="I2844" s="72" t="s">
        <v>1290</v>
      </c>
    </row>
    <row r="2845" spans="1:9">
      <c r="A2845" s="71" t="s">
        <v>3934</v>
      </c>
      <c r="B2845" s="71" t="s">
        <v>1041</v>
      </c>
      <c r="C2845" s="71" t="s">
        <v>6972</v>
      </c>
      <c r="E2845" s="72" t="s">
        <v>5870</v>
      </c>
      <c r="F2845" s="72" t="s">
        <v>5871</v>
      </c>
      <c r="G2845" s="72" t="s">
        <v>129</v>
      </c>
      <c r="H2845" s="72" t="s">
        <v>157</v>
      </c>
      <c r="I2845" s="72" t="s">
        <v>2320</v>
      </c>
    </row>
    <row r="2846" spans="1:9">
      <c r="A2846" s="71" t="s">
        <v>4542</v>
      </c>
      <c r="B2846" s="71" t="s">
        <v>1041</v>
      </c>
      <c r="C2846" s="71" t="s">
        <v>6972</v>
      </c>
      <c r="E2846" s="72" t="s">
        <v>5872</v>
      </c>
      <c r="F2846" s="72" t="s">
        <v>5557</v>
      </c>
      <c r="G2846" s="72" t="s">
        <v>129</v>
      </c>
      <c r="H2846" s="72" t="s">
        <v>2923</v>
      </c>
      <c r="I2846" s="72" t="s">
        <v>2320</v>
      </c>
    </row>
    <row r="2847" spans="1:9">
      <c r="A2847" s="71" t="s">
        <v>3969</v>
      </c>
      <c r="B2847" s="71" t="s">
        <v>1041</v>
      </c>
      <c r="C2847" s="71" t="s">
        <v>6972</v>
      </c>
      <c r="E2847" s="72" t="s">
        <v>4595</v>
      </c>
      <c r="F2847" s="72" t="s">
        <v>4596</v>
      </c>
      <c r="G2847" s="72" t="s">
        <v>201</v>
      </c>
      <c r="H2847" s="72" t="s">
        <v>927</v>
      </c>
      <c r="I2847" s="72" t="s">
        <v>1587</v>
      </c>
    </row>
    <row r="2848" spans="1:9">
      <c r="A2848" s="71" t="s">
        <v>4541</v>
      </c>
      <c r="B2848" s="71" t="s">
        <v>1041</v>
      </c>
      <c r="C2848" s="71" t="s">
        <v>6972</v>
      </c>
      <c r="E2848" s="72" t="s">
        <v>3543</v>
      </c>
      <c r="F2848" s="72" t="s">
        <v>1519</v>
      </c>
      <c r="G2848" s="72" t="s">
        <v>263</v>
      </c>
      <c r="H2848" s="72" t="s">
        <v>2064</v>
      </c>
      <c r="I2848" s="72" t="s">
        <v>2837</v>
      </c>
    </row>
    <row r="2849" spans="1:9">
      <c r="A2849" s="71" t="s">
        <v>3962</v>
      </c>
      <c r="B2849" s="71" t="s">
        <v>1041</v>
      </c>
      <c r="C2849" s="71" t="s">
        <v>6972</v>
      </c>
      <c r="E2849" s="72" t="s">
        <v>3656</v>
      </c>
      <c r="F2849" s="72" t="s">
        <v>2757</v>
      </c>
      <c r="G2849" s="72" t="s">
        <v>898</v>
      </c>
      <c r="H2849" s="72" t="s">
        <v>2387</v>
      </c>
      <c r="I2849" s="72" t="s">
        <v>2320</v>
      </c>
    </row>
    <row r="2850" spans="1:9">
      <c r="A2850" s="71" t="s">
        <v>4540</v>
      </c>
      <c r="B2850" s="71" t="s">
        <v>1041</v>
      </c>
      <c r="C2850" s="71" t="s">
        <v>6972</v>
      </c>
      <c r="E2850" s="72" t="s">
        <v>4467</v>
      </c>
      <c r="F2850" s="72" t="s">
        <v>2253</v>
      </c>
      <c r="G2850" s="72" t="s">
        <v>65</v>
      </c>
      <c r="H2850" s="72" t="s">
        <v>4443</v>
      </c>
      <c r="I2850" s="72" t="s">
        <v>1841</v>
      </c>
    </row>
    <row r="2851" spans="1:9">
      <c r="A2851" s="71" t="s">
        <v>3965</v>
      </c>
      <c r="B2851" s="71" t="s">
        <v>1041</v>
      </c>
      <c r="C2851" s="71" t="s">
        <v>6972</v>
      </c>
      <c r="E2851" s="72" t="s">
        <v>3552</v>
      </c>
      <c r="F2851" s="72" t="s">
        <v>435</v>
      </c>
      <c r="G2851" s="72" t="s">
        <v>707</v>
      </c>
      <c r="H2851" s="72" t="s">
        <v>1899</v>
      </c>
      <c r="I2851" s="72" t="s">
        <v>2718</v>
      </c>
    </row>
    <row r="2852" spans="1:9">
      <c r="A2852" s="71" t="s">
        <v>4559</v>
      </c>
      <c r="B2852" s="71" t="s">
        <v>1041</v>
      </c>
      <c r="C2852" s="71" t="s">
        <v>6972</v>
      </c>
      <c r="E2852" s="72" t="s">
        <v>4465</v>
      </c>
      <c r="F2852" s="72" t="s">
        <v>3487</v>
      </c>
      <c r="G2852" s="72" t="s">
        <v>201</v>
      </c>
      <c r="H2852" s="72" t="s">
        <v>807</v>
      </c>
      <c r="I2852" s="72" t="s">
        <v>1809</v>
      </c>
    </row>
    <row r="2853" spans="1:9">
      <c r="A2853" s="71" t="s">
        <v>3968</v>
      </c>
      <c r="B2853" s="71" t="s">
        <v>1041</v>
      </c>
      <c r="C2853" s="71" t="s">
        <v>6972</v>
      </c>
      <c r="E2853" s="72" t="s">
        <v>5123</v>
      </c>
      <c r="F2853" s="72" t="s">
        <v>222</v>
      </c>
      <c r="G2853" s="72" t="s">
        <v>114</v>
      </c>
      <c r="H2853" s="72" t="s">
        <v>4713</v>
      </c>
      <c r="I2853" s="72" t="s">
        <v>2739</v>
      </c>
    </row>
    <row r="2854" spans="1:9">
      <c r="A2854" s="71" t="s">
        <v>4555</v>
      </c>
      <c r="B2854" s="71" t="s">
        <v>1041</v>
      </c>
      <c r="C2854" s="71" t="s">
        <v>6972</v>
      </c>
      <c r="E2854" s="72" t="s">
        <v>4479</v>
      </c>
      <c r="F2854" s="72" t="s">
        <v>1296</v>
      </c>
      <c r="G2854" s="72" t="s">
        <v>300</v>
      </c>
      <c r="H2854" s="72" t="s">
        <v>730</v>
      </c>
      <c r="I2854" s="72" t="s">
        <v>2832</v>
      </c>
    </row>
    <row r="2855" spans="1:9">
      <c r="A2855" s="71" t="s">
        <v>5152</v>
      </c>
      <c r="B2855" s="71" t="s">
        <v>1041</v>
      </c>
      <c r="C2855" s="71" t="s">
        <v>6972</v>
      </c>
      <c r="E2855" s="72" t="s">
        <v>3547</v>
      </c>
      <c r="F2855" s="72" t="s">
        <v>3548</v>
      </c>
      <c r="G2855" s="72" t="s">
        <v>905</v>
      </c>
      <c r="H2855" s="72" t="s">
        <v>2820</v>
      </c>
      <c r="I2855" s="72" t="s">
        <v>2833</v>
      </c>
    </row>
    <row r="2856" spans="1:9">
      <c r="A2856" s="71" t="s">
        <v>3980</v>
      </c>
      <c r="B2856" s="71" t="s">
        <v>1041</v>
      </c>
      <c r="C2856" s="71" t="s">
        <v>6972</v>
      </c>
      <c r="E2856" s="72" t="s">
        <v>4770</v>
      </c>
      <c r="F2856" s="72" t="s">
        <v>4771</v>
      </c>
      <c r="G2856" s="72" t="s">
        <v>466</v>
      </c>
      <c r="H2856" s="72" t="s">
        <v>2814</v>
      </c>
      <c r="I2856" s="72" t="s">
        <v>1537</v>
      </c>
    </row>
    <row r="2857" spans="1:9">
      <c r="A2857" s="71" t="s">
        <v>3977</v>
      </c>
      <c r="B2857" s="71" t="s">
        <v>1041</v>
      </c>
      <c r="C2857" s="71" t="s">
        <v>6944</v>
      </c>
      <c r="E2857" s="72" t="s">
        <v>5137</v>
      </c>
      <c r="F2857" s="72" t="s">
        <v>5114</v>
      </c>
      <c r="G2857" s="72" t="s">
        <v>482</v>
      </c>
      <c r="H2857" s="72" t="s">
        <v>1929</v>
      </c>
      <c r="I2857" s="72" t="s">
        <v>2833</v>
      </c>
    </row>
    <row r="2858" spans="1:9">
      <c r="A2858" s="71" t="s">
        <v>4556</v>
      </c>
      <c r="B2858" s="71" t="s">
        <v>1041</v>
      </c>
      <c r="C2858" s="71" t="s">
        <v>6944</v>
      </c>
      <c r="E2858" s="72" t="s">
        <v>3553</v>
      </c>
      <c r="F2858" s="72" t="s">
        <v>1296</v>
      </c>
      <c r="G2858" s="72" t="s">
        <v>503</v>
      </c>
      <c r="H2858" s="72" t="s">
        <v>2816</v>
      </c>
      <c r="I2858" s="72" t="s">
        <v>2718</v>
      </c>
    </row>
    <row r="2859" spans="1:9">
      <c r="A2859" s="71" t="s">
        <v>4026</v>
      </c>
      <c r="B2859" s="71" t="s">
        <v>1041</v>
      </c>
      <c r="C2859" s="71" t="s">
        <v>6944</v>
      </c>
      <c r="E2859" s="72" t="s">
        <v>2046</v>
      </c>
      <c r="F2859" s="72" t="s">
        <v>313</v>
      </c>
      <c r="G2859" s="72" t="s">
        <v>201</v>
      </c>
      <c r="H2859" s="72" t="s">
        <v>2047</v>
      </c>
      <c r="I2859" s="72" t="s">
        <v>2040</v>
      </c>
    </row>
    <row r="2860" spans="1:9">
      <c r="A2860" s="71" t="s">
        <v>4637</v>
      </c>
      <c r="B2860" s="71" t="s">
        <v>1041</v>
      </c>
      <c r="C2860" s="71" t="s">
        <v>6944</v>
      </c>
      <c r="E2860" s="72" t="s">
        <v>597</v>
      </c>
      <c r="F2860" s="72" t="s">
        <v>598</v>
      </c>
      <c r="G2860" s="72" t="s">
        <v>201</v>
      </c>
      <c r="H2860" s="72" t="s">
        <v>599</v>
      </c>
      <c r="I2860" s="72" t="s">
        <v>592</v>
      </c>
    </row>
    <row r="2861" spans="1:9">
      <c r="A2861" s="71" t="s">
        <v>4029</v>
      </c>
      <c r="B2861" s="71" t="s">
        <v>1041</v>
      </c>
      <c r="C2861" s="71" t="s">
        <v>6944</v>
      </c>
      <c r="E2861" s="72" t="s">
        <v>2042</v>
      </c>
      <c r="F2861" s="72" t="s">
        <v>2043</v>
      </c>
      <c r="G2861" s="72" t="s">
        <v>391</v>
      </c>
      <c r="H2861" s="72" t="s">
        <v>2044</v>
      </c>
      <c r="I2861" s="72" t="s">
        <v>2040</v>
      </c>
    </row>
    <row r="2862" spans="1:9">
      <c r="A2862" s="71" t="s">
        <v>4634</v>
      </c>
      <c r="B2862" s="71" t="s">
        <v>1041</v>
      </c>
      <c r="C2862" s="71" t="s">
        <v>6944</v>
      </c>
      <c r="E2862" s="72" t="s">
        <v>5869</v>
      </c>
      <c r="F2862" s="72" t="s">
        <v>161</v>
      </c>
      <c r="G2862" s="72" t="s">
        <v>1796</v>
      </c>
      <c r="H2862" s="72" t="s">
        <v>1500</v>
      </c>
      <c r="I2862" s="72" t="s">
        <v>2320</v>
      </c>
    </row>
    <row r="2863" spans="1:9">
      <c r="A2863" s="71" t="s">
        <v>4990</v>
      </c>
      <c r="B2863" s="71" t="s">
        <v>1041</v>
      </c>
      <c r="C2863" s="71" t="s">
        <v>6944</v>
      </c>
      <c r="E2863" s="72" t="s">
        <v>4473</v>
      </c>
      <c r="F2863" s="72" t="s">
        <v>417</v>
      </c>
      <c r="G2863" s="72" t="s">
        <v>1097</v>
      </c>
      <c r="H2863" s="72" t="s">
        <v>2733</v>
      </c>
      <c r="I2863" s="72" t="s">
        <v>1854</v>
      </c>
    </row>
    <row r="2864" spans="1:9">
      <c r="A2864" s="71" t="s">
        <v>4636</v>
      </c>
      <c r="B2864" s="71" t="s">
        <v>1041</v>
      </c>
      <c r="C2864" s="71" t="s">
        <v>6944</v>
      </c>
      <c r="E2864" s="72" t="s">
        <v>2834</v>
      </c>
      <c r="F2864" s="72" t="s">
        <v>2104</v>
      </c>
      <c r="G2864" s="72" t="s">
        <v>263</v>
      </c>
      <c r="H2864" s="72" t="s">
        <v>2835</v>
      </c>
      <c r="I2864" s="72" t="s">
        <v>2832</v>
      </c>
    </row>
    <row r="2865" spans="1:9">
      <c r="A2865" s="71" t="s">
        <v>6277</v>
      </c>
      <c r="B2865" s="71" t="s">
        <v>1041</v>
      </c>
      <c r="C2865" s="71" t="s">
        <v>6944</v>
      </c>
      <c r="E2865" s="72" t="s">
        <v>4765</v>
      </c>
      <c r="F2865" s="72" t="s">
        <v>296</v>
      </c>
      <c r="G2865" s="72" t="s">
        <v>263</v>
      </c>
      <c r="H2865" s="72" t="s">
        <v>2945</v>
      </c>
      <c r="I2865" s="72" t="s">
        <v>2320</v>
      </c>
    </row>
    <row r="2866" spans="1:9">
      <c r="A2866" s="71" t="s">
        <v>4072</v>
      </c>
      <c r="B2866" s="71" t="s">
        <v>1041</v>
      </c>
      <c r="C2866" s="71" t="s">
        <v>6944</v>
      </c>
      <c r="E2866" s="72" t="s">
        <v>4714</v>
      </c>
      <c r="F2866" s="72" t="s">
        <v>1398</v>
      </c>
      <c r="G2866" s="72" t="s">
        <v>300</v>
      </c>
      <c r="H2866" s="72" t="s">
        <v>2745</v>
      </c>
      <c r="I2866" s="72" t="s">
        <v>2731</v>
      </c>
    </row>
    <row r="2867" spans="1:9">
      <c r="A2867" s="71" t="s">
        <v>4633</v>
      </c>
      <c r="B2867" s="71" t="s">
        <v>1041</v>
      </c>
      <c r="C2867" s="71" t="s">
        <v>6944</v>
      </c>
      <c r="E2867" s="72" t="s">
        <v>3661</v>
      </c>
      <c r="F2867" s="72" t="s">
        <v>1398</v>
      </c>
      <c r="G2867" s="72" t="s">
        <v>59</v>
      </c>
      <c r="H2867" s="72" t="s">
        <v>2940</v>
      </c>
      <c r="I2867" s="72" t="s">
        <v>1545</v>
      </c>
    </row>
    <row r="2868" spans="1:9">
      <c r="A2868" s="71" t="s">
        <v>3978</v>
      </c>
      <c r="B2868" s="71" t="s">
        <v>1041</v>
      </c>
      <c r="C2868" s="71" t="s">
        <v>6944</v>
      </c>
      <c r="E2868" s="72" t="s">
        <v>2863</v>
      </c>
      <c r="F2868" s="72" t="s">
        <v>887</v>
      </c>
      <c r="G2868" s="72" t="s">
        <v>59</v>
      </c>
      <c r="H2868" s="72" t="s">
        <v>2864</v>
      </c>
      <c r="I2868" s="72" t="s">
        <v>750</v>
      </c>
    </row>
    <row r="2869" spans="1:9">
      <c r="A2869" s="71" t="s">
        <v>4597</v>
      </c>
      <c r="B2869" s="71" t="s">
        <v>1041</v>
      </c>
      <c r="C2869" s="71" t="s">
        <v>6944</v>
      </c>
      <c r="E2869" s="72" t="s">
        <v>3662</v>
      </c>
      <c r="F2869" s="72" t="s">
        <v>3381</v>
      </c>
      <c r="G2869" s="72" t="s">
        <v>1124</v>
      </c>
      <c r="H2869" s="72" t="s">
        <v>2944</v>
      </c>
      <c r="I2869" s="72" t="s">
        <v>1545</v>
      </c>
    </row>
    <row r="2870" spans="1:9">
      <c r="A2870" s="71" t="s">
        <v>4070</v>
      </c>
      <c r="B2870" s="71" t="s">
        <v>1041</v>
      </c>
      <c r="C2870" s="71" t="s">
        <v>6944</v>
      </c>
      <c r="E2870" s="72" t="s">
        <v>2847</v>
      </c>
      <c r="F2870" s="72" t="s">
        <v>2848</v>
      </c>
      <c r="G2870" s="72" t="s">
        <v>2735</v>
      </c>
      <c r="H2870" s="72" t="s">
        <v>2034</v>
      </c>
      <c r="I2870" s="72" t="s">
        <v>2833</v>
      </c>
    </row>
    <row r="2871" spans="1:9">
      <c r="A2871" s="71" t="s">
        <v>4641</v>
      </c>
      <c r="B2871" s="71" t="s">
        <v>1041</v>
      </c>
      <c r="C2871" s="71" t="s">
        <v>6944</v>
      </c>
      <c r="E2871" s="72" t="s">
        <v>3452</v>
      </c>
      <c r="F2871" s="72" t="s">
        <v>1318</v>
      </c>
      <c r="G2871" s="72" t="s">
        <v>1313</v>
      </c>
      <c r="H2871" s="72" t="s">
        <v>3453</v>
      </c>
      <c r="I2871" s="72" t="s">
        <v>3454</v>
      </c>
    </row>
    <row r="2872" spans="1:9">
      <c r="A2872" s="71" t="s">
        <v>4069</v>
      </c>
      <c r="B2872" s="71" t="s">
        <v>1041</v>
      </c>
      <c r="C2872" s="71" t="s">
        <v>6944</v>
      </c>
      <c r="E2872" s="72" t="s">
        <v>2854</v>
      </c>
      <c r="F2872" s="72" t="s">
        <v>435</v>
      </c>
      <c r="G2872" s="72" t="s">
        <v>466</v>
      </c>
      <c r="H2872" s="72" t="s">
        <v>2119</v>
      </c>
      <c r="I2872" s="72" t="s">
        <v>2833</v>
      </c>
    </row>
    <row r="2873" spans="1:9">
      <c r="A2873" s="71" t="s">
        <v>4642</v>
      </c>
      <c r="B2873" s="71" t="s">
        <v>1041</v>
      </c>
      <c r="C2873" s="71" t="s">
        <v>6944</v>
      </c>
      <c r="E2873" s="72" t="s">
        <v>5723</v>
      </c>
      <c r="F2873" s="72" t="s">
        <v>1021</v>
      </c>
      <c r="G2873" s="72" t="s">
        <v>1075</v>
      </c>
      <c r="H2873" s="72" t="s">
        <v>2246</v>
      </c>
      <c r="I2873" s="72" t="s">
        <v>1587</v>
      </c>
    </row>
    <row r="2874" spans="1:9">
      <c r="A2874" s="71" t="s">
        <v>4071</v>
      </c>
      <c r="B2874" s="71" t="s">
        <v>1041</v>
      </c>
      <c r="C2874" s="71" t="s">
        <v>6944</v>
      </c>
      <c r="E2874" s="72" t="s">
        <v>4763</v>
      </c>
      <c r="F2874" s="72" t="s">
        <v>4764</v>
      </c>
      <c r="G2874" s="72" t="s">
        <v>572</v>
      </c>
      <c r="H2874" s="72" t="s">
        <v>4592</v>
      </c>
      <c r="I2874" s="72" t="s">
        <v>2317</v>
      </c>
    </row>
    <row r="2875" spans="1:9">
      <c r="A2875" s="71" t="s">
        <v>5188</v>
      </c>
      <c r="B2875" s="71" t="s">
        <v>1041</v>
      </c>
      <c r="C2875" s="71" t="s">
        <v>6944</v>
      </c>
      <c r="E2875" s="72" t="s">
        <v>3471</v>
      </c>
      <c r="F2875" s="72" t="s">
        <v>3472</v>
      </c>
      <c r="G2875" s="72" t="s">
        <v>212</v>
      </c>
      <c r="H2875" s="72" t="s">
        <v>3473</v>
      </c>
      <c r="I2875" s="72" t="s">
        <v>3474</v>
      </c>
    </row>
    <row r="2876" spans="1:9">
      <c r="A2876" s="71" t="s">
        <v>4013</v>
      </c>
      <c r="B2876" s="71" t="s">
        <v>1041</v>
      </c>
      <c r="C2876" s="71" t="s">
        <v>6944</v>
      </c>
      <c r="E2876" s="72" t="s">
        <v>3516</v>
      </c>
      <c r="F2876" s="72" t="s">
        <v>1296</v>
      </c>
      <c r="G2876" s="72" t="s">
        <v>503</v>
      </c>
      <c r="H2876" s="72" t="s">
        <v>376</v>
      </c>
      <c r="I2876" s="72" t="s">
        <v>1841</v>
      </c>
    </row>
    <row r="2877" spans="1:9">
      <c r="A2877" s="71" t="s">
        <v>5393</v>
      </c>
      <c r="B2877" s="71" t="s">
        <v>1041</v>
      </c>
      <c r="C2877" s="71" t="s">
        <v>6944</v>
      </c>
      <c r="E2877" s="72" t="s">
        <v>4586</v>
      </c>
      <c r="F2877" s="72" t="s">
        <v>2868</v>
      </c>
      <c r="G2877" s="72" t="s">
        <v>242</v>
      </c>
      <c r="H2877" s="72" t="s">
        <v>4587</v>
      </c>
      <c r="I2877" s="72" t="s">
        <v>1549</v>
      </c>
    </row>
    <row r="2878" spans="1:9">
      <c r="A2878" s="71" t="s">
        <v>4632</v>
      </c>
      <c r="B2878" s="71" t="s">
        <v>1041</v>
      </c>
      <c r="C2878" s="71" t="s">
        <v>6944</v>
      </c>
      <c r="E2878" s="72" t="s">
        <v>4767</v>
      </c>
      <c r="F2878" s="72" t="s">
        <v>4768</v>
      </c>
      <c r="G2878" s="72" t="s">
        <v>285</v>
      </c>
      <c r="H2878" s="72" t="s">
        <v>867</v>
      </c>
      <c r="I2878" s="72" t="s">
        <v>1532</v>
      </c>
    </row>
    <row r="2879" spans="1:9">
      <c r="A2879" s="71" t="s">
        <v>4016</v>
      </c>
      <c r="B2879" s="71" t="s">
        <v>1041</v>
      </c>
      <c r="C2879" s="71" t="s">
        <v>6944</v>
      </c>
      <c r="E2879" s="72" t="s">
        <v>4738</v>
      </c>
      <c r="F2879" s="72" t="s">
        <v>4036</v>
      </c>
      <c r="G2879" s="72" t="s">
        <v>129</v>
      </c>
      <c r="H2879" s="72" t="s">
        <v>3530</v>
      </c>
      <c r="I2879" s="72" t="s">
        <v>2870</v>
      </c>
    </row>
    <row r="2880" spans="1:9">
      <c r="A2880" s="71" t="s">
        <v>4631</v>
      </c>
      <c r="B2880" s="71" t="s">
        <v>1041</v>
      </c>
      <c r="C2880" s="71" t="s">
        <v>6944</v>
      </c>
      <c r="E2880" s="72" t="s">
        <v>5413</v>
      </c>
      <c r="F2880" s="72" t="s">
        <v>1093</v>
      </c>
      <c r="G2880" s="72" t="s">
        <v>1089</v>
      </c>
      <c r="H2880" s="72" t="s">
        <v>562</v>
      </c>
      <c r="I2880" s="72" t="s">
        <v>1545</v>
      </c>
    </row>
    <row r="2881" spans="1:9">
      <c r="A2881" s="71" t="s">
        <v>4019</v>
      </c>
      <c r="B2881" s="71" t="s">
        <v>1041</v>
      </c>
      <c r="C2881" s="71" t="s">
        <v>6944</v>
      </c>
      <c r="E2881" s="72" t="s">
        <v>5414</v>
      </c>
      <c r="F2881" s="72" t="s">
        <v>3849</v>
      </c>
      <c r="G2881" s="72" t="s">
        <v>177</v>
      </c>
      <c r="H2881" s="72" t="s">
        <v>2344</v>
      </c>
      <c r="I2881" s="72" t="s">
        <v>1549</v>
      </c>
    </row>
    <row r="2882" spans="1:9">
      <c r="A2882" s="71" t="s">
        <v>4630</v>
      </c>
      <c r="B2882" s="71" t="s">
        <v>1041</v>
      </c>
      <c r="C2882" s="71" t="s">
        <v>6944</v>
      </c>
      <c r="E2882" s="72" t="s">
        <v>2720</v>
      </c>
      <c r="F2882" s="72" t="s">
        <v>2721</v>
      </c>
      <c r="G2882" s="72" t="s">
        <v>901</v>
      </c>
      <c r="H2882" s="72" t="s">
        <v>2722</v>
      </c>
      <c r="I2882" s="72" t="s">
        <v>1807</v>
      </c>
    </row>
    <row r="2883" spans="1:9">
      <c r="A2883" s="71" t="s">
        <v>4015</v>
      </c>
      <c r="B2883" s="71" t="s">
        <v>1041</v>
      </c>
      <c r="C2883" s="71" t="s">
        <v>6944</v>
      </c>
      <c r="E2883" s="72" t="s">
        <v>6360</v>
      </c>
      <c r="F2883" s="72" t="s">
        <v>6361</v>
      </c>
      <c r="G2883" s="72" t="s">
        <v>466</v>
      </c>
      <c r="H2883" s="72" t="s">
        <v>6362</v>
      </c>
      <c r="I2883" s="72" t="s">
        <v>6363</v>
      </c>
    </row>
    <row r="2884" spans="1:9">
      <c r="A2884" s="71" t="s">
        <v>5178</v>
      </c>
      <c r="B2884" s="71" t="s">
        <v>1041</v>
      </c>
      <c r="C2884" s="71" t="s">
        <v>6944</v>
      </c>
      <c r="E2884" s="72" t="s">
        <v>5862</v>
      </c>
      <c r="F2884" s="72" t="s">
        <v>1021</v>
      </c>
      <c r="G2884" s="72" t="s">
        <v>201</v>
      </c>
      <c r="H2884" s="72" t="s">
        <v>917</v>
      </c>
      <c r="I2884" s="72" t="s">
        <v>813</v>
      </c>
    </row>
    <row r="2885" spans="1:9">
      <c r="A2885" s="71" t="s">
        <v>4087</v>
      </c>
      <c r="B2885" s="71" t="s">
        <v>1041</v>
      </c>
      <c r="C2885" s="71" t="s">
        <v>6944</v>
      </c>
      <c r="E2885" s="72" t="s">
        <v>2917</v>
      </c>
      <c r="F2885" s="72" t="s">
        <v>1070</v>
      </c>
      <c r="G2885" s="72" t="s">
        <v>1987</v>
      </c>
      <c r="H2885" s="72" t="s">
        <v>881</v>
      </c>
      <c r="I2885" s="72" t="s">
        <v>79</v>
      </c>
    </row>
    <row r="2886" spans="1:9">
      <c r="A2886" s="71" t="s">
        <v>4639</v>
      </c>
      <c r="B2886" s="71" t="s">
        <v>1041</v>
      </c>
      <c r="C2886" s="71" t="s">
        <v>6944</v>
      </c>
      <c r="E2886" s="72" t="s">
        <v>2234</v>
      </c>
      <c r="F2886" s="72" t="s">
        <v>2235</v>
      </c>
      <c r="G2886" s="72" t="s">
        <v>2236</v>
      </c>
      <c r="H2886" s="72" t="s">
        <v>2237</v>
      </c>
      <c r="I2886" s="72" t="s">
        <v>2107</v>
      </c>
    </row>
    <row r="2887" spans="1:9">
      <c r="A2887" s="71" t="s">
        <v>4085</v>
      </c>
      <c r="B2887" s="71" t="s">
        <v>1041</v>
      </c>
      <c r="C2887" s="71" t="s">
        <v>6944</v>
      </c>
      <c r="E2887" s="72" t="s">
        <v>3649</v>
      </c>
      <c r="F2887" s="72" t="s">
        <v>3650</v>
      </c>
      <c r="G2887" s="72" t="s">
        <v>3651</v>
      </c>
      <c r="H2887" s="72" t="s">
        <v>2907</v>
      </c>
      <c r="I2887" s="72" t="s">
        <v>203</v>
      </c>
    </row>
    <row r="2888" spans="1:9">
      <c r="A2888" s="71" t="s">
        <v>4643</v>
      </c>
      <c r="B2888" s="71" t="s">
        <v>1041</v>
      </c>
      <c r="C2888" s="71" t="s">
        <v>6944</v>
      </c>
      <c r="E2888" s="72" t="s">
        <v>4772</v>
      </c>
      <c r="F2888" s="72" t="s">
        <v>4773</v>
      </c>
      <c r="G2888" s="72" t="s">
        <v>2360</v>
      </c>
      <c r="H2888" s="72" t="s">
        <v>115</v>
      </c>
      <c r="I2888" s="72" t="s">
        <v>1573</v>
      </c>
    </row>
    <row r="2889" spans="1:9">
      <c r="A2889" s="71" t="s">
        <v>4088</v>
      </c>
      <c r="B2889" s="71" t="s">
        <v>1041</v>
      </c>
      <c r="C2889" s="71" t="s">
        <v>6944</v>
      </c>
      <c r="E2889" s="72" t="s">
        <v>5301</v>
      </c>
      <c r="F2889" s="72" t="s">
        <v>908</v>
      </c>
      <c r="G2889" s="72" t="s">
        <v>2760</v>
      </c>
      <c r="H2889" s="72" t="s">
        <v>202</v>
      </c>
      <c r="I2889" s="72" t="s">
        <v>66</v>
      </c>
    </row>
    <row r="2890" spans="1:9">
      <c r="A2890" s="71" t="s">
        <v>4644</v>
      </c>
      <c r="B2890" s="71" t="s">
        <v>1041</v>
      </c>
      <c r="C2890" s="71" t="s">
        <v>6944</v>
      </c>
      <c r="E2890" s="72" t="s">
        <v>6785</v>
      </c>
      <c r="F2890" s="72" t="s">
        <v>176</v>
      </c>
      <c r="G2890" s="72" t="s">
        <v>177</v>
      </c>
      <c r="H2890" s="72" t="s">
        <v>2902</v>
      </c>
      <c r="I2890" s="72" t="s">
        <v>72</v>
      </c>
    </row>
    <row r="2891" spans="1:9">
      <c r="A2891" s="71" t="s">
        <v>4143</v>
      </c>
      <c r="B2891" s="71" t="s">
        <v>1041</v>
      </c>
      <c r="C2891" s="71" t="s">
        <v>6944</v>
      </c>
      <c r="E2891" s="72" t="s">
        <v>4570</v>
      </c>
      <c r="F2891" s="72" t="s">
        <v>113</v>
      </c>
      <c r="G2891" s="72" t="s">
        <v>2809</v>
      </c>
      <c r="H2891" s="72" t="s">
        <v>3617</v>
      </c>
      <c r="I2891" s="72" t="s">
        <v>813</v>
      </c>
    </row>
    <row r="2892" spans="1:9">
      <c r="A2892" s="71" t="s">
        <v>2434</v>
      </c>
      <c r="B2892" s="71" t="s">
        <v>1046</v>
      </c>
      <c r="C2892" s="71" t="s">
        <v>6947</v>
      </c>
      <c r="E2892" s="72" t="s">
        <v>5410</v>
      </c>
      <c r="F2892" s="72" t="s">
        <v>5411</v>
      </c>
      <c r="G2892" s="72" t="s">
        <v>5412</v>
      </c>
      <c r="H2892" s="72" t="s">
        <v>3538</v>
      </c>
      <c r="I2892" s="72" t="s">
        <v>203</v>
      </c>
    </row>
    <row r="2893" spans="1:9">
      <c r="A2893" s="71" t="s">
        <v>3274</v>
      </c>
      <c r="B2893" s="71" t="s">
        <v>1046</v>
      </c>
      <c r="C2893" s="71" t="s">
        <v>6947</v>
      </c>
      <c r="E2893" s="72" t="s">
        <v>5865</v>
      </c>
      <c r="F2893" s="72" t="s">
        <v>331</v>
      </c>
      <c r="G2893" s="72" t="s">
        <v>456</v>
      </c>
      <c r="H2893" s="72" t="s">
        <v>1542</v>
      </c>
      <c r="I2893" s="72" t="s">
        <v>72</v>
      </c>
    </row>
    <row r="2894" spans="1:9">
      <c r="A2894" s="71" t="s">
        <v>2970</v>
      </c>
      <c r="B2894" s="71" t="s">
        <v>1046</v>
      </c>
      <c r="C2894" s="71" t="s">
        <v>6947</v>
      </c>
      <c r="E2894" s="72" t="s">
        <v>5154</v>
      </c>
      <c r="F2894" s="72" t="s">
        <v>4431</v>
      </c>
      <c r="G2894" s="72" t="s">
        <v>337</v>
      </c>
      <c r="H2894" s="72" t="s">
        <v>872</v>
      </c>
      <c r="I2894" s="72" t="s">
        <v>813</v>
      </c>
    </row>
    <row r="2895" spans="1:9">
      <c r="A2895" s="71" t="s">
        <v>3312</v>
      </c>
      <c r="B2895" s="71" t="s">
        <v>1046</v>
      </c>
      <c r="C2895" s="71" t="s">
        <v>6947</v>
      </c>
      <c r="E2895" s="72" t="s">
        <v>4775</v>
      </c>
      <c r="F2895" s="72" t="s">
        <v>1299</v>
      </c>
      <c r="G2895" s="72" t="s">
        <v>838</v>
      </c>
      <c r="H2895" s="72" t="s">
        <v>157</v>
      </c>
      <c r="I2895" s="72" t="s">
        <v>1576</v>
      </c>
    </row>
    <row r="2896" spans="1:9">
      <c r="A2896" s="71" t="s">
        <v>2976</v>
      </c>
      <c r="B2896" s="71" t="s">
        <v>1046</v>
      </c>
      <c r="C2896" s="71" t="s">
        <v>6947</v>
      </c>
      <c r="E2896" s="72" t="s">
        <v>6300</v>
      </c>
      <c r="F2896" s="72" t="s">
        <v>1284</v>
      </c>
      <c r="G2896" s="72" t="s">
        <v>216</v>
      </c>
      <c r="H2896" s="72" t="s">
        <v>3648</v>
      </c>
      <c r="I2896" s="72" t="s">
        <v>1573</v>
      </c>
    </row>
    <row r="2897" spans="1:9">
      <c r="A2897" s="71" t="s">
        <v>3308</v>
      </c>
      <c r="B2897" s="71" t="s">
        <v>1046</v>
      </c>
      <c r="C2897" s="71" t="s">
        <v>6947</v>
      </c>
      <c r="E2897" s="72" t="s">
        <v>2155</v>
      </c>
      <c r="F2897" s="72" t="s">
        <v>113</v>
      </c>
      <c r="G2897" s="72" t="s">
        <v>1083</v>
      </c>
      <c r="H2897" s="72" t="s">
        <v>2156</v>
      </c>
      <c r="I2897" s="72" t="s">
        <v>2081</v>
      </c>
    </row>
    <row r="2898" spans="1:9">
      <c r="A2898" s="71" t="s">
        <v>2973</v>
      </c>
      <c r="B2898" s="71" t="s">
        <v>1046</v>
      </c>
      <c r="C2898" s="71" t="s">
        <v>6947</v>
      </c>
      <c r="E2898" s="72" t="s">
        <v>5127</v>
      </c>
      <c r="F2898" s="72" t="s">
        <v>1980</v>
      </c>
      <c r="G2898" s="72" t="s">
        <v>847</v>
      </c>
      <c r="H2898" s="72" t="s">
        <v>627</v>
      </c>
      <c r="I2898" s="72" t="s">
        <v>3524</v>
      </c>
    </row>
    <row r="2899" spans="1:9">
      <c r="A2899" s="71" t="s">
        <v>3310</v>
      </c>
      <c r="B2899" s="71" t="s">
        <v>1046</v>
      </c>
      <c r="C2899" s="71" t="s">
        <v>6947</v>
      </c>
      <c r="E2899" s="72" t="s">
        <v>5310</v>
      </c>
      <c r="F2899" s="72" t="s">
        <v>3093</v>
      </c>
      <c r="G2899" s="72" t="s">
        <v>188</v>
      </c>
      <c r="H2899" s="72" t="s">
        <v>2930</v>
      </c>
      <c r="I2899" s="72" t="s">
        <v>1573</v>
      </c>
    </row>
    <row r="2900" spans="1:9">
      <c r="A2900" s="71" t="s">
        <v>6714</v>
      </c>
      <c r="B2900" s="71" t="s">
        <v>1046</v>
      </c>
      <c r="C2900" s="71" t="s">
        <v>6947</v>
      </c>
      <c r="E2900" s="72" t="s">
        <v>6180</v>
      </c>
      <c r="F2900" s="72" t="s">
        <v>1271</v>
      </c>
      <c r="G2900" s="72" t="s">
        <v>177</v>
      </c>
      <c r="H2900" s="72" t="s">
        <v>6181</v>
      </c>
      <c r="I2900" s="72" t="s">
        <v>6182</v>
      </c>
    </row>
    <row r="2901" spans="1:9">
      <c r="A2901" s="71" t="s">
        <v>2971</v>
      </c>
      <c r="B2901" s="71" t="s">
        <v>1046</v>
      </c>
      <c r="C2901" s="71" t="s">
        <v>6947</v>
      </c>
      <c r="E2901" s="72" t="s">
        <v>3445</v>
      </c>
      <c r="F2901" s="72" t="s">
        <v>3446</v>
      </c>
      <c r="G2901" s="72" t="s">
        <v>196</v>
      </c>
      <c r="H2901" s="72" t="s">
        <v>3447</v>
      </c>
      <c r="I2901" s="72" t="s">
        <v>223</v>
      </c>
    </row>
    <row r="2902" spans="1:9">
      <c r="A2902" s="71" t="s">
        <v>4067</v>
      </c>
      <c r="B2902" s="71" t="s">
        <v>1046</v>
      </c>
      <c r="C2902" s="71" t="s">
        <v>6947</v>
      </c>
      <c r="E2902" s="72" t="s">
        <v>6286</v>
      </c>
      <c r="F2902" s="72" t="s">
        <v>161</v>
      </c>
      <c r="G2902" s="72" t="s">
        <v>1044</v>
      </c>
      <c r="H2902" s="72" t="s">
        <v>2841</v>
      </c>
      <c r="I2902" s="72" t="s">
        <v>1757</v>
      </c>
    </row>
    <row r="2903" spans="1:9">
      <c r="A2903" s="71" t="s">
        <v>2549</v>
      </c>
      <c r="B2903" s="71" t="s">
        <v>1046</v>
      </c>
      <c r="C2903" s="71" t="s">
        <v>6947</v>
      </c>
      <c r="E2903" s="72" t="s">
        <v>4754</v>
      </c>
      <c r="F2903" s="72" t="s">
        <v>1336</v>
      </c>
      <c r="G2903" s="72" t="s">
        <v>201</v>
      </c>
      <c r="H2903" s="72" t="s">
        <v>862</v>
      </c>
      <c r="I2903" s="72" t="s">
        <v>136</v>
      </c>
    </row>
    <row r="2904" spans="1:9">
      <c r="A2904" s="71" t="s">
        <v>4093</v>
      </c>
      <c r="B2904" s="71" t="s">
        <v>1046</v>
      </c>
      <c r="C2904" s="71" t="s">
        <v>6947</v>
      </c>
      <c r="E2904" s="72" t="s">
        <v>6283</v>
      </c>
      <c r="F2904" s="72" t="s">
        <v>6284</v>
      </c>
      <c r="G2904" s="72" t="s">
        <v>201</v>
      </c>
      <c r="H2904" s="72" t="s">
        <v>6285</v>
      </c>
      <c r="I2904" s="72" t="s">
        <v>5118</v>
      </c>
    </row>
    <row r="2905" spans="1:9">
      <c r="A2905" s="71" t="s">
        <v>2978</v>
      </c>
      <c r="B2905" s="71" t="s">
        <v>1046</v>
      </c>
      <c r="C2905" s="71" t="s">
        <v>6947</v>
      </c>
      <c r="E2905" s="72" t="s">
        <v>5129</v>
      </c>
      <c r="F2905" s="72" t="s">
        <v>1980</v>
      </c>
      <c r="G2905" s="72" t="s">
        <v>2872</v>
      </c>
      <c r="H2905" s="72" t="s">
        <v>2815</v>
      </c>
      <c r="I2905" s="72" t="s">
        <v>109</v>
      </c>
    </row>
    <row r="2906" spans="1:9">
      <c r="A2906" s="71" t="s">
        <v>4091</v>
      </c>
      <c r="B2906" s="71" t="s">
        <v>1046</v>
      </c>
      <c r="C2906" s="71" t="s">
        <v>6947</v>
      </c>
      <c r="E2906" s="72" t="s">
        <v>6765</v>
      </c>
      <c r="F2906" s="72" t="s">
        <v>571</v>
      </c>
      <c r="G2906" s="72" t="s">
        <v>6766</v>
      </c>
      <c r="H2906" s="72" t="s">
        <v>2140</v>
      </c>
      <c r="I2906" s="72" t="s">
        <v>6358</v>
      </c>
    </row>
    <row r="2907" spans="1:9">
      <c r="A2907" s="71" t="s">
        <v>2439</v>
      </c>
      <c r="B2907" s="71" t="s">
        <v>1046</v>
      </c>
      <c r="C2907" s="71" t="s">
        <v>6947</v>
      </c>
      <c r="E2907" s="72" t="s">
        <v>5864</v>
      </c>
      <c r="F2907" s="72" t="s">
        <v>342</v>
      </c>
      <c r="G2907" s="72" t="s">
        <v>352</v>
      </c>
      <c r="H2907" s="72" t="s">
        <v>2951</v>
      </c>
      <c r="I2907" s="72" t="s">
        <v>72</v>
      </c>
    </row>
    <row r="2908" spans="1:9">
      <c r="A2908" s="71" t="s">
        <v>4092</v>
      </c>
      <c r="B2908" s="71" t="s">
        <v>1046</v>
      </c>
      <c r="C2908" s="71" t="s">
        <v>6947</v>
      </c>
      <c r="E2908" s="72" t="s">
        <v>6183</v>
      </c>
      <c r="F2908" s="72" t="s">
        <v>6184</v>
      </c>
      <c r="G2908" s="72" t="s">
        <v>216</v>
      </c>
      <c r="H2908" s="72" t="s">
        <v>4700</v>
      </c>
      <c r="I2908" s="72" t="s">
        <v>4445</v>
      </c>
    </row>
    <row r="2909" spans="1:9">
      <c r="A2909" s="71" t="s">
        <v>2450</v>
      </c>
      <c r="B2909" s="71" t="s">
        <v>1046</v>
      </c>
      <c r="C2909" s="71" t="s">
        <v>6947</v>
      </c>
      <c r="E2909" s="72" t="s">
        <v>5283</v>
      </c>
      <c r="F2909" s="72" t="s">
        <v>2803</v>
      </c>
      <c r="G2909" s="72" t="s">
        <v>608</v>
      </c>
      <c r="H2909" s="72" t="s">
        <v>3486</v>
      </c>
      <c r="I2909" s="72" t="s">
        <v>5118</v>
      </c>
    </row>
    <row r="2910" spans="1:9">
      <c r="A2910" s="71" t="s">
        <v>4089</v>
      </c>
      <c r="B2910" s="71" t="s">
        <v>1046</v>
      </c>
      <c r="C2910" s="71" t="s">
        <v>6947</v>
      </c>
      <c r="E2910" s="72" t="s">
        <v>4448</v>
      </c>
      <c r="F2910" s="72" t="s">
        <v>4449</v>
      </c>
      <c r="G2910" s="72" t="s">
        <v>4450</v>
      </c>
      <c r="H2910" s="72" t="s">
        <v>4451</v>
      </c>
      <c r="I2910" s="72" t="s">
        <v>1760</v>
      </c>
    </row>
    <row r="2911" spans="1:9">
      <c r="A2911" s="71" t="s">
        <v>2448</v>
      </c>
      <c r="B2911" s="71" t="s">
        <v>1046</v>
      </c>
      <c r="C2911" s="71" t="s">
        <v>6947</v>
      </c>
      <c r="E2911" s="72" t="s">
        <v>6292</v>
      </c>
      <c r="F2911" s="72" t="s">
        <v>4170</v>
      </c>
      <c r="G2911" s="72" t="s">
        <v>114</v>
      </c>
      <c r="H2911" s="72" t="s">
        <v>6293</v>
      </c>
      <c r="I2911" s="72" t="s">
        <v>4703</v>
      </c>
    </row>
    <row r="2912" spans="1:9">
      <c r="A2912" s="71" t="s">
        <v>4146</v>
      </c>
      <c r="B2912" s="71" t="s">
        <v>1046</v>
      </c>
      <c r="C2912" s="71" t="s">
        <v>6947</v>
      </c>
      <c r="E2912" s="72" t="s">
        <v>6913</v>
      </c>
      <c r="F2912" s="72" t="s">
        <v>222</v>
      </c>
      <c r="G2912" s="72" t="s">
        <v>114</v>
      </c>
      <c r="H2912" s="72" t="s">
        <v>6914</v>
      </c>
      <c r="I2912" s="72" t="s">
        <v>5280</v>
      </c>
    </row>
    <row r="2913" spans="1:9">
      <c r="A2913" s="71" t="s">
        <v>2443</v>
      </c>
      <c r="B2913" s="71" t="s">
        <v>1046</v>
      </c>
      <c r="C2913" s="71" t="s">
        <v>6947</v>
      </c>
      <c r="E2913" s="72" t="s">
        <v>6763</v>
      </c>
      <c r="F2913" s="72" t="s">
        <v>1980</v>
      </c>
      <c r="G2913" s="72" t="s">
        <v>96</v>
      </c>
      <c r="H2913" s="72" t="s">
        <v>6764</v>
      </c>
      <c r="I2913" s="72" t="s">
        <v>5278</v>
      </c>
    </row>
    <row r="2914" spans="1:9">
      <c r="A2914" s="71" t="s">
        <v>4145</v>
      </c>
      <c r="B2914" s="71" t="s">
        <v>1046</v>
      </c>
      <c r="C2914" s="71" t="s">
        <v>6947</v>
      </c>
      <c r="E2914" s="72" t="s">
        <v>6618</v>
      </c>
      <c r="F2914" s="72" t="s">
        <v>2880</v>
      </c>
      <c r="G2914" s="72" t="s">
        <v>352</v>
      </c>
      <c r="H2914" s="72" t="s">
        <v>2290</v>
      </c>
      <c r="I2914" s="72" t="s">
        <v>6205</v>
      </c>
    </row>
    <row r="2915" spans="1:9">
      <c r="A2915" s="71" t="s">
        <v>2446</v>
      </c>
      <c r="B2915" s="71" t="s">
        <v>1046</v>
      </c>
      <c r="C2915" s="71" t="s">
        <v>6947</v>
      </c>
      <c r="E2915" s="72" t="s">
        <v>2653</v>
      </c>
      <c r="F2915" s="72" t="s">
        <v>2654</v>
      </c>
      <c r="G2915" s="72" t="s">
        <v>59</v>
      </c>
      <c r="H2915" s="72" t="s">
        <v>1782</v>
      </c>
      <c r="I2915" s="72" t="s">
        <v>1306</v>
      </c>
    </row>
    <row r="2916" spans="1:9">
      <c r="A2916" s="71" t="s">
        <v>4149</v>
      </c>
      <c r="B2916" s="71" t="s">
        <v>1046</v>
      </c>
      <c r="C2916" s="71" t="s">
        <v>6947</v>
      </c>
      <c r="E2916" s="72" t="s">
        <v>5286</v>
      </c>
      <c r="F2916" s="72" t="s">
        <v>1034</v>
      </c>
      <c r="G2916" s="72" t="s">
        <v>1313</v>
      </c>
      <c r="H2916" s="72" t="s">
        <v>5287</v>
      </c>
      <c r="I2916" s="72" t="s">
        <v>1306</v>
      </c>
    </row>
    <row r="2917" spans="1:9">
      <c r="A2917" s="71" t="s">
        <v>2460</v>
      </c>
      <c r="B2917" s="71" t="s">
        <v>1046</v>
      </c>
      <c r="C2917" s="71" t="s">
        <v>6947</v>
      </c>
      <c r="E2917" s="72" t="s">
        <v>5399</v>
      </c>
      <c r="F2917" s="72" t="s">
        <v>435</v>
      </c>
      <c r="G2917" s="72" t="s">
        <v>466</v>
      </c>
      <c r="H2917" s="72" t="s">
        <v>4481</v>
      </c>
      <c r="I2917" s="72" t="s">
        <v>2105</v>
      </c>
    </row>
    <row r="2918" spans="1:9">
      <c r="A2918" s="71" t="s">
        <v>4148</v>
      </c>
      <c r="B2918" s="71" t="s">
        <v>1046</v>
      </c>
      <c r="C2918" s="71" t="s">
        <v>6947</v>
      </c>
      <c r="E2918" s="72" t="s">
        <v>6761</v>
      </c>
      <c r="F2918" s="72" t="s">
        <v>356</v>
      </c>
      <c r="G2918" s="72" t="s">
        <v>188</v>
      </c>
      <c r="H2918" s="72" t="s">
        <v>6762</v>
      </c>
      <c r="I2918" s="72" t="s">
        <v>4384</v>
      </c>
    </row>
    <row r="2919" spans="1:9">
      <c r="A2919" s="71" t="s">
        <v>2457</v>
      </c>
      <c r="B2919" s="71" t="s">
        <v>1046</v>
      </c>
      <c r="C2919" s="71" t="s">
        <v>6947</v>
      </c>
      <c r="E2919" s="72" t="s">
        <v>6784</v>
      </c>
      <c r="F2919" s="72" t="s">
        <v>1296</v>
      </c>
      <c r="G2919" s="72" t="s">
        <v>521</v>
      </c>
      <c r="H2919" s="72" t="s">
        <v>1572</v>
      </c>
      <c r="I2919" s="72" t="s">
        <v>813</v>
      </c>
    </row>
    <row r="2920" spans="1:9">
      <c r="A2920" s="71" t="s">
        <v>4157</v>
      </c>
      <c r="B2920" s="71" t="s">
        <v>1046</v>
      </c>
      <c r="C2920" s="71" t="s">
        <v>6947</v>
      </c>
      <c r="E2920" s="72" t="s">
        <v>5308</v>
      </c>
      <c r="F2920" s="72" t="s">
        <v>5309</v>
      </c>
      <c r="G2920" s="72" t="s">
        <v>1044</v>
      </c>
      <c r="H2920" s="72" t="s">
        <v>130</v>
      </c>
      <c r="I2920" s="72" t="s">
        <v>1573</v>
      </c>
    </row>
    <row r="2921" spans="1:9">
      <c r="A2921" s="71" t="s">
        <v>2463</v>
      </c>
      <c r="B2921" s="71" t="s">
        <v>1046</v>
      </c>
      <c r="C2921" s="71" t="s">
        <v>6947</v>
      </c>
      <c r="E2921" s="72" t="s">
        <v>4692</v>
      </c>
      <c r="F2921" s="72" t="s">
        <v>1324</v>
      </c>
      <c r="G2921" s="72" t="s">
        <v>201</v>
      </c>
      <c r="H2921" s="72" t="s">
        <v>4693</v>
      </c>
      <c r="I2921" s="72" t="s">
        <v>4691</v>
      </c>
    </row>
    <row r="2922" spans="1:9">
      <c r="A2922" s="71" t="s">
        <v>4160</v>
      </c>
      <c r="B2922" s="71" t="s">
        <v>1046</v>
      </c>
      <c r="C2922" s="71" t="s">
        <v>6947</v>
      </c>
      <c r="E2922" s="72" t="s">
        <v>2960</v>
      </c>
      <c r="F2922" s="72" t="s">
        <v>734</v>
      </c>
      <c r="G2922" s="72" t="s">
        <v>201</v>
      </c>
      <c r="H2922" s="72" t="s">
        <v>2264</v>
      </c>
      <c r="I2922" s="72" t="s">
        <v>2380</v>
      </c>
    </row>
    <row r="2923" spans="1:9">
      <c r="A2923" s="71" t="s">
        <v>2453</v>
      </c>
      <c r="B2923" s="71" t="s">
        <v>1046</v>
      </c>
      <c r="C2923" s="71" t="s">
        <v>6947</v>
      </c>
      <c r="E2923" s="72" t="s">
        <v>5415</v>
      </c>
      <c r="F2923" s="72" t="s">
        <v>372</v>
      </c>
      <c r="G2923" s="72" t="s">
        <v>201</v>
      </c>
      <c r="H2923" s="72" t="s">
        <v>2909</v>
      </c>
      <c r="I2923" s="72" t="s">
        <v>1573</v>
      </c>
    </row>
    <row r="2924" spans="1:9">
      <c r="A2924" s="71" t="s">
        <v>4159</v>
      </c>
      <c r="B2924" s="71" t="s">
        <v>1046</v>
      </c>
      <c r="C2924" s="71" t="s">
        <v>6947</v>
      </c>
      <c r="E2924" s="72" t="s">
        <v>5878</v>
      </c>
      <c r="F2924" s="72" t="s">
        <v>824</v>
      </c>
      <c r="G2924" s="72" t="s">
        <v>1972</v>
      </c>
      <c r="H2924" s="72" t="s">
        <v>2932</v>
      </c>
      <c r="I2924" s="72" t="s">
        <v>2380</v>
      </c>
    </row>
    <row r="2925" spans="1:9">
      <c r="A2925" s="71" t="s">
        <v>5116</v>
      </c>
      <c r="B2925" s="71" t="s">
        <v>1046</v>
      </c>
      <c r="C2925" s="71" t="s">
        <v>6947</v>
      </c>
      <c r="E2925" s="72" t="s">
        <v>5132</v>
      </c>
      <c r="F2925" s="72" t="s">
        <v>5133</v>
      </c>
      <c r="G2925" s="72" t="s">
        <v>5134</v>
      </c>
      <c r="H2925" s="72" t="s">
        <v>2734</v>
      </c>
      <c r="I2925" s="72" t="s">
        <v>1918</v>
      </c>
    </row>
    <row r="2926" spans="1:9">
      <c r="A2926" s="71" t="s">
        <v>2473</v>
      </c>
      <c r="B2926" s="71" t="s">
        <v>1046</v>
      </c>
      <c r="C2926" s="71" t="s">
        <v>6947</v>
      </c>
      <c r="E2926" s="72" t="s">
        <v>2822</v>
      </c>
      <c r="F2926" s="72" t="s">
        <v>2192</v>
      </c>
      <c r="G2926" s="72" t="s">
        <v>1089</v>
      </c>
      <c r="H2926" s="72" t="s">
        <v>759</v>
      </c>
      <c r="I2926" s="72" t="s">
        <v>1950</v>
      </c>
    </row>
    <row r="2927" spans="1:9">
      <c r="A2927" s="71" t="s">
        <v>4162</v>
      </c>
      <c r="B2927" s="71" t="s">
        <v>1046</v>
      </c>
      <c r="C2927" s="71" t="s">
        <v>6973</v>
      </c>
      <c r="E2927" s="72" t="s">
        <v>4718</v>
      </c>
      <c r="F2927" s="72" t="s">
        <v>1052</v>
      </c>
      <c r="G2927" s="72" t="s">
        <v>470</v>
      </c>
      <c r="H2927" s="72" t="s">
        <v>4719</v>
      </c>
      <c r="I2927" s="72" t="s">
        <v>1885</v>
      </c>
    </row>
    <row r="2928" spans="1:9">
      <c r="A2928" s="71" t="s">
        <v>2470</v>
      </c>
      <c r="B2928" s="71" t="s">
        <v>1046</v>
      </c>
      <c r="C2928" s="71" t="s">
        <v>6973</v>
      </c>
      <c r="E2928" s="72" t="s">
        <v>2903</v>
      </c>
      <c r="F2928" s="72" t="s">
        <v>2904</v>
      </c>
      <c r="G2928" s="72" t="s">
        <v>201</v>
      </c>
      <c r="H2928" s="72" t="s">
        <v>2353</v>
      </c>
      <c r="I2928" s="72" t="s">
        <v>183</v>
      </c>
    </row>
    <row r="2929" spans="1:9">
      <c r="A2929" s="71" t="s">
        <v>4195</v>
      </c>
      <c r="B2929" s="71" t="s">
        <v>1046</v>
      </c>
      <c r="C2929" s="71" t="s">
        <v>6973</v>
      </c>
      <c r="E2929" s="72" t="s">
        <v>6620</v>
      </c>
      <c r="F2929" s="72" t="s">
        <v>207</v>
      </c>
      <c r="G2929" s="72" t="s">
        <v>201</v>
      </c>
      <c r="H2929" s="72" t="s">
        <v>5314</v>
      </c>
      <c r="I2929" s="72" t="s">
        <v>2400</v>
      </c>
    </row>
    <row r="2930" spans="1:9">
      <c r="A2930" s="71" t="s">
        <v>2468</v>
      </c>
      <c r="B2930" s="71" t="s">
        <v>1046</v>
      </c>
      <c r="C2930" s="71" t="s">
        <v>6973</v>
      </c>
      <c r="E2930" s="72" t="s">
        <v>6560</v>
      </c>
      <c r="F2930" s="72" t="s">
        <v>3671</v>
      </c>
      <c r="G2930" s="72" t="s">
        <v>71</v>
      </c>
      <c r="H2930" s="72" t="s">
        <v>4711</v>
      </c>
      <c r="I2930" s="72" t="s">
        <v>6280</v>
      </c>
    </row>
    <row r="2931" spans="1:9">
      <c r="A2931" s="71" t="s">
        <v>4198</v>
      </c>
      <c r="B2931" s="71" t="s">
        <v>1046</v>
      </c>
      <c r="C2931" s="71" t="s">
        <v>6973</v>
      </c>
      <c r="E2931" s="72" t="s">
        <v>5392</v>
      </c>
      <c r="F2931" s="72" t="s">
        <v>342</v>
      </c>
      <c r="G2931" s="72" t="s">
        <v>430</v>
      </c>
      <c r="H2931" s="72" t="s">
        <v>1934</v>
      </c>
      <c r="I2931" s="72" t="s">
        <v>1955</v>
      </c>
    </row>
    <row r="2932" spans="1:9">
      <c r="A2932" s="71" t="s">
        <v>2466</v>
      </c>
      <c r="B2932" s="71" t="s">
        <v>1046</v>
      </c>
      <c r="C2932" s="71" t="s">
        <v>6973</v>
      </c>
      <c r="E2932" s="72" t="s">
        <v>4758</v>
      </c>
      <c r="F2932" s="72" t="s">
        <v>2263</v>
      </c>
      <c r="G2932" s="72" t="s">
        <v>182</v>
      </c>
      <c r="H2932" s="72" t="s">
        <v>4759</v>
      </c>
      <c r="I2932" s="72" t="s">
        <v>2308</v>
      </c>
    </row>
    <row r="2933" spans="1:9">
      <c r="A2933" s="71" t="s">
        <v>4199</v>
      </c>
      <c r="B2933" s="71" t="s">
        <v>1046</v>
      </c>
      <c r="C2933" s="71" t="s">
        <v>6973</v>
      </c>
      <c r="E2933" s="72" t="s">
        <v>5161</v>
      </c>
      <c r="F2933" s="72" t="s">
        <v>1052</v>
      </c>
      <c r="G2933" s="72" t="s">
        <v>2737</v>
      </c>
      <c r="H2933" s="72" t="s">
        <v>2013</v>
      </c>
      <c r="I2933" s="72" t="s">
        <v>2380</v>
      </c>
    </row>
    <row r="2934" spans="1:9">
      <c r="A2934" s="71" t="s">
        <v>2476</v>
      </c>
      <c r="B2934" s="71" t="s">
        <v>1046</v>
      </c>
      <c r="C2934" s="71" t="s">
        <v>6973</v>
      </c>
      <c r="E2934" s="72" t="s">
        <v>5130</v>
      </c>
      <c r="F2934" s="72" t="s">
        <v>887</v>
      </c>
      <c r="G2934" s="72" t="s">
        <v>2740</v>
      </c>
      <c r="H2934" s="72" t="s">
        <v>2851</v>
      </c>
      <c r="I2934" s="72" t="s">
        <v>1918</v>
      </c>
    </row>
    <row r="2935" spans="1:9">
      <c r="A2935" s="71" t="s">
        <v>4196</v>
      </c>
      <c r="B2935" s="71" t="s">
        <v>1046</v>
      </c>
      <c r="C2935" s="71" t="s">
        <v>6973</v>
      </c>
      <c r="E2935" s="72" t="s">
        <v>3672</v>
      </c>
      <c r="F2935" s="72" t="s">
        <v>528</v>
      </c>
      <c r="G2935" s="72" t="s">
        <v>838</v>
      </c>
      <c r="H2935" s="72" t="s">
        <v>1569</v>
      </c>
      <c r="I2935" s="72" t="s">
        <v>1583</v>
      </c>
    </row>
    <row r="2936" spans="1:9">
      <c r="A2936" s="71" t="s">
        <v>5304</v>
      </c>
      <c r="B2936" s="71" t="s">
        <v>1046</v>
      </c>
      <c r="C2936" s="71" t="s">
        <v>6973</v>
      </c>
      <c r="E2936" s="72" t="s">
        <v>5409</v>
      </c>
      <c r="F2936" s="72" t="s">
        <v>3497</v>
      </c>
      <c r="G2936" s="72" t="s">
        <v>418</v>
      </c>
      <c r="H2936" s="72" t="s">
        <v>2290</v>
      </c>
      <c r="I2936" s="72" t="s">
        <v>839</v>
      </c>
    </row>
    <row r="2937" spans="1:9">
      <c r="A2937" s="71" t="s">
        <v>2484</v>
      </c>
      <c r="B2937" s="71" t="s">
        <v>1046</v>
      </c>
      <c r="C2937" s="71" t="s">
        <v>6973</v>
      </c>
      <c r="E2937" s="72" t="s">
        <v>5721</v>
      </c>
      <c r="F2937" s="72" t="s">
        <v>2004</v>
      </c>
      <c r="G2937" s="72" t="s">
        <v>1833</v>
      </c>
      <c r="H2937" s="72" t="s">
        <v>1958</v>
      </c>
      <c r="I2937" s="72" t="s">
        <v>1576</v>
      </c>
    </row>
    <row r="2938" spans="1:9">
      <c r="A2938" s="71" t="s">
        <v>4212</v>
      </c>
      <c r="B2938" s="71" t="s">
        <v>1046</v>
      </c>
      <c r="C2938" s="71" t="s">
        <v>6973</v>
      </c>
      <c r="E2938" s="72" t="s">
        <v>5295</v>
      </c>
      <c r="F2938" s="72" t="s">
        <v>1380</v>
      </c>
      <c r="G2938" s="72" t="s">
        <v>188</v>
      </c>
      <c r="H2938" s="72" t="s">
        <v>3488</v>
      </c>
      <c r="I2938" s="72" t="s">
        <v>3524</v>
      </c>
    </row>
    <row r="2939" spans="1:9">
      <c r="A2939" s="71" t="s">
        <v>2480</v>
      </c>
      <c r="B2939" s="71" t="s">
        <v>1046</v>
      </c>
      <c r="C2939" s="71" t="s">
        <v>6973</v>
      </c>
      <c r="E2939" s="72" t="s">
        <v>5292</v>
      </c>
      <c r="F2939" s="72" t="s">
        <v>3475</v>
      </c>
      <c r="G2939" s="72" t="s">
        <v>108</v>
      </c>
      <c r="H2939" s="72" t="s">
        <v>3494</v>
      </c>
      <c r="I2939" s="72" t="s">
        <v>3524</v>
      </c>
    </row>
    <row r="2940" spans="1:9">
      <c r="A2940" s="71" t="s">
        <v>2486</v>
      </c>
      <c r="B2940" s="71" t="s">
        <v>1046</v>
      </c>
      <c r="C2940" s="71" t="s">
        <v>6973</v>
      </c>
      <c r="E2940" s="72" t="s">
        <v>6185</v>
      </c>
      <c r="F2940" s="72" t="s">
        <v>5719</v>
      </c>
      <c r="G2940" s="72" t="s">
        <v>300</v>
      </c>
      <c r="H2940" s="72" t="s">
        <v>1740</v>
      </c>
      <c r="I2940" s="72" t="s">
        <v>4701</v>
      </c>
    </row>
    <row r="2941" spans="1:9">
      <c r="A2941" s="71" t="s">
        <v>3380</v>
      </c>
      <c r="B2941" s="71" t="s">
        <v>1046</v>
      </c>
      <c r="C2941" s="71" t="s">
        <v>6973</v>
      </c>
      <c r="E2941" s="72" t="s">
        <v>5416</v>
      </c>
      <c r="F2941" s="72" t="s">
        <v>1387</v>
      </c>
      <c r="G2941" s="72" t="s">
        <v>1035</v>
      </c>
      <c r="H2941" s="72" t="s">
        <v>722</v>
      </c>
      <c r="I2941" s="72" t="s">
        <v>1573</v>
      </c>
    </row>
    <row r="2942" spans="1:9">
      <c r="A2942" s="71" t="s">
        <v>2492</v>
      </c>
      <c r="B2942" s="71" t="s">
        <v>1046</v>
      </c>
      <c r="C2942" s="71" t="s">
        <v>6973</v>
      </c>
      <c r="E2942" s="72" t="s">
        <v>5313</v>
      </c>
      <c r="F2942" s="72" t="s">
        <v>113</v>
      </c>
      <c r="G2942" s="72" t="s">
        <v>2736</v>
      </c>
      <c r="H2942" s="72" t="s">
        <v>812</v>
      </c>
      <c r="I2942" s="72" t="s">
        <v>1583</v>
      </c>
    </row>
    <row r="2943" spans="1:9">
      <c r="A2943" s="71" t="s">
        <v>4211</v>
      </c>
      <c r="B2943" s="71" t="s">
        <v>1046</v>
      </c>
      <c r="C2943" s="71" t="s">
        <v>6973</v>
      </c>
      <c r="E2943" s="72" t="s">
        <v>6619</v>
      </c>
      <c r="F2943" s="72" t="s">
        <v>1348</v>
      </c>
      <c r="G2943" s="72" t="s">
        <v>150</v>
      </c>
      <c r="H2943" s="72" t="s">
        <v>2342</v>
      </c>
      <c r="I2943" s="72" t="s">
        <v>1573</v>
      </c>
    </row>
    <row r="2944" spans="1:9">
      <c r="A2944" s="71" t="s">
        <v>2495</v>
      </c>
      <c r="B2944" s="71" t="s">
        <v>1046</v>
      </c>
      <c r="C2944" s="71" t="s">
        <v>6973</v>
      </c>
      <c r="E2944" s="72" t="s">
        <v>5700</v>
      </c>
      <c r="F2944" s="72" t="s">
        <v>5701</v>
      </c>
      <c r="G2944" s="72" t="s">
        <v>201</v>
      </c>
      <c r="H2944" s="72" t="s">
        <v>4469</v>
      </c>
      <c r="I2944" s="72" t="s">
        <v>3524</v>
      </c>
    </row>
    <row r="2945" spans="1:9">
      <c r="A2945" s="71" t="s">
        <v>4258</v>
      </c>
      <c r="B2945" s="71" t="s">
        <v>1046</v>
      </c>
      <c r="C2945" s="71" t="s">
        <v>6973</v>
      </c>
      <c r="E2945" s="72" t="s">
        <v>1953</v>
      </c>
      <c r="F2945" s="72" t="s">
        <v>1137</v>
      </c>
      <c r="G2945" s="72" t="s">
        <v>96</v>
      </c>
      <c r="H2945" s="72" t="s">
        <v>1954</v>
      </c>
      <c r="I2945" s="72" t="s">
        <v>1955</v>
      </c>
    </row>
    <row r="2946" spans="1:9">
      <c r="A2946" s="71" t="s">
        <v>2489</v>
      </c>
      <c r="B2946" s="71" t="s">
        <v>1046</v>
      </c>
      <c r="C2946" s="71" t="s">
        <v>6973</v>
      </c>
      <c r="E2946" s="72" t="s">
        <v>5879</v>
      </c>
      <c r="F2946" s="72" t="s">
        <v>908</v>
      </c>
      <c r="G2946" s="72" t="s">
        <v>1044</v>
      </c>
      <c r="H2946" s="72" t="s">
        <v>2482</v>
      </c>
      <c r="I2946" s="72" t="s">
        <v>1583</v>
      </c>
    </row>
    <row r="2947" spans="1:9">
      <c r="A2947" s="71" t="s">
        <v>4262</v>
      </c>
      <c r="B2947" s="71" t="s">
        <v>1046</v>
      </c>
      <c r="C2947" s="71" t="s">
        <v>6973</v>
      </c>
      <c r="E2947" s="72" t="s">
        <v>5699</v>
      </c>
      <c r="F2947" s="72" t="s">
        <v>561</v>
      </c>
      <c r="G2947" s="72" t="s">
        <v>1548</v>
      </c>
      <c r="H2947" s="72" t="s">
        <v>3518</v>
      </c>
      <c r="I2947" s="72" t="s">
        <v>3524</v>
      </c>
    </row>
    <row r="2948" spans="1:9">
      <c r="A2948" s="71" t="s">
        <v>2498</v>
      </c>
      <c r="B2948" s="71" t="s">
        <v>1046</v>
      </c>
      <c r="C2948" s="71" t="s">
        <v>6973</v>
      </c>
      <c r="E2948" s="72" t="s">
        <v>5158</v>
      </c>
      <c r="F2948" s="72" t="s">
        <v>451</v>
      </c>
      <c r="G2948" s="72" t="s">
        <v>2905</v>
      </c>
      <c r="H2948" s="72" t="s">
        <v>2923</v>
      </c>
      <c r="I2948" s="72" t="s">
        <v>1573</v>
      </c>
    </row>
    <row r="2949" spans="1:9">
      <c r="A2949" s="71" t="s">
        <v>4260</v>
      </c>
      <c r="B2949" s="71" t="s">
        <v>1046</v>
      </c>
      <c r="C2949" s="71" t="s">
        <v>6973</v>
      </c>
      <c r="E2949" s="72" t="s">
        <v>4590</v>
      </c>
      <c r="F2949" s="72" t="s">
        <v>2829</v>
      </c>
      <c r="G2949" s="72" t="s">
        <v>367</v>
      </c>
      <c r="H2949" s="72" t="s">
        <v>4591</v>
      </c>
      <c r="I2949" s="72" t="s">
        <v>1576</v>
      </c>
    </row>
    <row r="2950" spans="1:9">
      <c r="A2950" s="71" t="s">
        <v>2508</v>
      </c>
      <c r="B2950" s="71" t="s">
        <v>1046</v>
      </c>
      <c r="C2950" s="71" t="s">
        <v>6973</v>
      </c>
      <c r="E2950" s="72" t="s">
        <v>3493</v>
      </c>
      <c r="F2950" s="72" t="s">
        <v>451</v>
      </c>
      <c r="G2950" s="72" t="s">
        <v>145</v>
      </c>
      <c r="H2950" s="72" t="s">
        <v>1853</v>
      </c>
      <c r="I2950" s="72" t="s">
        <v>377</v>
      </c>
    </row>
    <row r="2951" spans="1:9">
      <c r="A2951" s="71" t="s">
        <v>4264</v>
      </c>
      <c r="B2951" s="71" t="s">
        <v>1046</v>
      </c>
      <c r="C2951" s="71" t="s">
        <v>6973</v>
      </c>
      <c r="E2951" s="72" t="s">
        <v>4757</v>
      </c>
      <c r="F2951" s="72" t="s">
        <v>3537</v>
      </c>
      <c r="G2951" s="72" t="s">
        <v>257</v>
      </c>
      <c r="H2951" s="72" t="s">
        <v>2966</v>
      </c>
      <c r="I2951" s="72" t="s">
        <v>2308</v>
      </c>
    </row>
    <row r="2952" spans="1:9">
      <c r="A2952" s="71" t="s">
        <v>2505</v>
      </c>
      <c r="B2952" s="71" t="s">
        <v>1046</v>
      </c>
      <c r="C2952" s="71" t="s">
        <v>6973</v>
      </c>
      <c r="E2952" s="72" t="s">
        <v>2371</v>
      </c>
      <c r="F2952" s="72" t="s">
        <v>2372</v>
      </c>
      <c r="G2952" s="72" t="s">
        <v>2373</v>
      </c>
      <c r="H2952" s="72" t="s">
        <v>862</v>
      </c>
      <c r="I2952" s="72" t="s">
        <v>1579</v>
      </c>
    </row>
    <row r="2953" spans="1:9">
      <c r="A2953" s="71" t="s">
        <v>2511</v>
      </c>
      <c r="B2953" s="71" t="s">
        <v>1046</v>
      </c>
      <c r="C2953" s="71" t="s">
        <v>6973</v>
      </c>
      <c r="E2953" s="72" t="s">
        <v>4580</v>
      </c>
      <c r="F2953" s="72" t="s">
        <v>90</v>
      </c>
      <c r="G2953" s="72" t="s">
        <v>188</v>
      </c>
      <c r="H2953" s="72" t="s">
        <v>553</v>
      </c>
      <c r="I2953" s="72" t="s">
        <v>839</v>
      </c>
    </row>
    <row r="2954" spans="1:9">
      <c r="A2954" s="71" t="s">
        <v>4269</v>
      </c>
      <c r="B2954" s="71" t="s">
        <v>1046</v>
      </c>
      <c r="C2954" s="71" t="s">
        <v>6973</v>
      </c>
      <c r="E2954" s="72" t="s">
        <v>2845</v>
      </c>
      <c r="F2954" s="72" t="s">
        <v>296</v>
      </c>
      <c r="G2954" s="72" t="s">
        <v>436</v>
      </c>
      <c r="H2954" s="72" t="s">
        <v>2840</v>
      </c>
      <c r="I2954" s="72" t="s">
        <v>2718</v>
      </c>
    </row>
    <row r="2955" spans="1:9">
      <c r="A2955" s="71" t="s">
        <v>2520</v>
      </c>
      <c r="B2955" s="71" t="s">
        <v>1046</v>
      </c>
      <c r="C2955" s="71" t="s">
        <v>6973</v>
      </c>
      <c r="E2955" s="72" t="s">
        <v>2715</v>
      </c>
      <c r="F2955" s="72" t="s">
        <v>2716</v>
      </c>
      <c r="G2955" s="72" t="s">
        <v>426</v>
      </c>
      <c r="H2955" s="72" t="s">
        <v>2717</v>
      </c>
      <c r="I2955" s="72" t="s">
        <v>2718</v>
      </c>
    </row>
    <row r="2956" spans="1:9">
      <c r="A2956" s="71" t="s">
        <v>4271</v>
      </c>
      <c r="B2956" s="71" t="s">
        <v>1046</v>
      </c>
      <c r="C2956" s="71" t="s">
        <v>6973</v>
      </c>
      <c r="E2956" s="72" t="s">
        <v>5874</v>
      </c>
      <c r="F2956" s="72" t="s">
        <v>5875</v>
      </c>
      <c r="G2956" s="72" t="s">
        <v>129</v>
      </c>
      <c r="H2956" s="72" t="s">
        <v>2069</v>
      </c>
      <c r="I2956" s="72" t="s">
        <v>1567</v>
      </c>
    </row>
    <row r="2957" spans="1:9">
      <c r="A2957" s="71" t="s">
        <v>2501</v>
      </c>
      <c r="B2957" s="71" t="s">
        <v>1046</v>
      </c>
      <c r="C2957" s="71" t="s">
        <v>6973</v>
      </c>
      <c r="E2957" s="72" t="s">
        <v>6299</v>
      </c>
      <c r="F2957" s="72" t="s">
        <v>3626</v>
      </c>
      <c r="G2957" s="72" t="s">
        <v>59</v>
      </c>
      <c r="H2957" s="72" t="s">
        <v>1542</v>
      </c>
      <c r="I2957" s="72" t="s">
        <v>2317</v>
      </c>
    </row>
    <row r="2958" spans="1:9">
      <c r="A2958" s="71" t="s">
        <v>4274</v>
      </c>
      <c r="B2958" s="71" t="s">
        <v>1046</v>
      </c>
      <c r="C2958" s="71" t="s">
        <v>6973</v>
      </c>
      <c r="E2958" s="72" t="s">
        <v>3555</v>
      </c>
      <c r="F2958" s="72" t="s">
        <v>3556</v>
      </c>
      <c r="G2958" s="72" t="s">
        <v>905</v>
      </c>
      <c r="H2958" s="72" t="s">
        <v>3557</v>
      </c>
      <c r="I2958" s="72" t="s">
        <v>1423</v>
      </c>
    </row>
    <row r="2959" spans="1:9">
      <c r="A2959" s="71" t="s">
        <v>4272</v>
      </c>
      <c r="B2959" s="71" t="s">
        <v>1046</v>
      </c>
      <c r="C2959" s="71" t="s">
        <v>6973</v>
      </c>
      <c r="E2959" s="72" t="s">
        <v>2753</v>
      </c>
      <c r="F2959" s="72" t="s">
        <v>2754</v>
      </c>
      <c r="G2959" s="72" t="s">
        <v>939</v>
      </c>
      <c r="H2959" s="72" t="s">
        <v>2755</v>
      </c>
      <c r="I2959" s="72" t="s">
        <v>2739</v>
      </c>
    </row>
    <row r="2960" spans="1:9">
      <c r="A2960" s="71" t="s">
        <v>2522</v>
      </c>
      <c r="B2960" s="71" t="s">
        <v>1046</v>
      </c>
      <c r="C2960" s="71" t="s">
        <v>6973</v>
      </c>
      <c r="E2960" s="72" t="s">
        <v>3654</v>
      </c>
      <c r="F2960" s="72" t="s">
        <v>1709</v>
      </c>
      <c r="G2960" s="72" t="s">
        <v>833</v>
      </c>
      <c r="H2960" s="72" t="s">
        <v>3655</v>
      </c>
      <c r="I2960" s="72" t="s">
        <v>2317</v>
      </c>
    </row>
    <row r="2961" spans="1:9">
      <c r="A2961" s="71" t="s">
        <v>4329</v>
      </c>
      <c r="B2961" s="71" t="s">
        <v>1046</v>
      </c>
      <c r="C2961" s="71" t="s">
        <v>6973</v>
      </c>
      <c r="E2961" s="72" t="s">
        <v>4734</v>
      </c>
      <c r="F2961" s="72" t="s">
        <v>313</v>
      </c>
      <c r="G2961" s="72" t="s">
        <v>177</v>
      </c>
      <c r="H2961" s="72" t="s">
        <v>2750</v>
      </c>
      <c r="I2961" s="72" t="s">
        <v>2065</v>
      </c>
    </row>
    <row r="2962" spans="1:9">
      <c r="A2962" s="71" t="s">
        <v>2514</v>
      </c>
      <c r="B2962" s="71" t="s">
        <v>1046</v>
      </c>
      <c r="C2962" s="71" t="s">
        <v>6946</v>
      </c>
      <c r="E2962" s="72" t="s">
        <v>6783</v>
      </c>
      <c r="F2962" s="72" t="s">
        <v>4766</v>
      </c>
      <c r="G2962" s="72" t="s">
        <v>201</v>
      </c>
      <c r="H2962" s="72" t="s">
        <v>4695</v>
      </c>
      <c r="I2962" s="72" t="s">
        <v>6363</v>
      </c>
    </row>
    <row r="2963" spans="1:9">
      <c r="A2963" s="71" t="s">
        <v>4328</v>
      </c>
      <c r="B2963" s="71" t="s">
        <v>1046</v>
      </c>
      <c r="C2963" s="71" t="s">
        <v>6946</v>
      </c>
      <c r="E2963" s="72" t="s">
        <v>2874</v>
      </c>
      <c r="F2963" s="72" t="s">
        <v>2875</v>
      </c>
      <c r="G2963" s="72" t="s">
        <v>96</v>
      </c>
      <c r="H2963" s="72" t="s">
        <v>2869</v>
      </c>
      <c r="I2963" s="72" t="s">
        <v>2870</v>
      </c>
    </row>
    <row r="2964" spans="1:9">
      <c r="A2964" s="71" t="s">
        <v>2516</v>
      </c>
      <c r="B2964" s="71" t="s">
        <v>1046</v>
      </c>
      <c r="C2964" s="71" t="s">
        <v>6946</v>
      </c>
      <c r="E2964" s="72" t="s">
        <v>5138</v>
      </c>
      <c r="F2964" s="72" t="s">
        <v>3545</v>
      </c>
      <c r="G2964" s="72" t="s">
        <v>404</v>
      </c>
      <c r="H2964" s="72" t="s">
        <v>2855</v>
      </c>
      <c r="I2964" s="72" t="s">
        <v>768</v>
      </c>
    </row>
    <row r="2965" spans="1:9">
      <c r="A2965" s="71" t="s">
        <v>4331</v>
      </c>
      <c r="B2965" s="71" t="s">
        <v>1046</v>
      </c>
      <c r="C2965" s="71" t="s">
        <v>6946</v>
      </c>
      <c r="E2965" s="72" t="s">
        <v>4741</v>
      </c>
      <c r="F2965" s="72" t="s">
        <v>4742</v>
      </c>
      <c r="G2965" s="72" t="s">
        <v>103</v>
      </c>
      <c r="H2965" s="72" t="s">
        <v>2793</v>
      </c>
      <c r="I2965" s="72" t="s">
        <v>1425</v>
      </c>
    </row>
    <row r="2966" spans="1:9">
      <c r="A2966" s="71" t="s">
        <v>4461</v>
      </c>
      <c r="B2966" s="71" t="s">
        <v>1046</v>
      </c>
      <c r="C2966" s="71" t="s">
        <v>6946</v>
      </c>
      <c r="E2966" s="72" t="s">
        <v>4480</v>
      </c>
      <c r="F2966" s="72" t="s">
        <v>1221</v>
      </c>
      <c r="G2966" s="72" t="s">
        <v>430</v>
      </c>
      <c r="H2966" s="72" t="s">
        <v>2152</v>
      </c>
      <c r="I2966" s="72" t="s">
        <v>1425</v>
      </c>
    </row>
    <row r="2967" spans="1:9">
      <c r="A2967" s="71" t="s">
        <v>2528</v>
      </c>
      <c r="B2967" s="71" t="s">
        <v>1046</v>
      </c>
      <c r="C2967" s="71" t="s">
        <v>6946</v>
      </c>
      <c r="E2967" s="72" t="s">
        <v>5284</v>
      </c>
      <c r="F2967" s="72" t="s">
        <v>1299</v>
      </c>
      <c r="G2967" s="72" t="s">
        <v>847</v>
      </c>
      <c r="H2967" s="72" t="s">
        <v>5285</v>
      </c>
      <c r="I2967" s="72" t="s">
        <v>1773</v>
      </c>
    </row>
    <row r="2968" spans="1:9">
      <c r="A2968" s="71" t="s">
        <v>4326</v>
      </c>
      <c r="B2968" s="71" t="s">
        <v>1046</v>
      </c>
      <c r="C2968" s="71" t="s">
        <v>6946</v>
      </c>
      <c r="E2968" s="72" t="s">
        <v>5386</v>
      </c>
      <c r="F2968" s="72" t="s">
        <v>2843</v>
      </c>
      <c r="G2968" s="72" t="s">
        <v>793</v>
      </c>
      <c r="H2968" s="72" t="s">
        <v>1848</v>
      </c>
      <c r="I2968" s="72" t="s">
        <v>1809</v>
      </c>
    </row>
    <row r="2969" spans="1:9">
      <c r="A2969" s="71" t="s">
        <v>2525</v>
      </c>
      <c r="B2969" s="71" t="s">
        <v>1046</v>
      </c>
      <c r="C2969" s="71" t="s">
        <v>6946</v>
      </c>
      <c r="E2969" s="72" t="s">
        <v>6932</v>
      </c>
      <c r="F2969" s="72" t="s">
        <v>246</v>
      </c>
      <c r="G2969" s="72" t="s">
        <v>156</v>
      </c>
      <c r="H2969" s="72" t="s">
        <v>1836</v>
      </c>
      <c r="I2969" s="72" t="s">
        <v>6929</v>
      </c>
    </row>
    <row r="2970" spans="1:9">
      <c r="A2970" s="71" t="s">
        <v>4334</v>
      </c>
      <c r="B2970" s="71" t="s">
        <v>1046</v>
      </c>
      <c r="C2970" s="71" t="s">
        <v>6946</v>
      </c>
      <c r="E2970" s="72" t="s">
        <v>5124</v>
      </c>
      <c r="F2970" s="72" t="s">
        <v>3292</v>
      </c>
      <c r="G2970" s="72" t="s">
        <v>103</v>
      </c>
      <c r="H2970" s="72" t="s">
        <v>2853</v>
      </c>
      <c r="I2970" s="72" t="s">
        <v>2739</v>
      </c>
    </row>
    <row r="2971" spans="1:9">
      <c r="A2971" s="71" t="s">
        <v>2531</v>
      </c>
      <c r="B2971" s="71" t="s">
        <v>1046</v>
      </c>
      <c r="C2971" s="71" t="s">
        <v>6946</v>
      </c>
      <c r="E2971" s="72" t="s">
        <v>5143</v>
      </c>
      <c r="F2971" s="72" t="s">
        <v>3549</v>
      </c>
      <c r="G2971" s="72" t="s">
        <v>647</v>
      </c>
      <c r="H2971" s="72" t="s">
        <v>3550</v>
      </c>
      <c r="I2971" s="72" t="s">
        <v>2870</v>
      </c>
    </row>
    <row r="2972" spans="1:9">
      <c r="A2972" s="71" t="s">
        <v>4336</v>
      </c>
      <c r="B2972" s="71" t="s">
        <v>1046</v>
      </c>
      <c r="C2972" s="71" t="s">
        <v>6946</v>
      </c>
      <c r="E2972" s="72" t="s">
        <v>3525</v>
      </c>
      <c r="F2972" s="72" t="s">
        <v>1324</v>
      </c>
      <c r="G2972" s="72" t="s">
        <v>216</v>
      </c>
      <c r="H2972" s="72" t="s">
        <v>3526</v>
      </c>
      <c r="I2972" s="72" t="s">
        <v>1854</v>
      </c>
    </row>
    <row r="2973" spans="1:9">
      <c r="A2973" s="71" t="s">
        <v>2533</v>
      </c>
      <c r="B2973" s="71" t="s">
        <v>1046</v>
      </c>
      <c r="C2973" s="71" t="s">
        <v>6946</v>
      </c>
      <c r="E2973" s="72" t="s">
        <v>2933</v>
      </c>
      <c r="F2973" s="72" t="s">
        <v>2934</v>
      </c>
      <c r="G2973" s="72" t="s">
        <v>905</v>
      </c>
      <c r="H2973" s="72" t="s">
        <v>2935</v>
      </c>
      <c r="I2973" s="72" t="s">
        <v>2324</v>
      </c>
    </row>
    <row r="2974" spans="1:9">
      <c r="A2974" s="71" t="s">
        <v>4333</v>
      </c>
      <c r="B2974" s="71" t="s">
        <v>1046</v>
      </c>
      <c r="C2974" s="71" t="s">
        <v>6946</v>
      </c>
      <c r="E2974" s="72" t="s">
        <v>2856</v>
      </c>
      <c r="F2974" s="72" t="s">
        <v>941</v>
      </c>
      <c r="G2974" s="72" t="s">
        <v>1548</v>
      </c>
      <c r="H2974" s="72" t="s">
        <v>2857</v>
      </c>
      <c r="I2974" s="72" t="s">
        <v>2837</v>
      </c>
    </row>
    <row r="2975" spans="1:9">
      <c r="A2975" s="71" t="s">
        <v>2539</v>
      </c>
      <c r="B2975" s="71" t="s">
        <v>1046</v>
      </c>
      <c r="C2975" s="71" t="s">
        <v>6946</v>
      </c>
      <c r="E2975" s="72" t="s">
        <v>4731</v>
      </c>
      <c r="F2975" s="72" t="s">
        <v>435</v>
      </c>
      <c r="G2975" s="72" t="s">
        <v>2725</v>
      </c>
      <c r="H2975" s="72" t="s">
        <v>1985</v>
      </c>
      <c r="I2975" s="72" t="s">
        <v>750</v>
      </c>
    </row>
    <row r="2976" spans="1:9">
      <c r="A2976" s="71" t="s">
        <v>4337</v>
      </c>
      <c r="B2976" s="71" t="s">
        <v>1046</v>
      </c>
      <c r="C2976" s="71" t="s">
        <v>6946</v>
      </c>
      <c r="E2976" s="72" t="s">
        <v>6570</v>
      </c>
      <c r="F2976" s="72" t="s">
        <v>6571</v>
      </c>
      <c r="G2976" s="72" t="s">
        <v>348</v>
      </c>
      <c r="H2976" s="72" t="s">
        <v>1958</v>
      </c>
      <c r="I2976" s="72" t="s">
        <v>2870</v>
      </c>
    </row>
    <row r="2977" spans="1:9">
      <c r="A2977" s="71" t="s">
        <v>5162</v>
      </c>
      <c r="B2977" s="71" t="s">
        <v>1046</v>
      </c>
      <c r="C2977" s="71" t="s">
        <v>6946</v>
      </c>
      <c r="E2977" s="72" t="s">
        <v>6933</v>
      </c>
      <c r="F2977" s="72" t="s">
        <v>6934</v>
      </c>
      <c r="G2977" s="72" t="s">
        <v>470</v>
      </c>
      <c r="H2977" s="72" t="s">
        <v>1328</v>
      </c>
      <c r="I2977" s="72" t="s">
        <v>6363</v>
      </c>
    </row>
    <row r="2978" spans="1:9">
      <c r="A2978" s="71" t="s">
        <v>2542</v>
      </c>
      <c r="B2978" s="71" t="s">
        <v>1046</v>
      </c>
      <c r="C2978" s="71" t="s">
        <v>6946</v>
      </c>
      <c r="E2978" s="72" t="s">
        <v>5387</v>
      </c>
      <c r="F2978" s="72" t="s">
        <v>2770</v>
      </c>
      <c r="G2978" s="72" t="s">
        <v>2959</v>
      </c>
      <c r="H2978" s="72" t="s">
        <v>3512</v>
      </c>
      <c r="I2978" s="72" t="s">
        <v>3520</v>
      </c>
    </row>
    <row r="2979" spans="1:9">
      <c r="A2979" s="71" t="s">
        <v>4360</v>
      </c>
      <c r="B2979" s="71" t="s">
        <v>1046</v>
      </c>
      <c r="C2979" s="71" t="s">
        <v>6946</v>
      </c>
      <c r="E2979" s="72" t="s">
        <v>5395</v>
      </c>
      <c r="F2979" s="72" t="s">
        <v>5396</v>
      </c>
      <c r="G2979" s="72" t="s">
        <v>285</v>
      </c>
      <c r="H2979" s="72" t="s">
        <v>2831</v>
      </c>
      <c r="I2979" s="72" t="s">
        <v>1423</v>
      </c>
    </row>
    <row r="2980" spans="1:9">
      <c r="A2980" s="71" t="s">
        <v>2546</v>
      </c>
      <c r="B2980" s="71" t="s">
        <v>1046</v>
      </c>
      <c r="C2980" s="71" t="s">
        <v>6946</v>
      </c>
      <c r="E2980" s="72" t="s">
        <v>896</v>
      </c>
      <c r="F2980" s="72" t="s">
        <v>897</v>
      </c>
      <c r="G2980" s="72" t="s">
        <v>898</v>
      </c>
      <c r="H2980" s="72" t="s">
        <v>899</v>
      </c>
      <c r="I2980" s="72" t="s">
        <v>891</v>
      </c>
    </row>
    <row r="2981" spans="1:9" ht="15">
      <c r="A2981" s="71" t="s">
        <v>4358</v>
      </c>
      <c r="B2981" s="71" t="s">
        <v>1046</v>
      </c>
      <c r="C2981" s="71" t="s">
        <v>6946</v>
      </c>
      <c r="E2981"/>
      <c r="F2981"/>
      <c r="G2981"/>
      <c r="H2981"/>
      <c r="I2981"/>
    </row>
    <row r="2982" spans="1:9" ht="15">
      <c r="A2982" s="71" t="s">
        <v>2537</v>
      </c>
      <c r="B2982" s="71" t="s">
        <v>1046</v>
      </c>
      <c r="C2982" s="71" t="s">
        <v>6946</v>
      </c>
      <c r="E2982"/>
      <c r="F2982"/>
      <c r="G2982"/>
      <c r="H2982"/>
      <c r="I2982"/>
    </row>
    <row r="2983" spans="1:9" ht="15">
      <c r="A2983" s="71" t="s">
        <v>4355</v>
      </c>
      <c r="B2983" s="71" t="s">
        <v>1046</v>
      </c>
      <c r="C2983" s="71" t="s">
        <v>6946</v>
      </c>
      <c r="E2983"/>
      <c r="F2983"/>
      <c r="G2983"/>
      <c r="H2983"/>
      <c r="I2983"/>
    </row>
    <row r="2984" spans="1:9" ht="15">
      <c r="A2984" s="71" t="s">
        <v>2554</v>
      </c>
      <c r="B2984" s="71" t="s">
        <v>1046</v>
      </c>
      <c r="C2984" s="71" t="s">
        <v>6946</v>
      </c>
      <c r="E2984"/>
      <c r="F2984"/>
      <c r="G2984"/>
      <c r="H2984"/>
      <c r="I2984"/>
    </row>
    <row r="2985" spans="1:9" ht="15">
      <c r="A2985" s="71" t="s">
        <v>4357</v>
      </c>
      <c r="B2985" s="71" t="s">
        <v>1046</v>
      </c>
      <c r="C2985" s="71" t="s">
        <v>6946</v>
      </c>
      <c r="E2985"/>
      <c r="F2985"/>
      <c r="G2985"/>
      <c r="H2985"/>
      <c r="I2985"/>
    </row>
    <row r="2986" spans="1:9" ht="15">
      <c r="A2986" s="71" t="s">
        <v>2561</v>
      </c>
      <c r="B2986" s="71" t="s">
        <v>1046</v>
      </c>
      <c r="C2986" s="71" t="s">
        <v>6946</v>
      </c>
      <c r="E2986"/>
      <c r="F2986"/>
      <c r="G2986"/>
      <c r="H2986"/>
      <c r="I2986"/>
    </row>
    <row r="2987" spans="1:9" ht="15">
      <c r="A2987" s="71" t="s">
        <v>4411</v>
      </c>
      <c r="B2987" s="71" t="s">
        <v>1046</v>
      </c>
      <c r="C2987" s="71" t="s">
        <v>6946</v>
      </c>
      <c r="E2987"/>
      <c r="F2987"/>
      <c r="G2987"/>
      <c r="H2987"/>
      <c r="I2987"/>
    </row>
    <row r="2988" spans="1:9" ht="15">
      <c r="A2988" s="71" t="s">
        <v>2558</v>
      </c>
      <c r="B2988" s="71" t="s">
        <v>1046</v>
      </c>
      <c r="C2988" s="71" t="s">
        <v>6946</v>
      </c>
      <c r="E2988"/>
      <c r="F2988"/>
      <c r="G2988"/>
      <c r="H2988"/>
      <c r="I2988"/>
    </row>
    <row r="2989" spans="1:9" ht="15">
      <c r="A2989" s="71" t="s">
        <v>4409</v>
      </c>
      <c r="B2989" s="71" t="s">
        <v>1046</v>
      </c>
      <c r="C2989" s="71" t="s">
        <v>6946</v>
      </c>
      <c r="E2989"/>
      <c r="F2989"/>
      <c r="G2989"/>
      <c r="H2989"/>
      <c r="I2989"/>
    </row>
    <row r="2990" spans="1:9" ht="15">
      <c r="A2990" s="71" t="s">
        <v>2552</v>
      </c>
      <c r="B2990" s="71" t="s">
        <v>1046</v>
      </c>
      <c r="C2990" s="71" t="s">
        <v>6946</v>
      </c>
      <c r="E2990"/>
      <c r="F2990"/>
      <c r="G2990"/>
      <c r="H2990"/>
      <c r="I2990"/>
    </row>
    <row r="2991" spans="1:9" ht="15">
      <c r="A2991" s="71" t="s">
        <v>4413</v>
      </c>
      <c r="B2991" s="71" t="s">
        <v>1046</v>
      </c>
      <c r="C2991" s="71" t="s">
        <v>6946</v>
      </c>
      <c r="E2991"/>
      <c r="F2991"/>
      <c r="G2991"/>
      <c r="H2991"/>
      <c r="I2991"/>
    </row>
    <row r="2992" spans="1:9" ht="15">
      <c r="A2992" s="71" t="s">
        <v>2571</v>
      </c>
      <c r="B2992" s="71" t="s">
        <v>1046</v>
      </c>
      <c r="C2992" s="71" t="s">
        <v>6946</v>
      </c>
      <c r="E2992"/>
      <c r="F2992"/>
      <c r="G2992"/>
      <c r="H2992"/>
      <c r="I2992"/>
    </row>
    <row r="2993" spans="1:9" ht="15">
      <c r="A2993" s="71" t="s">
        <v>4412</v>
      </c>
      <c r="B2993" s="71" t="s">
        <v>1046</v>
      </c>
      <c r="C2993" s="71" t="s">
        <v>6946</v>
      </c>
      <c r="E2993"/>
      <c r="F2993"/>
      <c r="G2993"/>
      <c r="H2993"/>
      <c r="I2993"/>
    </row>
    <row r="2994" spans="1:9" ht="15">
      <c r="A2994" s="71" t="s">
        <v>2567</v>
      </c>
      <c r="B2994" s="71" t="s">
        <v>1046</v>
      </c>
      <c r="C2994" s="71" t="s">
        <v>6946</v>
      </c>
      <c r="E2994"/>
      <c r="F2994"/>
      <c r="G2994"/>
      <c r="H2994"/>
      <c r="I2994"/>
    </row>
    <row r="2995" spans="1:9" ht="15">
      <c r="A2995" s="71" t="s">
        <v>4421</v>
      </c>
      <c r="B2995" s="71" t="s">
        <v>1046</v>
      </c>
      <c r="C2995" s="71" t="s">
        <v>6946</v>
      </c>
      <c r="E2995"/>
      <c r="F2995"/>
      <c r="G2995"/>
      <c r="H2995"/>
      <c r="I2995"/>
    </row>
    <row r="2996" spans="1:9" ht="15">
      <c r="A2996" s="71" t="s">
        <v>2575</v>
      </c>
      <c r="B2996" s="71" t="s">
        <v>1046</v>
      </c>
      <c r="C2996" s="71" t="s">
        <v>6946</v>
      </c>
      <c r="E2996"/>
      <c r="F2996"/>
      <c r="G2996"/>
      <c r="H2996"/>
      <c r="I2996"/>
    </row>
    <row r="2997" spans="1:9" ht="15">
      <c r="A2997" s="71" t="s">
        <v>4425</v>
      </c>
      <c r="B2997" s="71" t="s">
        <v>1046</v>
      </c>
      <c r="C2997" s="71" t="s">
        <v>6958</v>
      </c>
      <c r="E2997"/>
      <c r="F2997"/>
      <c r="G2997"/>
      <c r="H2997"/>
      <c r="I2997"/>
    </row>
    <row r="2998" spans="1:9" ht="15">
      <c r="A2998" s="71" t="s">
        <v>4724</v>
      </c>
      <c r="B2998" s="71" t="s">
        <v>1046</v>
      </c>
      <c r="C2998" s="71" t="s">
        <v>6958</v>
      </c>
      <c r="E2998"/>
      <c r="F2998"/>
      <c r="G2998"/>
      <c r="H2998"/>
      <c r="I2998"/>
    </row>
    <row r="2999" spans="1:9" ht="15">
      <c r="A2999" s="71" t="s">
        <v>2564</v>
      </c>
      <c r="B2999" s="71" t="s">
        <v>1046</v>
      </c>
      <c r="C2999" s="71" t="s">
        <v>6958</v>
      </c>
      <c r="E2999"/>
      <c r="F2999"/>
      <c r="G2999"/>
      <c r="H2999"/>
      <c r="I2999"/>
    </row>
    <row r="3000" spans="1:9" ht="15">
      <c r="A3000" s="71" t="s">
        <v>4424</v>
      </c>
      <c r="B3000" s="71" t="s">
        <v>1046</v>
      </c>
      <c r="C3000" s="71" t="s">
        <v>6958</v>
      </c>
      <c r="E3000"/>
      <c r="F3000"/>
      <c r="G3000"/>
      <c r="H3000"/>
      <c r="I3000"/>
    </row>
    <row r="3001" spans="1:9" ht="15">
      <c r="A3001" s="71" t="s">
        <v>2595</v>
      </c>
      <c r="B3001" s="71" t="s">
        <v>1046</v>
      </c>
      <c r="C3001" s="71" t="s">
        <v>6958</v>
      </c>
      <c r="E3001"/>
      <c r="F3001"/>
      <c r="G3001"/>
      <c r="H3001"/>
      <c r="I3001"/>
    </row>
    <row r="3002" spans="1:9" ht="15">
      <c r="A3002" s="71" t="s">
        <v>3615</v>
      </c>
      <c r="B3002" s="71" t="s">
        <v>1046</v>
      </c>
      <c r="C3002" s="71" t="s">
        <v>6958</v>
      </c>
      <c r="E3002"/>
      <c r="F3002"/>
      <c r="G3002"/>
      <c r="H3002"/>
      <c r="I3002"/>
    </row>
    <row r="3003" spans="1:9" ht="15">
      <c r="A3003" s="71" t="s">
        <v>2601</v>
      </c>
      <c r="B3003" s="71" t="s">
        <v>1046</v>
      </c>
      <c r="C3003" s="71" t="s">
        <v>6958</v>
      </c>
      <c r="E3003"/>
      <c r="F3003"/>
      <c r="G3003"/>
      <c r="H3003"/>
      <c r="I3003"/>
    </row>
    <row r="3004" spans="1:9" ht="15">
      <c r="A3004" s="71" t="s">
        <v>3610</v>
      </c>
      <c r="B3004" s="71" t="s">
        <v>1046</v>
      </c>
      <c r="C3004" s="71" t="s">
        <v>6958</v>
      </c>
      <c r="E3004"/>
      <c r="F3004"/>
      <c r="G3004"/>
      <c r="H3004"/>
      <c r="I3004"/>
    </row>
    <row r="3005" spans="1:9" ht="15">
      <c r="A3005" s="71" t="s">
        <v>2598</v>
      </c>
      <c r="B3005" s="71" t="s">
        <v>1046</v>
      </c>
      <c r="C3005" s="71" t="s">
        <v>6958</v>
      </c>
      <c r="E3005"/>
      <c r="F3005"/>
      <c r="G3005"/>
      <c r="H3005"/>
      <c r="I3005"/>
    </row>
    <row r="3006" spans="1:9" ht="15">
      <c r="A3006" s="71" t="s">
        <v>3614</v>
      </c>
      <c r="B3006" s="71" t="s">
        <v>1046</v>
      </c>
      <c r="C3006" s="71" t="s">
        <v>6958</v>
      </c>
      <c r="E3006"/>
      <c r="F3006"/>
      <c r="G3006"/>
      <c r="H3006"/>
      <c r="I3006"/>
    </row>
    <row r="3007" spans="1:9" ht="15">
      <c r="A3007" s="71" t="s">
        <v>2611</v>
      </c>
      <c r="B3007" s="71" t="s">
        <v>1046</v>
      </c>
      <c r="C3007" s="71" t="s">
        <v>6958</v>
      </c>
      <c r="E3007"/>
      <c r="F3007"/>
      <c r="G3007"/>
      <c r="H3007"/>
      <c r="I3007"/>
    </row>
    <row r="3008" spans="1:9" ht="15">
      <c r="A3008" s="71" t="s">
        <v>3612</v>
      </c>
      <c r="B3008" s="71" t="s">
        <v>1046</v>
      </c>
      <c r="C3008" s="71" t="s">
        <v>6958</v>
      </c>
      <c r="E3008"/>
      <c r="F3008"/>
      <c r="G3008"/>
      <c r="H3008"/>
      <c r="I3008"/>
    </row>
    <row r="3009" spans="1:9" ht="15">
      <c r="A3009" s="71" t="s">
        <v>2578</v>
      </c>
      <c r="B3009" s="71" t="s">
        <v>1046</v>
      </c>
      <c r="C3009" s="71" t="s">
        <v>6958</v>
      </c>
      <c r="E3009"/>
      <c r="F3009"/>
      <c r="G3009"/>
      <c r="H3009"/>
      <c r="I3009"/>
    </row>
    <row r="3010" spans="1:9" ht="15">
      <c r="A3010" s="71" t="s">
        <v>2616</v>
      </c>
      <c r="B3010" s="71" t="s">
        <v>1046</v>
      </c>
      <c r="C3010" s="71" t="s">
        <v>6958</v>
      </c>
      <c r="E3010"/>
      <c r="F3010"/>
      <c r="G3010"/>
      <c r="H3010"/>
      <c r="I3010"/>
    </row>
    <row r="3011" spans="1:9" ht="15">
      <c r="A3011" s="71" t="s">
        <v>3607</v>
      </c>
      <c r="B3011" s="71" t="s">
        <v>1046</v>
      </c>
      <c r="C3011" s="71" t="s">
        <v>6958</v>
      </c>
      <c r="E3011"/>
      <c r="F3011"/>
      <c r="G3011"/>
      <c r="H3011"/>
      <c r="I3011"/>
    </row>
    <row r="3012" spans="1:9" ht="15">
      <c r="A3012" s="71" t="s">
        <v>2605</v>
      </c>
      <c r="B3012" s="71" t="s">
        <v>1046</v>
      </c>
      <c r="C3012" s="71" t="s">
        <v>6958</v>
      </c>
      <c r="E3012"/>
      <c r="F3012"/>
      <c r="G3012"/>
      <c r="H3012"/>
      <c r="I3012"/>
    </row>
    <row r="3013" spans="1:9" ht="15">
      <c r="A3013" s="71" t="s">
        <v>3608</v>
      </c>
      <c r="B3013" s="71" t="s">
        <v>1046</v>
      </c>
      <c r="C3013" s="71" t="s">
        <v>6958</v>
      </c>
      <c r="E3013"/>
      <c r="F3013"/>
      <c r="G3013"/>
      <c r="H3013"/>
      <c r="I3013"/>
    </row>
    <row r="3014" spans="1:9" ht="15">
      <c r="A3014" s="71" t="s">
        <v>4423</v>
      </c>
      <c r="B3014" s="71" t="s">
        <v>1046</v>
      </c>
      <c r="C3014" s="71" t="s">
        <v>6958</v>
      </c>
      <c r="E3014"/>
      <c r="F3014"/>
      <c r="G3014"/>
      <c r="H3014"/>
      <c r="I3014"/>
    </row>
    <row r="3015" spans="1:9" ht="15">
      <c r="A3015" s="71" t="s">
        <v>2588</v>
      </c>
      <c r="B3015" s="71" t="s">
        <v>1046</v>
      </c>
      <c r="C3015" s="71" t="s">
        <v>6958</v>
      </c>
      <c r="E3015"/>
      <c r="F3015"/>
      <c r="G3015"/>
      <c r="H3015"/>
      <c r="I3015"/>
    </row>
    <row r="3016" spans="1:9" ht="15">
      <c r="A3016" s="71" t="s">
        <v>4561</v>
      </c>
      <c r="B3016" s="71" t="s">
        <v>1046</v>
      </c>
      <c r="C3016" s="71" t="s">
        <v>6958</v>
      </c>
      <c r="E3016"/>
      <c r="F3016"/>
      <c r="G3016"/>
      <c r="H3016"/>
      <c r="I3016"/>
    </row>
    <row r="3017" spans="1:9" ht="15">
      <c r="A3017" s="71" t="s">
        <v>5720</v>
      </c>
      <c r="B3017" s="71" t="s">
        <v>1046</v>
      </c>
      <c r="C3017" s="71" t="s">
        <v>6958</v>
      </c>
      <c r="E3017"/>
      <c r="F3017"/>
      <c r="G3017"/>
      <c r="H3017"/>
      <c r="I3017"/>
    </row>
    <row r="3018" spans="1:9" ht="15">
      <c r="A3018" s="71" t="s">
        <v>2580</v>
      </c>
      <c r="B3018" s="71" t="s">
        <v>1046</v>
      </c>
      <c r="C3018" s="71" t="s">
        <v>6958</v>
      </c>
      <c r="E3018"/>
      <c r="F3018"/>
      <c r="G3018"/>
      <c r="H3018"/>
      <c r="I3018"/>
    </row>
    <row r="3019" spans="1:9" ht="15">
      <c r="A3019" s="71" t="s">
        <v>4563</v>
      </c>
      <c r="B3019" s="71" t="s">
        <v>1046</v>
      </c>
      <c r="C3019" s="71" t="s">
        <v>6958</v>
      </c>
      <c r="E3019"/>
      <c r="F3019"/>
      <c r="G3019"/>
      <c r="H3019"/>
      <c r="I3019"/>
    </row>
    <row r="3020" spans="1:9" ht="15">
      <c r="A3020" s="71" t="s">
        <v>2585</v>
      </c>
      <c r="B3020" s="71" t="s">
        <v>1046</v>
      </c>
      <c r="C3020" s="71" t="s">
        <v>6958</v>
      </c>
      <c r="E3020"/>
      <c r="F3020"/>
      <c r="G3020"/>
      <c r="H3020"/>
      <c r="I3020"/>
    </row>
    <row r="3021" spans="1:9" ht="15">
      <c r="A3021" s="71" t="s">
        <v>4560</v>
      </c>
      <c r="B3021" s="71" t="s">
        <v>1046</v>
      </c>
      <c r="C3021" s="71" t="s">
        <v>6958</v>
      </c>
      <c r="E3021"/>
      <c r="F3021"/>
      <c r="G3021"/>
      <c r="H3021"/>
      <c r="I3021"/>
    </row>
    <row r="3022" spans="1:9" ht="15">
      <c r="A3022" s="71" t="s">
        <v>2592</v>
      </c>
      <c r="B3022" s="71" t="s">
        <v>1046</v>
      </c>
      <c r="C3022" s="71" t="s">
        <v>6958</v>
      </c>
      <c r="E3022"/>
      <c r="F3022"/>
      <c r="G3022"/>
      <c r="H3022"/>
      <c r="I3022"/>
    </row>
    <row r="3023" spans="1:9" ht="15">
      <c r="A3023" s="71" t="s">
        <v>3616</v>
      </c>
      <c r="B3023" s="71" t="s">
        <v>1046</v>
      </c>
      <c r="C3023" s="71" t="s">
        <v>6958</v>
      </c>
      <c r="E3023"/>
      <c r="F3023"/>
      <c r="G3023"/>
      <c r="H3023"/>
      <c r="I3023"/>
    </row>
    <row r="3024" spans="1:9" ht="15">
      <c r="A3024" s="71" t="s">
        <v>2607</v>
      </c>
      <c r="B3024" s="71" t="s">
        <v>1046</v>
      </c>
      <c r="C3024" s="71" t="s">
        <v>6958</v>
      </c>
      <c r="E3024"/>
      <c r="F3024"/>
      <c r="G3024"/>
      <c r="H3024"/>
      <c r="I3024"/>
    </row>
    <row r="3025" spans="1:9" ht="15">
      <c r="A3025" s="71" t="s">
        <v>3606</v>
      </c>
      <c r="B3025" s="71" t="s">
        <v>1046</v>
      </c>
      <c r="C3025" s="71" t="s">
        <v>6958</v>
      </c>
      <c r="E3025"/>
      <c r="F3025"/>
      <c r="G3025"/>
      <c r="H3025"/>
      <c r="I3025"/>
    </row>
    <row r="3026" spans="1:9" ht="15">
      <c r="A3026" s="71" t="s">
        <v>2621</v>
      </c>
      <c r="B3026" s="71" t="s">
        <v>1046</v>
      </c>
      <c r="C3026" s="71" t="s">
        <v>6958</v>
      </c>
      <c r="E3026"/>
      <c r="F3026"/>
      <c r="G3026"/>
      <c r="H3026"/>
      <c r="I3026"/>
    </row>
    <row r="3027" spans="1:9" ht="15">
      <c r="A3027" s="71" t="s">
        <v>3604</v>
      </c>
      <c r="B3027" s="71" t="s">
        <v>1046</v>
      </c>
      <c r="C3027" s="71" t="s">
        <v>6958</v>
      </c>
      <c r="E3027"/>
      <c r="F3027"/>
      <c r="G3027"/>
      <c r="H3027"/>
      <c r="I3027"/>
    </row>
    <row r="3028" spans="1:9" ht="15">
      <c r="A3028" s="71" t="s">
        <v>3678</v>
      </c>
      <c r="B3028" s="71" t="s">
        <v>1046</v>
      </c>
      <c r="C3028" s="71" t="s">
        <v>6958</v>
      </c>
      <c r="E3028"/>
      <c r="F3028"/>
      <c r="G3028"/>
      <c r="H3028"/>
      <c r="I3028"/>
    </row>
    <row r="3029" spans="1:9" ht="15">
      <c r="A3029" s="71" t="s">
        <v>2624</v>
      </c>
      <c r="B3029" s="71" t="s">
        <v>1046</v>
      </c>
      <c r="C3029" s="71" t="s">
        <v>6958</v>
      </c>
      <c r="E3029"/>
      <c r="F3029"/>
      <c r="G3029"/>
      <c r="H3029"/>
      <c r="I3029"/>
    </row>
    <row r="3030" spans="1:9" ht="15">
      <c r="A3030" s="71" t="s">
        <v>3677</v>
      </c>
      <c r="B3030" s="71" t="s">
        <v>1046</v>
      </c>
      <c r="C3030" s="71" t="s">
        <v>6958</v>
      </c>
      <c r="E3030"/>
      <c r="F3030"/>
      <c r="G3030"/>
      <c r="H3030"/>
      <c r="I3030"/>
    </row>
    <row r="3031" spans="1:9" ht="15">
      <c r="A3031" s="71" t="s">
        <v>5724</v>
      </c>
      <c r="B3031" s="71" t="s">
        <v>1019</v>
      </c>
      <c r="C3031" s="71" t="s">
        <v>6948</v>
      </c>
      <c r="E3031"/>
      <c r="F3031"/>
      <c r="G3031"/>
      <c r="H3031"/>
      <c r="I3031"/>
    </row>
    <row r="3032" spans="1:9" ht="15">
      <c r="A3032" s="71" t="s">
        <v>5608</v>
      </c>
      <c r="B3032" s="71" t="s">
        <v>1019</v>
      </c>
      <c r="C3032" s="71" t="s">
        <v>6948</v>
      </c>
      <c r="E3032"/>
      <c r="F3032"/>
      <c r="G3032"/>
      <c r="H3032"/>
      <c r="I3032"/>
    </row>
    <row r="3033" spans="1:9" ht="15">
      <c r="A3033" s="71" t="s">
        <v>5165</v>
      </c>
      <c r="B3033" s="71" t="s">
        <v>1019</v>
      </c>
      <c r="C3033" s="71" t="s">
        <v>6948</v>
      </c>
      <c r="E3033"/>
      <c r="F3033"/>
      <c r="G3033"/>
      <c r="H3033"/>
      <c r="I3033"/>
    </row>
    <row r="3034" spans="1:9" ht="15">
      <c r="A3034" s="71" t="s">
        <v>5606</v>
      </c>
      <c r="B3034" s="71" t="s">
        <v>1019</v>
      </c>
      <c r="C3034" s="71" t="s">
        <v>6948</v>
      </c>
      <c r="E3034"/>
      <c r="F3034"/>
      <c r="G3034"/>
      <c r="H3034"/>
      <c r="I3034"/>
    </row>
    <row r="3035" spans="1:9" ht="15">
      <c r="A3035" s="71" t="s">
        <v>5180</v>
      </c>
      <c r="B3035" s="71" t="s">
        <v>1019</v>
      </c>
      <c r="C3035" s="71" t="s">
        <v>6948</v>
      </c>
      <c r="E3035"/>
      <c r="F3035"/>
      <c r="G3035"/>
      <c r="H3035"/>
      <c r="I3035"/>
    </row>
    <row r="3036" spans="1:9" ht="15">
      <c r="A3036" s="71" t="s">
        <v>5179</v>
      </c>
      <c r="B3036" s="71" t="s">
        <v>1019</v>
      </c>
      <c r="C3036" s="71" t="s">
        <v>6948</v>
      </c>
      <c r="E3036"/>
      <c r="F3036"/>
      <c r="G3036"/>
      <c r="H3036"/>
      <c r="I3036"/>
    </row>
    <row r="3037" spans="1:9" ht="15">
      <c r="A3037" s="71" t="s">
        <v>6910</v>
      </c>
      <c r="B3037" s="71" t="s">
        <v>1019</v>
      </c>
      <c r="C3037" s="71" t="s">
        <v>6948</v>
      </c>
      <c r="E3037"/>
      <c r="F3037"/>
      <c r="G3037"/>
      <c r="H3037"/>
      <c r="I3037"/>
    </row>
    <row r="3038" spans="1:9" ht="15">
      <c r="A3038" s="71" t="s">
        <v>4941</v>
      </c>
      <c r="B3038" s="71" t="s">
        <v>1019</v>
      </c>
      <c r="C3038" s="71" t="s">
        <v>6948</v>
      </c>
      <c r="E3038"/>
      <c r="F3038"/>
      <c r="G3038"/>
      <c r="H3038"/>
      <c r="I3038"/>
    </row>
    <row r="3039" spans="1:9" ht="15">
      <c r="A3039" s="71" t="s">
        <v>5735</v>
      </c>
      <c r="B3039" s="71" t="s">
        <v>1019</v>
      </c>
      <c r="C3039" s="71" t="s">
        <v>6948</v>
      </c>
      <c r="E3039"/>
      <c r="F3039"/>
      <c r="G3039"/>
      <c r="H3039"/>
      <c r="I3039"/>
    </row>
    <row r="3040" spans="1:9" ht="15">
      <c r="A3040" s="71" t="s">
        <v>4945</v>
      </c>
      <c r="B3040" s="71" t="s">
        <v>1019</v>
      </c>
      <c r="C3040" s="71" t="s">
        <v>6948</v>
      </c>
      <c r="E3040"/>
      <c r="F3040"/>
      <c r="G3040"/>
      <c r="H3040"/>
      <c r="I3040"/>
    </row>
    <row r="3041" spans="1:9" ht="15">
      <c r="A3041" s="71" t="s">
        <v>4915</v>
      </c>
      <c r="B3041" s="71" t="s">
        <v>1019</v>
      </c>
      <c r="C3041" s="71" t="s">
        <v>6948</v>
      </c>
      <c r="E3041"/>
      <c r="F3041"/>
      <c r="G3041"/>
      <c r="H3041"/>
      <c r="I3041"/>
    </row>
    <row r="3042" spans="1:9" ht="15">
      <c r="A3042" s="71" t="s">
        <v>5186</v>
      </c>
      <c r="B3042" s="71" t="s">
        <v>1019</v>
      </c>
      <c r="C3042" s="71" t="s">
        <v>6948</v>
      </c>
      <c r="E3042"/>
      <c r="F3042"/>
      <c r="G3042"/>
      <c r="H3042"/>
      <c r="I3042"/>
    </row>
    <row r="3043" spans="1:9" ht="15">
      <c r="A3043" s="71" t="s">
        <v>4944</v>
      </c>
      <c r="B3043" s="71" t="s">
        <v>1019</v>
      </c>
      <c r="C3043" s="71" t="s">
        <v>6948</v>
      </c>
      <c r="E3043"/>
      <c r="F3043"/>
      <c r="G3043"/>
      <c r="H3043"/>
      <c r="I3043"/>
    </row>
    <row r="3044" spans="1:9" ht="15">
      <c r="A3044" s="71" t="s">
        <v>5183</v>
      </c>
      <c r="B3044" s="71" t="s">
        <v>1019</v>
      </c>
      <c r="C3044" s="71" t="s">
        <v>6948</v>
      </c>
      <c r="E3044"/>
      <c r="F3044"/>
      <c r="G3044"/>
      <c r="H3044"/>
      <c r="I3044"/>
    </row>
    <row r="3045" spans="1:9" ht="15">
      <c r="A3045" s="71" t="s">
        <v>4959</v>
      </c>
      <c r="B3045" s="71" t="s">
        <v>1019</v>
      </c>
      <c r="C3045" s="71" t="s">
        <v>6948</v>
      </c>
      <c r="E3045"/>
      <c r="F3045"/>
      <c r="G3045"/>
      <c r="H3045"/>
      <c r="I3045"/>
    </row>
    <row r="3046" spans="1:9" ht="15">
      <c r="A3046" s="71" t="s">
        <v>5182</v>
      </c>
      <c r="B3046" s="71" t="s">
        <v>1019</v>
      </c>
      <c r="C3046" s="71" t="s">
        <v>6948</v>
      </c>
      <c r="E3046"/>
      <c r="F3046"/>
      <c r="G3046"/>
      <c r="H3046"/>
      <c r="I3046"/>
    </row>
    <row r="3047" spans="1:9" ht="15">
      <c r="A3047" s="71" t="s">
        <v>4947</v>
      </c>
      <c r="B3047" s="71" t="s">
        <v>1019</v>
      </c>
      <c r="C3047" s="71" t="s">
        <v>6948</v>
      </c>
      <c r="E3047"/>
      <c r="F3047"/>
      <c r="G3047"/>
      <c r="H3047"/>
      <c r="I3047"/>
    </row>
    <row r="3048" spans="1:9" ht="15">
      <c r="A3048" s="71" t="s">
        <v>5184</v>
      </c>
      <c r="B3048" s="71" t="s">
        <v>1019</v>
      </c>
      <c r="C3048" s="71" t="s">
        <v>6948</v>
      </c>
      <c r="E3048"/>
      <c r="F3048"/>
      <c r="G3048"/>
      <c r="H3048"/>
      <c r="I3048"/>
    </row>
    <row r="3049" spans="1:9" ht="15">
      <c r="A3049" s="71" t="s">
        <v>4946</v>
      </c>
      <c r="B3049" s="71" t="s">
        <v>1019</v>
      </c>
      <c r="C3049" s="71" t="s">
        <v>6948</v>
      </c>
      <c r="E3049"/>
      <c r="F3049"/>
      <c r="G3049"/>
      <c r="H3049"/>
      <c r="I3049"/>
    </row>
    <row r="3050" spans="1:9" ht="15">
      <c r="A3050" s="71" t="s">
        <v>4956</v>
      </c>
      <c r="B3050" s="71" t="s">
        <v>1019</v>
      </c>
      <c r="C3050" s="71" t="s">
        <v>6948</v>
      </c>
      <c r="E3050"/>
      <c r="F3050"/>
      <c r="G3050"/>
      <c r="H3050"/>
      <c r="I3050"/>
    </row>
    <row r="3051" spans="1:9" ht="15">
      <c r="A3051" s="71" t="s">
        <v>4783</v>
      </c>
      <c r="B3051" s="71" t="s">
        <v>1019</v>
      </c>
      <c r="C3051" s="71" t="s">
        <v>6948</v>
      </c>
      <c r="E3051"/>
      <c r="F3051"/>
      <c r="G3051"/>
      <c r="H3051"/>
      <c r="I3051"/>
    </row>
    <row r="3052" spans="1:9" ht="15">
      <c r="A3052" s="71" t="s">
        <v>5189</v>
      </c>
      <c r="B3052" s="71" t="s">
        <v>1019</v>
      </c>
      <c r="C3052" s="71" t="s">
        <v>6948</v>
      </c>
      <c r="E3052"/>
      <c r="F3052"/>
      <c r="G3052"/>
      <c r="H3052"/>
      <c r="I3052"/>
    </row>
    <row r="3053" spans="1:9" ht="15">
      <c r="A3053" s="71" t="s">
        <v>5626</v>
      </c>
      <c r="B3053" s="71" t="s">
        <v>1019</v>
      </c>
      <c r="C3053" s="71" t="s">
        <v>6948</v>
      </c>
      <c r="E3053"/>
      <c r="F3053"/>
      <c r="G3053"/>
      <c r="H3053"/>
      <c r="I3053"/>
    </row>
    <row r="3054" spans="1:9" ht="15">
      <c r="A3054" s="71" t="s">
        <v>5753</v>
      </c>
      <c r="B3054" s="71" t="s">
        <v>1019</v>
      </c>
      <c r="C3054" s="71" t="s">
        <v>6948</v>
      </c>
      <c r="E3054"/>
      <c r="F3054"/>
      <c r="G3054"/>
      <c r="H3054"/>
      <c r="I3054"/>
    </row>
    <row r="3055" spans="1:9" ht="15">
      <c r="A3055" s="71" t="s">
        <v>4957</v>
      </c>
      <c r="B3055" s="71" t="s">
        <v>1019</v>
      </c>
      <c r="C3055" s="71" t="s">
        <v>6948</v>
      </c>
      <c r="E3055"/>
      <c r="F3055"/>
      <c r="G3055"/>
      <c r="H3055"/>
      <c r="I3055"/>
    </row>
    <row r="3056" spans="1:9" ht="15">
      <c r="A3056" s="71" t="s">
        <v>5191</v>
      </c>
      <c r="B3056" s="71" t="s">
        <v>1019</v>
      </c>
      <c r="C3056" s="71" t="s">
        <v>6948</v>
      </c>
      <c r="E3056"/>
      <c r="F3056"/>
      <c r="G3056"/>
      <c r="H3056"/>
      <c r="I3056"/>
    </row>
    <row r="3057" spans="1:9" ht="15">
      <c r="A3057" s="71" t="s">
        <v>4968</v>
      </c>
      <c r="B3057" s="71" t="s">
        <v>1019</v>
      </c>
      <c r="C3057" s="71" t="s">
        <v>6948</v>
      </c>
      <c r="E3057"/>
      <c r="F3057"/>
      <c r="G3057"/>
      <c r="H3057"/>
      <c r="I3057"/>
    </row>
    <row r="3058" spans="1:9" ht="15">
      <c r="A3058" s="71" t="s">
        <v>4787</v>
      </c>
      <c r="B3058" s="71" t="s">
        <v>1019</v>
      </c>
      <c r="C3058" s="71" t="s">
        <v>6948</v>
      </c>
      <c r="E3058"/>
      <c r="F3058"/>
      <c r="G3058"/>
      <c r="H3058"/>
      <c r="I3058"/>
    </row>
    <row r="3059" spans="1:9" ht="15">
      <c r="A3059" s="71" t="s">
        <v>4969</v>
      </c>
      <c r="B3059" s="71" t="s">
        <v>1019</v>
      </c>
      <c r="C3059" s="71" t="s">
        <v>6948</v>
      </c>
      <c r="E3059"/>
      <c r="F3059"/>
      <c r="G3059"/>
      <c r="H3059"/>
      <c r="I3059"/>
    </row>
    <row r="3060" spans="1:9" ht="15">
      <c r="A3060" s="71" t="s">
        <v>5752</v>
      </c>
      <c r="B3060" s="71" t="s">
        <v>1019</v>
      </c>
      <c r="C3060" s="71" t="s">
        <v>6948</v>
      </c>
      <c r="E3060"/>
      <c r="F3060"/>
      <c r="G3060"/>
      <c r="H3060"/>
      <c r="I3060"/>
    </row>
    <row r="3061" spans="1:9" ht="15">
      <c r="A3061" s="71" t="s">
        <v>4971</v>
      </c>
      <c r="B3061" s="71" t="s">
        <v>1019</v>
      </c>
      <c r="C3061" s="71" t="s">
        <v>6948</v>
      </c>
      <c r="E3061"/>
      <c r="F3061"/>
      <c r="G3061"/>
      <c r="H3061"/>
      <c r="I3061"/>
    </row>
    <row r="3062" spans="1:9" ht="15">
      <c r="A3062" s="71" t="s">
        <v>5212</v>
      </c>
      <c r="B3062" s="71" t="s">
        <v>1019</v>
      </c>
      <c r="C3062" s="71" t="s">
        <v>6948</v>
      </c>
      <c r="E3062"/>
      <c r="F3062"/>
      <c r="G3062"/>
      <c r="H3062"/>
      <c r="I3062"/>
    </row>
    <row r="3063" spans="1:9" ht="15">
      <c r="A3063" s="71" t="s">
        <v>4970</v>
      </c>
      <c r="B3063" s="71" t="s">
        <v>1019</v>
      </c>
      <c r="C3063" s="71" t="s">
        <v>6948</v>
      </c>
      <c r="E3063"/>
      <c r="F3063"/>
      <c r="G3063"/>
      <c r="H3063"/>
      <c r="I3063"/>
    </row>
    <row r="3064" spans="1:9" ht="15">
      <c r="A3064" s="71" t="s">
        <v>5793</v>
      </c>
      <c r="B3064" s="71" t="s">
        <v>1019</v>
      </c>
      <c r="C3064" s="71" t="s">
        <v>6967</v>
      </c>
      <c r="E3064"/>
      <c r="F3064"/>
      <c r="G3064"/>
      <c r="H3064"/>
      <c r="I3064"/>
    </row>
    <row r="3065" spans="1:9" ht="15">
      <c r="A3065" s="71" t="s">
        <v>5649</v>
      </c>
      <c r="B3065" s="71" t="s">
        <v>1019</v>
      </c>
      <c r="C3065" s="71" t="s">
        <v>6967</v>
      </c>
      <c r="E3065"/>
      <c r="F3065"/>
      <c r="G3065"/>
      <c r="H3065"/>
      <c r="I3065"/>
    </row>
    <row r="3066" spans="1:9" ht="15">
      <c r="A3066" s="71" t="s">
        <v>5213</v>
      </c>
      <c r="B3066" s="71" t="s">
        <v>1019</v>
      </c>
      <c r="C3066" s="71" t="s">
        <v>6967</v>
      </c>
      <c r="E3066"/>
      <c r="F3066"/>
      <c r="G3066"/>
      <c r="H3066"/>
      <c r="I3066"/>
    </row>
    <row r="3067" spans="1:9" ht="15">
      <c r="A3067" s="71" t="s">
        <v>4986</v>
      </c>
      <c r="B3067" s="71" t="s">
        <v>1019</v>
      </c>
      <c r="C3067" s="71" t="s">
        <v>6967</v>
      </c>
      <c r="E3067"/>
      <c r="F3067"/>
      <c r="G3067"/>
      <c r="H3067"/>
      <c r="I3067"/>
    </row>
    <row r="3068" spans="1:9" ht="15">
      <c r="A3068" s="71" t="s">
        <v>5211</v>
      </c>
      <c r="B3068" s="71" t="s">
        <v>1019</v>
      </c>
      <c r="C3068" s="71" t="s">
        <v>6967</v>
      </c>
      <c r="E3068"/>
      <c r="F3068"/>
      <c r="G3068"/>
      <c r="H3068"/>
      <c r="I3068"/>
    </row>
    <row r="3069" spans="1:9" ht="15">
      <c r="A3069" s="71" t="s">
        <v>4988</v>
      </c>
      <c r="B3069" s="71" t="s">
        <v>1019</v>
      </c>
      <c r="C3069" s="71" t="s">
        <v>6967</v>
      </c>
      <c r="E3069"/>
      <c r="F3069"/>
      <c r="G3069"/>
      <c r="H3069"/>
      <c r="I3069"/>
    </row>
    <row r="3070" spans="1:9" ht="15">
      <c r="A3070" s="71" t="s">
        <v>5790</v>
      </c>
      <c r="B3070" s="71" t="s">
        <v>1019</v>
      </c>
      <c r="C3070" s="71" t="s">
        <v>6967</v>
      </c>
      <c r="E3070"/>
      <c r="F3070"/>
      <c r="G3070"/>
      <c r="H3070"/>
      <c r="I3070"/>
    </row>
    <row r="3071" spans="1:9" ht="15">
      <c r="A3071" s="71" t="s">
        <v>4989</v>
      </c>
      <c r="B3071" s="71" t="s">
        <v>1019</v>
      </c>
      <c r="C3071" s="71" t="s">
        <v>6967</v>
      </c>
      <c r="E3071"/>
      <c r="F3071"/>
      <c r="G3071"/>
      <c r="H3071"/>
      <c r="I3071"/>
    </row>
    <row r="3072" spans="1:9" ht="15">
      <c r="A3072" s="71" t="s">
        <v>5210</v>
      </c>
      <c r="B3072" s="71" t="s">
        <v>1019</v>
      </c>
      <c r="C3072" s="71" t="s">
        <v>6967</v>
      </c>
      <c r="E3072"/>
      <c r="F3072"/>
      <c r="G3072"/>
      <c r="H3072"/>
      <c r="I3072"/>
    </row>
    <row r="3073" spans="1:9" ht="15">
      <c r="A3073" s="71" t="s">
        <v>4992</v>
      </c>
      <c r="B3073" s="71" t="s">
        <v>1019</v>
      </c>
      <c r="C3073" s="71" t="s">
        <v>6967</v>
      </c>
      <c r="E3073"/>
      <c r="F3073"/>
      <c r="G3073"/>
      <c r="H3073"/>
      <c r="I3073"/>
    </row>
    <row r="3074" spans="1:9" ht="15">
      <c r="A3074" s="71" t="s">
        <v>4789</v>
      </c>
      <c r="B3074" s="71" t="s">
        <v>1019</v>
      </c>
      <c r="C3074" s="71" t="s">
        <v>6967</v>
      </c>
      <c r="E3074"/>
      <c r="F3074"/>
      <c r="G3074"/>
      <c r="H3074"/>
      <c r="I3074"/>
    </row>
    <row r="3075" spans="1:9" ht="15">
      <c r="A3075" s="71" t="s">
        <v>5000</v>
      </c>
      <c r="B3075" s="71" t="s">
        <v>1019</v>
      </c>
      <c r="C3075" s="71" t="s">
        <v>6967</v>
      </c>
      <c r="E3075"/>
      <c r="F3075"/>
      <c r="G3075"/>
      <c r="H3075"/>
      <c r="I3075"/>
    </row>
    <row r="3076" spans="1:9" ht="15">
      <c r="A3076" s="71" t="s">
        <v>5592</v>
      </c>
      <c r="B3076" s="71" t="s">
        <v>1019</v>
      </c>
      <c r="C3076" s="71" t="s">
        <v>6967</v>
      </c>
      <c r="E3076"/>
      <c r="F3076"/>
      <c r="G3076"/>
      <c r="H3076"/>
      <c r="I3076"/>
    </row>
    <row r="3077" spans="1:9" ht="15">
      <c r="A3077" s="71" t="s">
        <v>4999</v>
      </c>
      <c r="B3077" s="71" t="s">
        <v>1019</v>
      </c>
      <c r="C3077" s="71" t="s">
        <v>6967</v>
      </c>
      <c r="E3077"/>
      <c r="F3077"/>
      <c r="G3077"/>
      <c r="H3077"/>
      <c r="I3077"/>
    </row>
    <row r="3078" spans="1:9" ht="15">
      <c r="A3078" s="71" t="s">
        <v>4933</v>
      </c>
      <c r="B3078" s="71" t="s">
        <v>1019</v>
      </c>
      <c r="C3078" s="71" t="s">
        <v>6967</v>
      </c>
      <c r="E3078"/>
      <c r="F3078"/>
      <c r="G3078"/>
      <c r="H3078"/>
      <c r="I3078"/>
    </row>
    <row r="3079" spans="1:9" ht="15">
      <c r="A3079" s="71" t="s">
        <v>4998</v>
      </c>
      <c r="B3079" s="71" t="s">
        <v>1019</v>
      </c>
      <c r="C3079" s="71" t="s">
        <v>6967</v>
      </c>
      <c r="E3079"/>
      <c r="F3079"/>
      <c r="G3079"/>
      <c r="H3079"/>
      <c r="I3079"/>
    </row>
    <row r="3080" spans="1:9" ht="15">
      <c r="A3080" s="71" t="s">
        <v>4932</v>
      </c>
      <c r="B3080" s="71" t="s">
        <v>1019</v>
      </c>
      <c r="C3080" s="71" t="s">
        <v>6967</v>
      </c>
      <c r="E3080"/>
      <c r="F3080"/>
      <c r="G3080"/>
      <c r="H3080"/>
      <c r="I3080"/>
    </row>
    <row r="3081" spans="1:9" ht="15">
      <c r="A3081" s="71" t="s">
        <v>5001</v>
      </c>
      <c r="B3081" s="71" t="s">
        <v>1019</v>
      </c>
      <c r="C3081" s="71" t="s">
        <v>6967</v>
      </c>
      <c r="E3081"/>
      <c r="F3081"/>
      <c r="G3081"/>
      <c r="H3081"/>
      <c r="I3081"/>
    </row>
    <row r="3082" spans="1:9" ht="15">
      <c r="A3082" s="71" t="s">
        <v>5451</v>
      </c>
      <c r="B3082" s="71" t="s">
        <v>1019</v>
      </c>
      <c r="C3082" s="71" t="s">
        <v>6967</v>
      </c>
      <c r="E3082"/>
      <c r="F3082"/>
      <c r="G3082"/>
      <c r="H3082"/>
      <c r="I3082"/>
    </row>
    <row r="3083" spans="1:9" ht="15">
      <c r="A3083" s="71" t="s">
        <v>5655</v>
      </c>
      <c r="B3083" s="71" t="s">
        <v>1019</v>
      </c>
      <c r="C3083" s="71" t="s">
        <v>6967</v>
      </c>
      <c r="E3083"/>
      <c r="F3083"/>
      <c r="G3083"/>
      <c r="H3083"/>
      <c r="I3083"/>
    </row>
    <row r="3084" spans="1:9" ht="15">
      <c r="A3084" s="71" t="s">
        <v>5449</v>
      </c>
      <c r="B3084" s="71" t="s">
        <v>1019</v>
      </c>
      <c r="C3084" s="71" t="s">
        <v>6967</v>
      </c>
      <c r="E3084"/>
      <c r="F3084"/>
      <c r="G3084"/>
      <c r="H3084"/>
      <c r="I3084"/>
    </row>
    <row r="3085" spans="1:9" ht="15">
      <c r="A3085" s="71" t="s">
        <v>5003</v>
      </c>
      <c r="B3085" s="71" t="s">
        <v>1019</v>
      </c>
      <c r="C3085" s="71" t="s">
        <v>6967</v>
      </c>
      <c r="E3085"/>
      <c r="F3085"/>
      <c r="G3085"/>
      <c r="H3085"/>
      <c r="I3085"/>
    </row>
    <row r="3086" spans="1:9" ht="15">
      <c r="A3086" s="71" t="s">
        <v>4812</v>
      </c>
      <c r="B3086" s="71" t="s">
        <v>1019</v>
      </c>
      <c r="C3086" s="71" t="s">
        <v>6967</v>
      </c>
      <c r="E3086"/>
      <c r="F3086"/>
      <c r="G3086"/>
      <c r="H3086"/>
      <c r="I3086"/>
    </row>
    <row r="3087" spans="1:9" ht="15">
      <c r="A3087" s="71" t="s">
        <v>5656</v>
      </c>
      <c r="B3087" s="71" t="s">
        <v>1019</v>
      </c>
      <c r="C3087" s="71" t="s">
        <v>6967</v>
      </c>
      <c r="E3087"/>
      <c r="F3087"/>
      <c r="G3087"/>
      <c r="H3087"/>
      <c r="I3087"/>
    </row>
    <row r="3088" spans="1:9" ht="15">
      <c r="A3088" s="71" t="s">
        <v>4811</v>
      </c>
      <c r="B3088" s="71" t="s">
        <v>1019</v>
      </c>
      <c r="C3088" s="71" t="s">
        <v>6967</v>
      </c>
      <c r="E3088"/>
      <c r="F3088"/>
      <c r="G3088"/>
      <c r="H3088"/>
      <c r="I3088"/>
    </row>
    <row r="3089" spans="1:9" ht="15">
      <c r="A3089" s="71" t="s">
        <v>5004</v>
      </c>
      <c r="B3089" s="71" t="s">
        <v>1019</v>
      </c>
      <c r="C3089" s="71" t="s">
        <v>6967</v>
      </c>
      <c r="E3089"/>
      <c r="F3089"/>
      <c r="G3089"/>
      <c r="H3089"/>
      <c r="I3089"/>
    </row>
    <row r="3090" spans="1:9" ht="15">
      <c r="A3090" s="71" t="s">
        <v>4816</v>
      </c>
      <c r="B3090" s="71" t="s">
        <v>1019</v>
      </c>
      <c r="C3090" s="71" t="s">
        <v>6967</v>
      </c>
      <c r="E3090"/>
      <c r="F3090"/>
      <c r="G3090"/>
      <c r="H3090"/>
      <c r="I3090"/>
    </row>
    <row r="3091" spans="1:9" ht="15">
      <c r="A3091" s="71" t="s">
        <v>5011</v>
      </c>
      <c r="B3091" s="71" t="s">
        <v>1019</v>
      </c>
      <c r="C3091" s="71" t="s">
        <v>6967</v>
      </c>
      <c r="E3091"/>
      <c r="F3091"/>
      <c r="G3091"/>
      <c r="H3091"/>
      <c r="I3091"/>
    </row>
    <row r="3092" spans="1:9" ht="15">
      <c r="A3092" s="71" t="s">
        <v>4814</v>
      </c>
      <c r="B3092" s="71" t="s">
        <v>1019</v>
      </c>
      <c r="C3092" s="71" t="s">
        <v>6967</v>
      </c>
      <c r="E3092"/>
      <c r="F3092"/>
      <c r="G3092"/>
      <c r="H3092"/>
      <c r="I3092"/>
    </row>
    <row r="3093" spans="1:9" ht="15">
      <c r="A3093" s="71" t="s">
        <v>5007</v>
      </c>
      <c r="B3093" s="71" t="s">
        <v>1019</v>
      </c>
      <c r="C3093" s="71" t="s">
        <v>6967</v>
      </c>
      <c r="E3093"/>
      <c r="F3093"/>
      <c r="G3093"/>
      <c r="H3093"/>
      <c r="I3093"/>
    </row>
    <row r="3094" spans="1:9" ht="15">
      <c r="A3094" s="71" t="s">
        <v>4815</v>
      </c>
      <c r="B3094" s="71" t="s">
        <v>1019</v>
      </c>
      <c r="C3094" s="71" t="s">
        <v>6967</v>
      </c>
      <c r="E3094"/>
      <c r="F3094"/>
      <c r="G3094"/>
      <c r="H3094"/>
      <c r="I3094"/>
    </row>
    <row r="3095" spans="1:9" ht="15">
      <c r="A3095" s="71" t="s">
        <v>5012</v>
      </c>
      <c r="B3095" s="71" t="s">
        <v>1019</v>
      </c>
      <c r="C3095" s="71" t="s">
        <v>6967</v>
      </c>
      <c r="E3095"/>
      <c r="F3095"/>
      <c r="G3095"/>
      <c r="H3095"/>
      <c r="I3095"/>
    </row>
    <row r="3096" spans="1:9" ht="15">
      <c r="A3096" s="71" t="s">
        <v>4817</v>
      </c>
      <c r="B3096" s="71" t="s">
        <v>1019</v>
      </c>
      <c r="C3096" s="71" t="s">
        <v>6967</v>
      </c>
      <c r="E3096"/>
      <c r="F3096"/>
      <c r="G3096"/>
      <c r="H3096"/>
      <c r="I3096"/>
    </row>
    <row r="3097" spans="1:9" ht="15">
      <c r="A3097" s="71" t="s">
        <v>5009</v>
      </c>
      <c r="B3097" s="71" t="s">
        <v>1019</v>
      </c>
      <c r="C3097" s="71" t="s">
        <v>6966</v>
      </c>
      <c r="E3097"/>
      <c r="F3097"/>
      <c r="G3097"/>
      <c r="H3097"/>
      <c r="I3097"/>
    </row>
    <row r="3098" spans="1:9" ht="15">
      <c r="A3098" s="71" t="s">
        <v>4829</v>
      </c>
      <c r="B3098" s="71" t="s">
        <v>1019</v>
      </c>
      <c r="C3098" s="71" t="s">
        <v>6966</v>
      </c>
      <c r="E3098"/>
      <c r="F3098"/>
      <c r="G3098"/>
      <c r="H3098"/>
      <c r="I3098"/>
    </row>
    <row r="3099" spans="1:9" ht="15">
      <c r="A3099" s="71" t="s">
        <v>5014</v>
      </c>
      <c r="B3099" s="71" t="s">
        <v>1019</v>
      </c>
      <c r="C3099" s="71" t="s">
        <v>6966</v>
      </c>
      <c r="E3099"/>
      <c r="F3099"/>
      <c r="G3099"/>
      <c r="H3099"/>
      <c r="I3099"/>
    </row>
    <row r="3100" spans="1:9" ht="15">
      <c r="A3100" s="71" t="s">
        <v>4826</v>
      </c>
      <c r="B3100" s="71" t="s">
        <v>1019</v>
      </c>
      <c r="C3100" s="71" t="s">
        <v>6966</v>
      </c>
      <c r="E3100"/>
      <c r="F3100"/>
      <c r="G3100"/>
      <c r="H3100"/>
      <c r="I3100"/>
    </row>
    <row r="3101" spans="1:9" ht="15">
      <c r="A3101" s="71" t="s">
        <v>5013</v>
      </c>
      <c r="B3101" s="71" t="s">
        <v>1019</v>
      </c>
      <c r="C3101" s="71" t="s">
        <v>6966</v>
      </c>
      <c r="E3101"/>
      <c r="F3101"/>
      <c r="G3101"/>
      <c r="H3101"/>
      <c r="I3101"/>
    </row>
    <row r="3102" spans="1:9" ht="15">
      <c r="A3102" s="71" t="s">
        <v>4827</v>
      </c>
      <c r="B3102" s="71" t="s">
        <v>1019</v>
      </c>
      <c r="C3102" s="71" t="s">
        <v>6966</v>
      </c>
      <c r="E3102"/>
      <c r="F3102"/>
      <c r="G3102"/>
      <c r="H3102"/>
      <c r="I3102"/>
    </row>
    <row r="3103" spans="1:9" ht="15">
      <c r="A3103" s="71" t="s">
        <v>5666</v>
      </c>
      <c r="B3103" s="71" t="s">
        <v>1019</v>
      </c>
      <c r="C3103" s="71" t="s">
        <v>6966</v>
      </c>
      <c r="E3103"/>
      <c r="F3103"/>
      <c r="G3103"/>
      <c r="H3103"/>
      <c r="I3103"/>
    </row>
    <row r="3104" spans="1:9" ht="15">
      <c r="A3104" s="71" t="s">
        <v>4825</v>
      </c>
      <c r="B3104" s="71" t="s">
        <v>1019</v>
      </c>
      <c r="C3104" s="71" t="s">
        <v>6966</v>
      </c>
      <c r="E3104"/>
      <c r="F3104"/>
      <c r="G3104"/>
      <c r="H3104"/>
      <c r="I3104"/>
    </row>
    <row r="3105" spans="1:9" ht="15">
      <c r="A3105" s="71" t="s">
        <v>5015</v>
      </c>
      <c r="B3105" s="71" t="s">
        <v>1019</v>
      </c>
      <c r="C3105" s="71" t="s">
        <v>6966</v>
      </c>
      <c r="E3105"/>
      <c r="F3105"/>
      <c r="G3105"/>
      <c r="H3105"/>
      <c r="I3105"/>
    </row>
    <row r="3106" spans="1:9" ht="15">
      <c r="A3106" s="71" t="s">
        <v>4842</v>
      </c>
      <c r="B3106" s="71" t="s">
        <v>1019</v>
      </c>
      <c r="C3106" s="71" t="s">
        <v>6966</v>
      </c>
      <c r="E3106"/>
      <c r="F3106"/>
      <c r="G3106"/>
      <c r="H3106"/>
      <c r="I3106"/>
    </row>
    <row r="3107" spans="1:9" ht="15">
      <c r="A3107" s="71" t="s">
        <v>5020</v>
      </c>
      <c r="B3107" s="71" t="s">
        <v>1019</v>
      </c>
      <c r="C3107" s="71" t="s">
        <v>6966</v>
      </c>
      <c r="E3107"/>
      <c r="F3107"/>
      <c r="G3107"/>
      <c r="H3107"/>
      <c r="I3107"/>
    </row>
    <row r="3108" spans="1:9" ht="15">
      <c r="A3108" s="71" t="s">
        <v>4839</v>
      </c>
      <c r="B3108" s="71" t="s">
        <v>1019</v>
      </c>
      <c r="C3108" s="71" t="s">
        <v>6966</v>
      </c>
      <c r="E3108"/>
      <c r="F3108"/>
      <c r="G3108"/>
      <c r="H3108"/>
      <c r="I3108"/>
    </row>
    <row r="3109" spans="1:9" ht="15">
      <c r="A3109" s="71" t="s">
        <v>5024</v>
      </c>
      <c r="B3109" s="71" t="s">
        <v>1019</v>
      </c>
      <c r="C3109" s="71" t="s">
        <v>6966</v>
      </c>
      <c r="E3109"/>
      <c r="F3109"/>
      <c r="G3109"/>
      <c r="H3109"/>
      <c r="I3109"/>
    </row>
    <row r="3110" spans="1:9" ht="15">
      <c r="A3110" s="71" t="s">
        <v>5475</v>
      </c>
      <c r="B3110" s="71" t="s">
        <v>1019</v>
      </c>
      <c r="C3110" s="71" t="s">
        <v>6966</v>
      </c>
      <c r="E3110"/>
      <c r="F3110"/>
      <c r="G3110"/>
      <c r="H3110"/>
      <c r="I3110"/>
    </row>
    <row r="3111" spans="1:9" ht="15">
      <c r="A3111" s="71" t="s">
        <v>5021</v>
      </c>
      <c r="B3111" s="71" t="s">
        <v>1019</v>
      </c>
      <c r="C3111" s="71" t="s">
        <v>6966</v>
      </c>
      <c r="E3111"/>
      <c r="F3111"/>
      <c r="G3111"/>
      <c r="H3111"/>
      <c r="I3111"/>
    </row>
    <row r="3112" spans="1:9" ht="15">
      <c r="A3112" s="71" t="s">
        <v>4840</v>
      </c>
      <c r="B3112" s="71" t="s">
        <v>1019</v>
      </c>
      <c r="C3112" s="71" t="s">
        <v>6966</v>
      </c>
      <c r="E3112"/>
      <c r="F3112"/>
      <c r="G3112"/>
      <c r="H3112"/>
      <c r="I3112"/>
    </row>
    <row r="3113" spans="1:9" ht="15">
      <c r="A3113" s="71" t="s">
        <v>5022</v>
      </c>
      <c r="B3113" s="71" t="s">
        <v>1019</v>
      </c>
      <c r="C3113" s="71" t="s">
        <v>6966</v>
      </c>
      <c r="E3113"/>
      <c r="F3113"/>
      <c r="G3113"/>
      <c r="H3113"/>
      <c r="I3113"/>
    </row>
    <row r="3114" spans="1:9" ht="15">
      <c r="A3114" s="71" t="s">
        <v>4849</v>
      </c>
      <c r="B3114" s="71" t="s">
        <v>1019</v>
      </c>
      <c r="C3114" s="71" t="s">
        <v>6966</v>
      </c>
      <c r="E3114"/>
      <c r="F3114"/>
      <c r="G3114"/>
      <c r="H3114"/>
      <c r="I3114"/>
    </row>
    <row r="3115" spans="1:9" ht="15">
      <c r="A3115" s="71" t="s">
        <v>5028</v>
      </c>
      <c r="B3115" s="71" t="s">
        <v>1019</v>
      </c>
      <c r="C3115" s="71" t="s">
        <v>6966</v>
      </c>
      <c r="E3115"/>
      <c r="F3115"/>
      <c r="G3115"/>
      <c r="H3115"/>
      <c r="I3115"/>
    </row>
    <row r="3116" spans="1:9" ht="15">
      <c r="A3116" s="71" t="s">
        <v>6928</v>
      </c>
      <c r="B3116" s="71" t="s">
        <v>1019</v>
      </c>
      <c r="C3116" s="71" t="s">
        <v>6966</v>
      </c>
      <c r="E3116"/>
      <c r="F3116"/>
      <c r="G3116"/>
      <c r="H3116"/>
      <c r="I3116"/>
    </row>
    <row r="3117" spans="1:9" ht="15">
      <c r="A3117" s="71" t="s">
        <v>4851</v>
      </c>
      <c r="B3117" s="71" t="s">
        <v>1019</v>
      </c>
      <c r="C3117" s="71" t="s">
        <v>6966</v>
      </c>
      <c r="E3117"/>
      <c r="F3117"/>
      <c r="G3117"/>
      <c r="H3117"/>
      <c r="I3117"/>
    </row>
    <row r="3118" spans="1:9" ht="15">
      <c r="A3118" s="71" t="s">
        <v>5032</v>
      </c>
      <c r="B3118" s="71" t="s">
        <v>1019</v>
      </c>
      <c r="C3118" s="71" t="s">
        <v>6966</v>
      </c>
      <c r="E3118"/>
      <c r="F3118"/>
      <c r="G3118"/>
      <c r="H3118"/>
      <c r="I3118"/>
    </row>
    <row r="3119" spans="1:9" ht="15">
      <c r="A3119" s="71" t="s">
        <v>4850</v>
      </c>
      <c r="B3119" s="71" t="s">
        <v>1019</v>
      </c>
      <c r="C3119" s="71" t="s">
        <v>6966</v>
      </c>
      <c r="E3119"/>
      <c r="F3119"/>
      <c r="G3119"/>
      <c r="H3119"/>
      <c r="I3119"/>
    </row>
    <row r="3120" spans="1:9" ht="15">
      <c r="A3120" s="71" t="s">
        <v>5033</v>
      </c>
      <c r="B3120" s="71" t="s">
        <v>1019</v>
      </c>
      <c r="C3120" s="71" t="s">
        <v>6966</v>
      </c>
      <c r="E3120"/>
      <c r="F3120"/>
      <c r="G3120"/>
      <c r="H3120"/>
      <c r="I3120"/>
    </row>
    <row r="3121" spans="1:9" ht="15">
      <c r="A3121" s="71" t="s">
        <v>4677</v>
      </c>
      <c r="B3121" s="71" t="s">
        <v>1019</v>
      </c>
      <c r="C3121" s="71" t="s">
        <v>6966</v>
      </c>
      <c r="E3121"/>
      <c r="F3121"/>
      <c r="G3121"/>
      <c r="H3121"/>
      <c r="I3121"/>
    </row>
    <row r="3122" spans="1:9" ht="15">
      <c r="A3122" s="71" t="s">
        <v>5031</v>
      </c>
      <c r="B3122" s="71" t="s">
        <v>1019</v>
      </c>
      <c r="C3122" s="71" t="s">
        <v>6966</v>
      </c>
      <c r="E3122"/>
      <c r="F3122"/>
      <c r="G3122"/>
      <c r="H3122"/>
      <c r="I3122"/>
    </row>
    <row r="3123" spans="1:9" ht="15">
      <c r="A3123" s="71" t="s">
        <v>4861</v>
      </c>
      <c r="B3123" s="71" t="s">
        <v>1019</v>
      </c>
      <c r="C3123" s="71" t="s">
        <v>6966</v>
      </c>
      <c r="E3123"/>
      <c r="F3123"/>
      <c r="G3123"/>
      <c r="H3123"/>
      <c r="I3123"/>
    </row>
    <row r="3124" spans="1:9" ht="15">
      <c r="A3124" s="71" t="s">
        <v>5038</v>
      </c>
      <c r="B3124" s="71" t="s">
        <v>1019</v>
      </c>
      <c r="C3124" s="71" t="s">
        <v>6966</v>
      </c>
      <c r="E3124"/>
      <c r="F3124"/>
      <c r="G3124"/>
      <c r="H3124"/>
      <c r="I3124"/>
    </row>
    <row r="3125" spans="1:9" ht="15">
      <c r="A3125" s="71" t="s">
        <v>4863</v>
      </c>
      <c r="B3125" s="71" t="s">
        <v>1019</v>
      </c>
      <c r="C3125" s="71" t="s">
        <v>6966</v>
      </c>
      <c r="E3125"/>
      <c r="F3125"/>
      <c r="G3125"/>
      <c r="H3125"/>
      <c r="I3125"/>
    </row>
    <row r="3126" spans="1:9" ht="15">
      <c r="A3126" s="71" t="s">
        <v>5039</v>
      </c>
      <c r="B3126" s="71" t="s">
        <v>1019</v>
      </c>
      <c r="C3126" s="71" t="s">
        <v>6966</v>
      </c>
      <c r="E3126"/>
      <c r="F3126"/>
      <c r="G3126"/>
      <c r="H3126"/>
      <c r="I3126"/>
    </row>
    <row r="3127" spans="1:9" ht="15">
      <c r="A3127" s="71" t="s">
        <v>4864</v>
      </c>
      <c r="B3127" s="71" t="s">
        <v>1019</v>
      </c>
      <c r="C3127" s="71" t="s">
        <v>6966</v>
      </c>
      <c r="E3127"/>
      <c r="F3127"/>
      <c r="G3127"/>
      <c r="H3127"/>
      <c r="I3127"/>
    </row>
    <row r="3128" spans="1:9" ht="15">
      <c r="A3128" s="71" t="s">
        <v>5041</v>
      </c>
      <c r="B3128" s="71" t="s">
        <v>1019</v>
      </c>
      <c r="C3128" s="71" t="s">
        <v>6966</v>
      </c>
      <c r="E3128"/>
      <c r="F3128"/>
      <c r="G3128"/>
      <c r="H3128"/>
      <c r="I3128"/>
    </row>
    <row r="3129" spans="1:9" ht="15">
      <c r="A3129" s="71" t="s">
        <v>4889</v>
      </c>
      <c r="B3129" s="71" t="s">
        <v>1019</v>
      </c>
      <c r="C3129" s="71" t="s">
        <v>6966</v>
      </c>
      <c r="E3129"/>
      <c r="F3129"/>
      <c r="G3129"/>
      <c r="H3129"/>
      <c r="I3129"/>
    </row>
    <row r="3130" spans="1:9" ht="15">
      <c r="A3130" s="71" t="s">
        <v>5067</v>
      </c>
      <c r="B3130" s="71" t="s">
        <v>1019</v>
      </c>
      <c r="C3130" s="71" t="s">
        <v>6962</v>
      </c>
      <c r="E3130"/>
      <c r="F3130"/>
      <c r="G3130"/>
      <c r="H3130"/>
      <c r="I3130"/>
    </row>
    <row r="3131" spans="1:9" ht="15">
      <c r="A3131" s="71" t="s">
        <v>1339</v>
      </c>
      <c r="B3131" s="71" t="s">
        <v>1019</v>
      </c>
      <c r="C3131" s="71" t="s">
        <v>6962</v>
      </c>
      <c r="E3131"/>
      <c r="F3131"/>
      <c r="G3131"/>
      <c r="H3131"/>
      <c r="I3131"/>
    </row>
    <row r="3132" spans="1:9" ht="15">
      <c r="A3132" s="71" t="s">
        <v>4888</v>
      </c>
      <c r="B3132" s="71" t="s">
        <v>1019</v>
      </c>
      <c r="C3132" s="71" t="s">
        <v>6962</v>
      </c>
      <c r="E3132"/>
      <c r="F3132"/>
      <c r="G3132"/>
      <c r="H3132"/>
      <c r="I3132"/>
    </row>
    <row r="3133" spans="1:9" ht="15">
      <c r="A3133" s="71" t="s">
        <v>5071</v>
      </c>
      <c r="B3133" s="71" t="s">
        <v>1019</v>
      </c>
      <c r="C3133" s="71" t="s">
        <v>6962</v>
      </c>
      <c r="E3133"/>
      <c r="F3133"/>
      <c r="G3133"/>
      <c r="H3133"/>
      <c r="I3133"/>
    </row>
    <row r="3134" spans="1:9" ht="15">
      <c r="A3134" s="71" t="s">
        <v>4891</v>
      </c>
      <c r="B3134" s="71" t="s">
        <v>1019</v>
      </c>
      <c r="C3134" s="71" t="s">
        <v>6962</v>
      </c>
      <c r="E3134"/>
      <c r="F3134"/>
      <c r="G3134"/>
      <c r="H3134"/>
      <c r="I3134"/>
    </row>
    <row r="3135" spans="1:9" ht="15">
      <c r="A3135" s="71" t="s">
        <v>5069</v>
      </c>
      <c r="B3135" s="71" t="s">
        <v>1019</v>
      </c>
      <c r="C3135" s="71" t="s">
        <v>6962</v>
      </c>
      <c r="E3135"/>
      <c r="F3135"/>
      <c r="G3135"/>
      <c r="H3135"/>
      <c r="I3135"/>
    </row>
    <row r="3136" spans="1:9" ht="15">
      <c r="A3136" s="71" t="s">
        <v>6279</v>
      </c>
      <c r="B3136" s="71" t="s">
        <v>1019</v>
      </c>
      <c r="C3136" s="71" t="s">
        <v>6962</v>
      </c>
      <c r="E3136"/>
      <c r="F3136"/>
      <c r="G3136"/>
      <c r="H3136"/>
      <c r="I3136"/>
    </row>
    <row r="3137" spans="1:9" ht="15">
      <c r="A3137" s="71" t="s">
        <v>4903</v>
      </c>
      <c r="B3137" s="71" t="s">
        <v>1019</v>
      </c>
      <c r="C3137" s="71" t="s">
        <v>6962</v>
      </c>
      <c r="E3137"/>
      <c r="F3137"/>
      <c r="G3137"/>
      <c r="H3137"/>
      <c r="I3137"/>
    </row>
    <row r="3138" spans="1:9" ht="15">
      <c r="A3138" s="71" t="s">
        <v>5062</v>
      </c>
      <c r="B3138" s="71" t="s">
        <v>1019</v>
      </c>
      <c r="C3138" s="71" t="s">
        <v>6962</v>
      </c>
      <c r="E3138"/>
      <c r="F3138"/>
      <c r="G3138"/>
      <c r="H3138"/>
      <c r="I3138"/>
    </row>
    <row r="3139" spans="1:9" ht="15">
      <c r="A3139" s="71" t="s">
        <v>5576</v>
      </c>
      <c r="B3139" s="71" t="s">
        <v>1019</v>
      </c>
      <c r="C3139" s="71" t="s">
        <v>6962</v>
      </c>
      <c r="E3139"/>
      <c r="F3139"/>
      <c r="G3139"/>
      <c r="H3139"/>
      <c r="I3139"/>
    </row>
    <row r="3140" spans="1:9" ht="15">
      <c r="A3140" s="71" t="s">
        <v>5685</v>
      </c>
      <c r="B3140" s="71" t="s">
        <v>1019</v>
      </c>
      <c r="C3140" s="71" t="s">
        <v>6962</v>
      </c>
      <c r="E3140"/>
      <c r="F3140"/>
      <c r="G3140"/>
      <c r="H3140"/>
      <c r="I3140"/>
    </row>
    <row r="3141" spans="1:9" ht="15">
      <c r="A3141" s="71" t="s">
        <v>4904</v>
      </c>
      <c r="B3141" s="71" t="s">
        <v>1019</v>
      </c>
      <c r="C3141" s="71" t="s">
        <v>6962</v>
      </c>
      <c r="E3141"/>
      <c r="F3141"/>
      <c r="G3141"/>
      <c r="H3141"/>
      <c r="I3141"/>
    </row>
    <row r="3142" spans="1:9" ht="15">
      <c r="A3142" s="71" t="s">
        <v>5061</v>
      </c>
      <c r="B3142" s="71" t="s">
        <v>1019</v>
      </c>
      <c r="C3142" s="71" t="s">
        <v>6962</v>
      </c>
      <c r="E3142"/>
      <c r="F3142"/>
      <c r="G3142"/>
      <c r="H3142"/>
      <c r="I3142"/>
    </row>
    <row r="3143" spans="1:9" ht="15">
      <c r="A3143" s="71" t="s">
        <v>4865</v>
      </c>
      <c r="B3143" s="71" t="s">
        <v>1019</v>
      </c>
      <c r="C3143" s="71" t="s">
        <v>6962</v>
      </c>
      <c r="E3143"/>
      <c r="F3143"/>
      <c r="G3143"/>
      <c r="H3143"/>
      <c r="I3143"/>
    </row>
    <row r="3144" spans="1:9" ht="15">
      <c r="A3144" s="71" t="s">
        <v>5040</v>
      </c>
      <c r="B3144" s="71" t="s">
        <v>1019</v>
      </c>
      <c r="C3144" s="71" t="s">
        <v>6962</v>
      </c>
      <c r="E3144"/>
      <c r="F3144"/>
      <c r="G3144"/>
      <c r="H3144"/>
      <c r="I3144"/>
    </row>
    <row r="3145" spans="1:9" ht="15">
      <c r="A3145" s="71" t="s">
        <v>5534</v>
      </c>
      <c r="B3145" s="71" t="s">
        <v>1019</v>
      </c>
      <c r="C3145" s="71" t="s">
        <v>6962</v>
      </c>
      <c r="E3145"/>
      <c r="F3145"/>
      <c r="G3145"/>
      <c r="H3145"/>
      <c r="I3145"/>
    </row>
    <row r="3146" spans="1:9" ht="15">
      <c r="A3146" s="71" t="s">
        <v>5677</v>
      </c>
      <c r="B3146" s="71" t="s">
        <v>1019</v>
      </c>
      <c r="C3146" s="71" t="s">
        <v>6962</v>
      </c>
      <c r="E3146"/>
      <c r="F3146"/>
      <c r="G3146"/>
      <c r="H3146"/>
      <c r="I3146"/>
    </row>
    <row r="3147" spans="1:9" ht="15">
      <c r="A3147" s="71" t="s">
        <v>4901</v>
      </c>
      <c r="B3147" s="71" t="s">
        <v>1019</v>
      </c>
      <c r="C3147" s="71" t="s">
        <v>6962</v>
      </c>
      <c r="E3147"/>
      <c r="F3147"/>
      <c r="G3147"/>
      <c r="H3147"/>
      <c r="I3147"/>
    </row>
    <row r="3148" spans="1:9" ht="15">
      <c r="A3148" s="71" t="s">
        <v>5060</v>
      </c>
      <c r="B3148" s="71" t="s">
        <v>1019</v>
      </c>
      <c r="C3148" s="71" t="s">
        <v>6962</v>
      </c>
      <c r="E3148"/>
      <c r="F3148"/>
      <c r="G3148"/>
      <c r="H3148"/>
      <c r="I3148"/>
    </row>
    <row r="3149" spans="1:9" ht="15">
      <c r="A3149" s="71" t="s">
        <v>4914</v>
      </c>
      <c r="B3149" s="71" t="s">
        <v>1019</v>
      </c>
      <c r="C3149" s="71" t="s">
        <v>6962</v>
      </c>
      <c r="E3149"/>
      <c r="F3149"/>
      <c r="G3149"/>
      <c r="H3149"/>
      <c r="I3149"/>
    </row>
    <row r="3150" spans="1:9" ht="15">
      <c r="A3150" s="71" t="s">
        <v>5078</v>
      </c>
      <c r="B3150" s="71" t="s">
        <v>1019</v>
      </c>
      <c r="C3150" s="71" t="s">
        <v>6962</v>
      </c>
      <c r="E3150"/>
      <c r="F3150"/>
      <c r="G3150"/>
      <c r="H3150"/>
      <c r="I3150"/>
    </row>
    <row r="3151" spans="1:9" ht="15">
      <c r="A3151" s="71" t="s">
        <v>4886</v>
      </c>
      <c r="B3151" s="71" t="s">
        <v>1019</v>
      </c>
      <c r="C3151" s="71" t="s">
        <v>6962</v>
      </c>
      <c r="E3151"/>
      <c r="F3151"/>
      <c r="G3151"/>
      <c r="H3151"/>
      <c r="I3151"/>
    </row>
    <row r="3152" spans="1:9" ht="15">
      <c r="A3152" s="71" t="s">
        <v>5050</v>
      </c>
      <c r="B3152" s="71" t="s">
        <v>1019</v>
      </c>
      <c r="C3152" s="71" t="s">
        <v>6962</v>
      </c>
      <c r="E3152"/>
      <c r="F3152"/>
      <c r="G3152"/>
      <c r="H3152"/>
      <c r="I3152"/>
    </row>
    <row r="3153" spans="1:9" ht="15">
      <c r="A3153" s="71" t="s">
        <v>4885</v>
      </c>
      <c r="B3153" s="71" t="s">
        <v>1019</v>
      </c>
      <c r="C3153" s="71" t="s">
        <v>6962</v>
      </c>
      <c r="E3153"/>
      <c r="F3153"/>
      <c r="G3153"/>
      <c r="H3153"/>
      <c r="I3153"/>
    </row>
    <row r="3154" spans="1:9" ht="15">
      <c r="A3154" s="71" t="s">
        <v>5048</v>
      </c>
      <c r="B3154" s="71" t="s">
        <v>1019</v>
      </c>
      <c r="C3154" s="71" t="s">
        <v>6962</v>
      </c>
      <c r="E3154"/>
      <c r="F3154"/>
      <c r="G3154"/>
      <c r="H3154"/>
      <c r="I3154"/>
    </row>
    <row r="3155" spans="1:9" ht="15">
      <c r="A3155" s="71" t="s">
        <v>4884</v>
      </c>
      <c r="B3155" s="71" t="s">
        <v>1019</v>
      </c>
      <c r="C3155" s="71" t="s">
        <v>6962</v>
      </c>
      <c r="E3155"/>
      <c r="F3155"/>
      <c r="G3155"/>
      <c r="H3155"/>
      <c r="I3155"/>
    </row>
    <row r="3156" spans="1:9" ht="15">
      <c r="A3156" s="71" t="s">
        <v>5049</v>
      </c>
      <c r="B3156" s="71" t="s">
        <v>1019</v>
      </c>
      <c r="C3156" s="71" t="s">
        <v>6962</v>
      </c>
      <c r="E3156"/>
      <c r="F3156"/>
      <c r="G3156"/>
      <c r="H3156"/>
      <c r="I3156"/>
    </row>
    <row r="3157" spans="1:9" ht="15">
      <c r="A3157" s="71" t="s">
        <v>5546</v>
      </c>
      <c r="B3157" s="71" t="s">
        <v>1019</v>
      </c>
      <c r="C3157" s="71" t="s">
        <v>6962</v>
      </c>
      <c r="E3157"/>
      <c r="F3157"/>
      <c r="G3157"/>
      <c r="H3157"/>
      <c r="I3157"/>
    </row>
    <row r="3158" spans="1:9" ht="15">
      <c r="A3158" s="71" t="s">
        <v>5068</v>
      </c>
      <c r="B3158" s="71" t="s">
        <v>1019</v>
      </c>
      <c r="C3158" s="71" t="s">
        <v>6962</v>
      </c>
      <c r="E3158"/>
      <c r="F3158"/>
      <c r="G3158"/>
      <c r="H3158"/>
      <c r="I3158"/>
    </row>
    <row r="3159" spans="1:9" ht="15">
      <c r="A3159" s="71" t="s">
        <v>4911</v>
      </c>
      <c r="B3159" s="71" t="s">
        <v>1019</v>
      </c>
      <c r="C3159" s="71" t="s">
        <v>6962</v>
      </c>
      <c r="E3159"/>
      <c r="F3159"/>
      <c r="G3159"/>
      <c r="H3159"/>
      <c r="I3159"/>
    </row>
    <row r="3160" spans="1:9" ht="15">
      <c r="A3160" s="71" t="s">
        <v>5077</v>
      </c>
      <c r="B3160" s="71" t="s">
        <v>1019</v>
      </c>
      <c r="C3160" s="71" t="s">
        <v>6962</v>
      </c>
      <c r="E3160"/>
      <c r="F3160"/>
      <c r="G3160"/>
      <c r="H3160"/>
      <c r="I3160"/>
    </row>
    <row r="3161" spans="1:9" ht="15">
      <c r="A3161" s="71" t="s">
        <v>4913</v>
      </c>
      <c r="B3161" s="71" t="s">
        <v>1019</v>
      </c>
      <c r="C3161" s="71" t="s">
        <v>6962</v>
      </c>
      <c r="E3161"/>
      <c r="F3161"/>
      <c r="G3161"/>
      <c r="H3161"/>
      <c r="I3161"/>
    </row>
    <row r="3162" spans="1:9" ht="15">
      <c r="A3162" s="71" t="s">
        <v>5080</v>
      </c>
      <c r="B3162" s="71" t="s">
        <v>1019</v>
      </c>
      <c r="C3162" s="71" t="s">
        <v>6962</v>
      </c>
      <c r="E3162"/>
      <c r="F3162"/>
      <c r="G3162"/>
      <c r="H3162"/>
      <c r="I3162"/>
    </row>
    <row r="3163" spans="1:9" ht="15">
      <c r="A3163" s="71" t="s">
        <v>5691</v>
      </c>
      <c r="B3163" s="71" t="s">
        <v>1023</v>
      </c>
      <c r="C3163" s="71" t="s">
        <v>6952</v>
      </c>
      <c r="E3163"/>
      <c r="F3163"/>
      <c r="G3163"/>
      <c r="H3163"/>
      <c r="I3163"/>
    </row>
    <row r="3164" spans="1:9" ht="15">
      <c r="A3164" s="71" t="s">
        <v>5954</v>
      </c>
      <c r="B3164" s="71" t="s">
        <v>1023</v>
      </c>
      <c r="C3164" s="71" t="s">
        <v>6952</v>
      </c>
      <c r="E3164"/>
      <c r="F3164"/>
      <c r="G3164"/>
      <c r="H3164"/>
      <c r="I3164"/>
    </row>
    <row r="3165" spans="1:9" ht="15">
      <c r="A3165" s="71" t="s">
        <v>6161</v>
      </c>
      <c r="B3165" s="71" t="s">
        <v>1023</v>
      </c>
      <c r="C3165" s="71" t="s">
        <v>6952</v>
      </c>
      <c r="E3165"/>
      <c r="F3165"/>
      <c r="G3165"/>
      <c r="H3165"/>
      <c r="I3165"/>
    </row>
    <row r="3166" spans="1:9" ht="15">
      <c r="A3166" s="71" t="s">
        <v>5956</v>
      </c>
      <c r="B3166" s="71" t="s">
        <v>1023</v>
      </c>
      <c r="C3166" s="71" t="s">
        <v>6952</v>
      </c>
      <c r="E3166"/>
      <c r="F3166"/>
      <c r="G3166"/>
      <c r="H3166"/>
      <c r="I3166"/>
    </row>
    <row r="3167" spans="1:9" ht="15">
      <c r="A3167" s="71" t="s">
        <v>6160</v>
      </c>
      <c r="B3167" s="71" t="s">
        <v>1023</v>
      </c>
      <c r="C3167" s="71" t="s">
        <v>6952</v>
      </c>
      <c r="E3167"/>
      <c r="F3167"/>
      <c r="G3167"/>
      <c r="H3167"/>
      <c r="I3167"/>
    </row>
    <row r="3168" spans="1:9" ht="15">
      <c r="A3168" s="71" t="s">
        <v>5508</v>
      </c>
      <c r="B3168" s="71" t="s">
        <v>1023</v>
      </c>
      <c r="C3168" s="71" t="s">
        <v>6952</v>
      </c>
      <c r="E3168"/>
      <c r="F3168"/>
      <c r="G3168"/>
      <c r="H3168"/>
      <c r="I3168"/>
    </row>
    <row r="3169" spans="1:9" ht="15">
      <c r="A3169" s="71" t="s">
        <v>2962</v>
      </c>
      <c r="B3169" s="71" t="s">
        <v>1023</v>
      </c>
      <c r="C3169" s="71" t="s">
        <v>6952</v>
      </c>
      <c r="E3169"/>
      <c r="F3169"/>
      <c r="G3169"/>
      <c r="H3169"/>
      <c r="I3169"/>
    </row>
    <row r="3170" spans="1:9" ht="15">
      <c r="A3170" s="71" t="s">
        <v>5692</v>
      </c>
      <c r="B3170" s="71" t="s">
        <v>1023</v>
      </c>
      <c r="C3170" s="71" t="s">
        <v>6952</v>
      </c>
      <c r="E3170"/>
      <c r="F3170"/>
      <c r="G3170"/>
      <c r="H3170"/>
      <c r="I3170"/>
    </row>
    <row r="3171" spans="1:9" ht="15">
      <c r="A3171" s="71" t="s">
        <v>5697</v>
      </c>
      <c r="B3171" s="71" t="s">
        <v>1023</v>
      </c>
      <c r="C3171" s="71" t="s">
        <v>6952</v>
      </c>
      <c r="E3171"/>
      <c r="F3171"/>
      <c r="G3171"/>
      <c r="H3171"/>
      <c r="I3171"/>
    </row>
    <row r="3172" spans="1:9" ht="15">
      <c r="A3172" s="71" t="s">
        <v>5511</v>
      </c>
      <c r="B3172" s="71" t="s">
        <v>1023</v>
      </c>
      <c r="C3172" s="71" t="s">
        <v>6952</v>
      </c>
      <c r="E3172"/>
      <c r="F3172"/>
      <c r="G3172"/>
      <c r="H3172"/>
      <c r="I3172"/>
    </row>
    <row r="3173" spans="1:9" ht="15">
      <c r="A3173" s="71" t="s">
        <v>5380</v>
      </c>
      <c r="B3173" s="71" t="s">
        <v>1023</v>
      </c>
      <c r="C3173" s="71" t="s">
        <v>6952</v>
      </c>
      <c r="E3173"/>
      <c r="F3173"/>
      <c r="G3173"/>
      <c r="H3173"/>
      <c r="I3173"/>
    </row>
    <row r="3174" spans="1:9" ht="15">
      <c r="A3174" s="71" t="s">
        <v>5352</v>
      </c>
      <c r="B3174" s="71" t="s">
        <v>1023</v>
      </c>
      <c r="C3174" s="71" t="s">
        <v>6952</v>
      </c>
      <c r="E3174"/>
      <c r="F3174"/>
      <c r="G3174"/>
      <c r="H3174"/>
      <c r="I3174"/>
    </row>
    <row r="3175" spans="1:9" ht="15">
      <c r="A3175" s="71" t="s">
        <v>5696</v>
      </c>
      <c r="B3175" s="71" t="s">
        <v>1023</v>
      </c>
      <c r="C3175" s="71" t="s">
        <v>6952</v>
      </c>
      <c r="E3175"/>
      <c r="F3175"/>
      <c r="G3175"/>
      <c r="H3175"/>
      <c r="I3175"/>
    </row>
    <row r="3176" spans="1:9" ht="15">
      <c r="A3176" s="71" t="s">
        <v>5510</v>
      </c>
      <c r="B3176" s="71" t="s">
        <v>1023</v>
      </c>
      <c r="C3176" s="71" t="s">
        <v>6952</v>
      </c>
      <c r="E3176"/>
      <c r="F3176"/>
      <c r="G3176"/>
      <c r="H3176"/>
      <c r="I3176"/>
    </row>
    <row r="3177" spans="1:9" ht="15">
      <c r="A3177" s="71" t="s">
        <v>6166</v>
      </c>
      <c r="B3177" s="71" t="s">
        <v>1023</v>
      </c>
      <c r="C3177" s="71" t="s">
        <v>6952</v>
      </c>
      <c r="E3177"/>
      <c r="F3177"/>
      <c r="G3177"/>
      <c r="H3177"/>
      <c r="I3177"/>
    </row>
    <row r="3178" spans="1:9" ht="15">
      <c r="A3178" s="71" t="s">
        <v>5961</v>
      </c>
      <c r="B3178" s="71" t="s">
        <v>1023</v>
      </c>
      <c r="C3178" s="71" t="s">
        <v>6952</v>
      </c>
      <c r="E3178"/>
      <c r="F3178"/>
      <c r="G3178"/>
      <c r="H3178"/>
      <c r="I3178"/>
    </row>
    <row r="3179" spans="1:9" ht="15">
      <c r="A3179" s="71" t="s">
        <v>5716</v>
      </c>
      <c r="B3179" s="71" t="s">
        <v>1023</v>
      </c>
      <c r="C3179" s="71" t="s">
        <v>6952</v>
      </c>
      <c r="E3179"/>
      <c r="F3179"/>
      <c r="G3179"/>
      <c r="H3179"/>
      <c r="I3179"/>
    </row>
    <row r="3180" spans="1:9" ht="15">
      <c r="A3180" s="71" t="s">
        <v>5538</v>
      </c>
      <c r="B3180" s="71" t="s">
        <v>1023</v>
      </c>
      <c r="C3180" s="71" t="s">
        <v>6952</v>
      </c>
      <c r="E3180"/>
      <c r="F3180"/>
      <c r="G3180"/>
      <c r="H3180"/>
      <c r="I3180"/>
    </row>
    <row r="3181" spans="1:9" ht="15">
      <c r="A3181" s="71" t="s">
        <v>6204</v>
      </c>
      <c r="B3181" s="71" t="s">
        <v>1023</v>
      </c>
      <c r="C3181" s="71" t="s">
        <v>6952</v>
      </c>
      <c r="E3181"/>
      <c r="F3181"/>
      <c r="G3181"/>
      <c r="H3181"/>
      <c r="I3181"/>
    </row>
    <row r="3182" spans="1:9" ht="15">
      <c r="A3182" s="71" t="s">
        <v>5535</v>
      </c>
      <c r="B3182" s="71" t="s">
        <v>1023</v>
      </c>
      <c r="C3182" s="71" t="s">
        <v>6952</v>
      </c>
      <c r="E3182"/>
      <c r="F3182"/>
      <c r="G3182"/>
      <c r="H3182"/>
      <c r="I3182"/>
    </row>
    <row r="3183" spans="1:9" ht="15">
      <c r="A3183" s="71" t="s">
        <v>5400</v>
      </c>
      <c r="B3183" s="71" t="s">
        <v>1023</v>
      </c>
      <c r="C3183" s="71" t="s">
        <v>6952</v>
      </c>
      <c r="E3183"/>
      <c r="F3183"/>
      <c r="G3183"/>
      <c r="H3183"/>
      <c r="I3183"/>
    </row>
    <row r="3184" spans="1:9" ht="15">
      <c r="A3184" s="71" t="s">
        <v>5537</v>
      </c>
      <c r="B3184" s="71" t="s">
        <v>1023</v>
      </c>
      <c r="C3184" s="71" t="s">
        <v>6952</v>
      </c>
      <c r="E3184"/>
      <c r="F3184"/>
      <c r="G3184"/>
      <c r="H3184"/>
      <c r="I3184"/>
    </row>
    <row r="3185" spans="1:9" ht="15">
      <c r="A3185" s="71" t="s">
        <v>5507</v>
      </c>
      <c r="B3185" s="71" t="s">
        <v>1023</v>
      </c>
      <c r="C3185" s="71" t="s">
        <v>6952</v>
      </c>
      <c r="E3185"/>
      <c r="F3185"/>
      <c r="G3185"/>
      <c r="H3185"/>
      <c r="I3185"/>
    </row>
    <row r="3186" spans="1:9" ht="15">
      <c r="A3186" s="71" t="s">
        <v>6203</v>
      </c>
      <c r="B3186" s="71" t="s">
        <v>1023</v>
      </c>
      <c r="C3186" s="71" t="s">
        <v>6952</v>
      </c>
      <c r="E3186"/>
      <c r="F3186"/>
      <c r="G3186"/>
      <c r="H3186"/>
      <c r="I3186"/>
    </row>
    <row r="3187" spans="1:9" ht="15">
      <c r="A3187" s="71" t="s">
        <v>5551</v>
      </c>
      <c r="B3187" s="71" t="s">
        <v>1023</v>
      </c>
      <c r="C3187" s="71" t="s">
        <v>6952</v>
      </c>
      <c r="E3187"/>
      <c r="F3187"/>
      <c r="G3187"/>
      <c r="H3187"/>
      <c r="I3187"/>
    </row>
    <row r="3188" spans="1:9" ht="15">
      <c r="A3188" s="71" t="s">
        <v>5404</v>
      </c>
      <c r="B3188" s="71" t="s">
        <v>1023</v>
      </c>
      <c r="C3188" s="71" t="s">
        <v>6952</v>
      </c>
      <c r="E3188"/>
      <c r="F3188"/>
      <c r="G3188"/>
      <c r="H3188"/>
      <c r="I3188"/>
    </row>
    <row r="3189" spans="1:9" ht="15">
      <c r="A3189" s="71" t="s">
        <v>5550</v>
      </c>
      <c r="B3189" s="71" t="s">
        <v>1023</v>
      </c>
      <c r="C3189" s="71" t="s">
        <v>6952</v>
      </c>
      <c r="E3189"/>
      <c r="F3189"/>
      <c r="G3189"/>
      <c r="H3189"/>
      <c r="I3189"/>
    </row>
    <row r="3190" spans="1:9" ht="15">
      <c r="A3190" s="71" t="s">
        <v>5717</v>
      </c>
      <c r="B3190" s="71" t="s">
        <v>1023</v>
      </c>
      <c r="C3190" s="71" t="s">
        <v>6952</v>
      </c>
      <c r="E3190"/>
      <c r="F3190"/>
      <c r="G3190"/>
      <c r="H3190"/>
      <c r="I3190"/>
    </row>
    <row r="3191" spans="1:9" ht="15">
      <c r="A3191" s="71" t="s">
        <v>5547</v>
      </c>
      <c r="B3191" s="71" t="s">
        <v>1023</v>
      </c>
      <c r="C3191" s="71" t="s">
        <v>6952</v>
      </c>
      <c r="E3191"/>
      <c r="F3191"/>
      <c r="G3191"/>
      <c r="H3191"/>
      <c r="I3191"/>
    </row>
    <row r="3192" spans="1:9" ht="15">
      <c r="A3192" s="71" t="s">
        <v>5402</v>
      </c>
      <c r="B3192" s="71" t="s">
        <v>1023</v>
      </c>
      <c r="C3192" s="71" t="s">
        <v>6952</v>
      </c>
      <c r="E3192"/>
      <c r="F3192"/>
      <c r="G3192"/>
      <c r="H3192"/>
      <c r="I3192"/>
    </row>
    <row r="3193" spans="1:9" ht="15">
      <c r="A3193" s="71" t="s">
        <v>5549</v>
      </c>
      <c r="B3193" s="71" t="s">
        <v>1023</v>
      </c>
      <c r="C3193" s="71" t="s">
        <v>6952</v>
      </c>
      <c r="E3193"/>
      <c r="F3193"/>
      <c r="G3193"/>
      <c r="H3193"/>
      <c r="I3193"/>
    </row>
    <row r="3194" spans="1:9" ht="15">
      <c r="A3194" s="71" t="s">
        <v>5403</v>
      </c>
      <c r="B3194" s="71" t="s">
        <v>1023</v>
      </c>
      <c r="C3194" s="71" t="s">
        <v>6952</v>
      </c>
      <c r="E3194"/>
      <c r="F3194"/>
      <c r="G3194"/>
      <c r="H3194"/>
      <c r="I3194"/>
    </row>
    <row r="3195" spans="1:9" ht="15">
      <c r="A3195" s="71" t="s">
        <v>5984</v>
      </c>
      <c r="B3195" s="71" t="s">
        <v>1023</v>
      </c>
      <c r="C3195" s="71" t="s">
        <v>6952</v>
      </c>
      <c r="E3195"/>
      <c r="F3195"/>
      <c r="G3195"/>
      <c r="H3195"/>
      <c r="I3195"/>
    </row>
    <row r="3196" spans="1:9" ht="15">
      <c r="A3196" s="71" t="s">
        <v>5712</v>
      </c>
      <c r="B3196" s="71" t="s">
        <v>1023</v>
      </c>
      <c r="C3196" s="71" t="s">
        <v>6952</v>
      </c>
      <c r="E3196"/>
      <c r="F3196"/>
      <c r="G3196"/>
      <c r="H3196"/>
      <c r="I3196"/>
    </row>
    <row r="3197" spans="1:9" ht="15">
      <c r="A3197" s="71" t="s">
        <v>5577</v>
      </c>
      <c r="B3197" s="71" t="s">
        <v>1023</v>
      </c>
      <c r="C3197" s="71" t="s">
        <v>6949</v>
      </c>
      <c r="E3197"/>
      <c r="F3197"/>
      <c r="G3197"/>
      <c r="H3197"/>
      <c r="I3197"/>
    </row>
    <row r="3198" spans="1:9" ht="15">
      <c r="A3198" s="71" t="s">
        <v>5714</v>
      </c>
      <c r="B3198" s="71" t="s">
        <v>1023</v>
      </c>
      <c r="C3198" s="71" t="s">
        <v>6949</v>
      </c>
      <c r="E3198"/>
      <c r="F3198"/>
      <c r="G3198"/>
      <c r="H3198"/>
      <c r="I3198"/>
    </row>
    <row r="3199" spans="1:9" ht="15">
      <c r="A3199" s="71" t="s">
        <v>5985</v>
      </c>
      <c r="B3199" s="71" t="s">
        <v>1023</v>
      </c>
      <c r="C3199" s="71" t="s">
        <v>6949</v>
      </c>
      <c r="E3199"/>
      <c r="F3199"/>
      <c r="G3199"/>
      <c r="H3199"/>
      <c r="I3199"/>
    </row>
    <row r="3200" spans="1:9" ht="15">
      <c r="A3200" s="71" t="s">
        <v>5713</v>
      </c>
      <c r="B3200" s="71" t="s">
        <v>1023</v>
      </c>
      <c r="C3200" s="71" t="s">
        <v>6949</v>
      </c>
      <c r="E3200"/>
      <c r="F3200"/>
      <c r="G3200"/>
      <c r="H3200"/>
      <c r="I3200"/>
    </row>
    <row r="3201" spans="1:9" ht="15">
      <c r="A3201" s="71" t="s">
        <v>5986</v>
      </c>
      <c r="B3201" s="71" t="s">
        <v>1023</v>
      </c>
      <c r="C3201" s="71" t="s">
        <v>6949</v>
      </c>
      <c r="E3201"/>
      <c r="F3201"/>
      <c r="G3201"/>
      <c r="H3201"/>
      <c r="I3201"/>
    </row>
    <row r="3202" spans="1:9" ht="15">
      <c r="A3202" s="71" t="s">
        <v>5715</v>
      </c>
      <c r="B3202" s="71" t="s">
        <v>1023</v>
      </c>
      <c r="C3202" s="71" t="s">
        <v>6949</v>
      </c>
      <c r="E3202"/>
      <c r="F3202"/>
      <c r="G3202"/>
      <c r="H3202"/>
      <c r="I3202"/>
    </row>
    <row r="3203" spans="1:9" ht="15">
      <c r="A3203" s="71" t="s">
        <v>5582</v>
      </c>
      <c r="B3203" s="71" t="s">
        <v>1023</v>
      </c>
      <c r="C3203" s="71" t="s">
        <v>6949</v>
      </c>
      <c r="E3203"/>
      <c r="F3203"/>
      <c r="G3203"/>
      <c r="H3203"/>
      <c r="I3203"/>
    </row>
    <row r="3204" spans="1:9" ht="15">
      <c r="A3204" s="71" t="s">
        <v>5725</v>
      </c>
      <c r="B3204" s="71" t="s">
        <v>1023</v>
      </c>
      <c r="C3204" s="71" t="s">
        <v>6949</v>
      </c>
      <c r="E3204"/>
      <c r="F3204"/>
      <c r="G3204"/>
      <c r="H3204"/>
      <c r="I3204"/>
    </row>
    <row r="3205" spans="1:9" ht="15">
      <c r="A3205" s="71" t="s">
        <v>5988</v>
      </c>
      <c r="B3205" s="71" t="s">
        <v>1023</v>
      </c>
      <c r="C3205" s="71" t="s">
        <v>6949</v>
      </c>
      <c r="E3205"/>
      <c r="F3205"/>
      <c r="G3205"/>
      <c r="H3205"/>
      <c r="I3205"/>
    </row>
    <row r="3206" spans="1:9" ht="15">
      <c r="A3206" s="71" t="s">
        <v>6210</v>
      </c>
      <c r="B3206" s="71" t="s">
        <v>1023</v>
      </c>
      <c r="C3206" s="71" t="s">
        <v>6949</v>
      </c>
      <c r="E3206"/>
      <c r="F3206"/>
      <c r="G3206"/>
      <c r="H3206"/>
      <c r="I3206"/>
    </row>
    <row r="3207" spans="1:9" ht="15">
      <c r="A3207" s="71" t="s">
        <v>5987</v>
      </c>
      <c r="B3207" s="71" t="s">
        <v>1023</v>
      </c>
      <c r="C3207" s="71" t="s">
        <v>6949</v>
      </c>
      <c r="E3207"/>
      <c r="F3207"/>
      <c r="G3207"/>
      <c r="H3207"/>
      <c r="I3207"/>
    </row>
    <row r="3208" spans="1:9" ht="15">
      <c r="A3208" s="71" t="s">
        <v>6281</v>
      </c>
      <c r="B3208" s="71" t="s">
        <v>1023</v>
      </c>
      <c r="C3208" s="71" t="s">
        <v>6949</v>
      </c>
      <c r="E3208"/>
      <c r="F3208"/>
      <c r="G3208"/>
      <c r="H3208"/>
      <c r="I3208"/>
    </row>
    <row r="3209" spans="1:9" ht="15">
      <c r="A3209" s="71" t="s">
        <v>5726</v>
      </c>
      <c r="B3209" s="71" t="s">
        <v>1023</v>
      </c>
      <c r="C3209" s="71" t="s">
        <v>6949</v>
      </c>
      <c r="E3209"/>
      <c r="F3209"/>
      <c r="G3209"/>
      <c r="H3209"/>
      <c r="I3209"/>
    </row>
    <row r="3210" spans="1:9" ht="15">
      <c r="A3210" s="71" t="s">
        <v>5583</v>
      </c>
      <c r="B3210" s="71" t="s">
        <v>1023</v>
      </c>
      <c r="C3210" s="71" t="s">
        <v>6949</v>
      </c>
      <c r="E3210"/>
      <c r="F3210"/>
      <c r="G3210"/>
      <c r="H3210"/>
      <c r="I3210"/>
    </row>
    <row r="3211" spans="1:9" ht="15">
      <c r="A3211" s="71" t="s">
        <v>6209</v>
      </c>
      <c r="B3211" s="71" t="s">
        <v>1023</v>
      </c>
      <c r="C3211" s="71" t="s">
        <v>6949</v>
      </c>
      <c r="E3211"/>
      <c r="F3211"/>
      <c r="G3211"/>
      <c r="H3211"/>
      <c r="I3211"/>
    </row>
    <row r="3212" spans="1:9" ht="15">
      <c r="A3212" s="71" t="s">
        <v>5597</v>
      </c>
      <c r="B3212" s="71" t="s">
        <v>1023</v>
      </c>
      <c r="C3212" s="71" t="s">
        <v>6949</v>
      </c>
      <c r="E3212"/>
      <c r="F3212"/>
      <c r="G3212"/>
      <c r="H3212"/>
      <c r="I3212"/>
    </row>
    <row r="3213" spans="1:9" ht="15">
      <c r="A3213" s="71" t="s">
        <v>5742</v>
      </c>
      <c r="B3213" s="71" t="s">
        <v>1023</v>
      </c>
      <c r="C3213" s="71" t="s">
        <v>6949</v>
      </c>
      <c r="E3213"/>
      <c r="F3213"/>
      <c r="G3213"/>
      <c r="H3213"/>
      <c r="I3213"/>
    </row>
    <row r="3214" spans="1:9" ht="15">
      <c r="A3214" s="71" t="s">
        <v>5598</v>
      </c>
      <c r="B3214" s="71" t="s">
        <v>1023</v>
      </c>
      <c r="C3214" s="71" t="s">
        <v>6949</v>
      </c>
      <c r="E3214"/>
      <c r="F3214"/>
      <c r="G3214"/>
      <c r="H3214"/>
      <c r="I3214"/>
    </row>
    <row r="3215" spans="1:9" ht="15">
      <c r="A3215" s="71" t="s">
        <v>5744</v>
      </c>
      <c r="B3215" s="71" t="s">
        <v>1023</v>
      </c>
      <c r="C3215" s="71" t="s">
        <v>6949</v>
      </c>
      <c r="E3215"/>
      <c r="F3215"/>
      <c r="G3215"/>
      <c r="H3215"/>
      <c r="I3215"/>
    </row>
    <row r="3216" spans="1:9" ht="15">
      <c r="A3216" s="71" t="s">
        <v>5995</v>
      </c>
      <c r="B3216" s="71" t="s">
        <v>1023</v>
      </c>
      <c r="C3216" s="71" t="s">
        <v>6949</v>
      </c>
      <c r="E3216"/>
      <c r="F3216"/>
      <c r="G3216"/>
      <c r="H3216"/>
      <c r="I3216"/>
    </row>
    <row r="3217" spans="1:9" ht="15">
      <c r="A3217" s="71" t="s">
        <v>5743</v>
      </c>
      <c r="B3217" s="71" t="s">
        <v>1023</v>
      </c>
      <c r="C3217" s="71" t="s">
        <v>6949</v>
      </c>
      <c r="E3217"/>
      <c r="F3217"/>
      <c r="G3217"/>
      <c r="H3217"/>
      <c r="I3217"/>
    </row>
    <row r="3218" spans="1:9" ht="15">
      <c r="A3218" s="71" t="s">
        <v>5994</v>
      </c>
      <c r="B3218" s="71" t="s">
        <v>1023</v>
      </c>
      <c r="C3218" s="71" t="s">
        <v>6949</v>
      </c>
      <c r="E3218"/>
      <c r="F3218"/>
      <c r="G3218"/>
      <c r="H3218"/>
      <c r="I3218"/>
    </row>
    <row r="3219" spans="1:9" ht="15">
      <c r="A3219" s="71" t="s">
        <v>5746</v>
      </c>
      <c r="B3219" s="71" t="s">
        <v>1023</v>
      </c>
      <c r="C3219" s="71" t="s">
        <v>6949</v>
      </c>
      <c r="E3219"/>
      <c r="F3219"/>
      <c r="G3219"/>
      <c r="H3219"/>
      <c r="I3219"/>
    </row>
    <row r="3220" spans="1:9" ht="15">
      <c r="A3220" s="71" t="s">
        <v>6001</v>
      </c>
      <c r="B3220" s="71" t="s">
        <v>1023</v>
      </c>
      <c r="C3220" s="71" t="s">
        <v>6949</v>
      </c>
      <c r="E3220"/>
      <c r="F3220"/>
      <c r="G3220"/>
      <c r="H3220"/>
      <c r="I3220"/>
    </row>
    <row r="3221" spans="1:9" ht="15">
      <c r="A3221" s="71" t="s">
        <v>6224</v>
      </c>
      <c r="B3221" s="71" t="s">
        <v>1023</v>
      </c>
      <c r="C3221" s="71" t="s">
        <v>6949</v>
      </c>
      <c r="E3221"/>
      <c r="F3221"/>
      <c r="G3221"/>
      <c r="H3221"/>
      <c r="I3221"/>
    </row>
    <row r="3222" spans="1:9" ht="15">
      <c r="A3222" s="71" t="s">
        <v>5609</v>
      </c>
      <c r="B3222" s="71" t="s">
        <v>1023</v>
      </c>
      <c r="C3222" s="71" t="s">
        <v>6949</v>
      </c>
      <c r="E3222"/>
      <c r="F3222"/>
      <c r="G3222"/>
      <c r="H3222"/>
      <c r="I3222"/>
    </row>
    <row r="3223" spans="1:9" ht="15">
      <c r="A3223" s="71" t="s">
        <v>6225</v>
      </c>
      <c r="B3223" s="71" t="s">
        <v>1023</v>
      </c>
      <c r="C3223" s="71" t="s">
        <v>6949</v>
      </c>
      <c r="E3223"/>
      <c r="F3223"/>
      <c r="G3223"/>
      <c r="H3223"/>
      <c r="I3223"/>
    </row>
    <row r="3224" spans="1:9" ht="15">
      <c r="A3224" s="71" t="s">
        <v>5610</v>
      </c>
      <c r="B3224" s="71" t="s">
        <v>1023</v>
      </c>
      <c r="C3224" s="71" t="s">
        <v>6949</v>
      </c>
      <c r="E3224"/>
      <c r="F3224"/>
      <c r="G3224"/>
      <c r="H3224"/>
      <c r="I3224"/>
    </row>
    <row r="3225" spans="1:9" ht="15">
      <c r="A3225" s="71" t="s">
        <v>5745</v>
      </c>
      <c r="B3225" s="71" t="s">
        <v>1023</v>
      </c>
      <c r="C3225" s="71" t="s">
        <v>6949</v>
      </c>
      <c r="E3225"/>
      <c r="F3225"/>
      <c r="G3225"/>
      <c r="H3225"/>
      <c r="I3225"/>
    </row>
    <row r="3226" spans="1:9" ht="15">
      <c r="A3226" s="71" t="s">
        <v>6002</v>
      </c>
      <c r="B3226" s="71" t="s">
        <v>1023</v>
      </c>
      <c r="C3226" s="71" t="s">
        <v>6949</v>
      </c>
      <c r="E3226"/>
      <c r="F3226"/>
      <c r="G3226"/>
      <c r="H3226"/>
      <c r="I3226"/>
    </row>
    <row r="3227" spans="1:9" ht="15">
      <c r="A3227" s="71" t="s">
        <v>5128</v>
      </c>
      <c r="B3227" s="71" t="s">
        <v>1023</v>
      </c>
      <c r="C3227" s="71" t="s">
        <v>6949</v>
      </c>
      <c r="E3227"/>
      <c r="F3227"/>
      <c r="G3227"/>
      <c r="H3227"/>
      <c r="I3227"/>
    </row>
    <row r="3228" spans="1:9" ht="15">
      <c r="A3228" s="71" t="s">
        <v>5747</v>
      </c>
      <c r="B3228" s="71" t="s">
        <v>1023</v>
      </c>
      <c r="C3228" s="71" t="s">
        <v>6949</v>
      </c>
      <c r="E3228"/>
      <c r="F3228"/>
      <c r="G3228"/>
      <c r="H3228"/>
      <c r="I3228"/>
    </row>
    <row r="3229" spans="1:9" ht="15">
      <c r="A3229" s="71" t="s">
        <v>5629</v>
      </c>
      <c r="B3229" s="71" t="s">
        <v>1023</v>
      </c>
      <c r="C3229" s="71" t="s">
        <v>6949</v>
      </c>
      <c r="E3229"/>
      <c r="F3229"/>
      <c r="G3229"/>
      <c r="H3229"/>
      <c r="I3229"/>
    </row>
    <row r="3230" spans="1:9" ht="15">
      <c r="A3230" s="71" t="s">
        <v>5750</v>
      </c>
      <c r="B3230" s="71" t="s">
        <v>1023</v>
      </c>
      <c r="C3230" s="71" t="s">
        <v>6949</v>
      </c>
      <c r="E3230"/>
      <c r="F3230"/>
      <c r="G3230"/>
      <c r="H3230"/>
      <c r="I3230"/>
    </row>
    <row r="3231" spans="1:9" ht="15">
      <c r="A3231" s="71" t="s">
        <v>6009</v>
      </c>
      <c r="B3231" s="71" t="s">
        <v>1023</v>
      </c>
      <c r="C3231" s="71" t="s">
        <v>6970</v>
      </c>
      <c r="E3231"/>
      <c r="F3231"/>
      <c r="G3231"/>
      <c r="H3231"/>
      <c r="I3231"/>
    </row>
    <row r="3232" spans="1:9" ht="15">
      <c r="A3232" s="71" t="s">
        <v>6227</v>
      </c>
      <c r="B3232" s="71" t="s">
        <v>1023</v>
      </c>
      <c r="C3232" s="71" t="s">
        <v>6970</v>
      </c>
      <c r="E3232"/>
      <c r="F3232"/>
      <c r="G3232"/>
      <c r="H3232"/>
      <c r="I3232"/>
    </row>
    <row r="3233" spans="1:9" ht="15">
      <c r="A3233" s="71" t="s">
        <v>5627</v>
      </c>
      <c r="B3233" s="71" t="s">
        <v>1023</v>
      </c>
      <c r="C3233" s="71" t="s">
        <v>6970</v>
      </c>
      <c r="E3233"/>
      <c r="F3233"/>
      <c r="G3233"/>
      <c r="H3233"/>
      <c r="I3233"/>
    </row>
    <row r="3234" spans="1:9" ht="15">
      <c r="A3234" s="71" t="s">
        <v>5749</v>
      </c>
      <c r="B3234" s="71" t="s">
        <v>1023</v>
      </c>
      <c r="C3234" s="71" t="s">
        <v>6970</v>
      </c>
      <c r="E3234"/>
      <c r="F3234"/>
      <c r="G3234"/>
      <c r="H3234"/>
      <c r="I3234"/>
    </row>
    <row r="3235" spans="1:9" ht="15">
      <c r="A3235" s="71" t="s">
        <v>5628</v>
      </c>
      <c r="B3235" s="71" t="s">
        <v>1023</v>
      </c>
      <c r="C3235" s="71" t="s">
        <v>6970</v>
      </c>
      <c r="E3235"/>
      <c r="F3235"/>
      <c r="G3235"/>
      <c r="H3235"/>
      <c r="I3235"/>
    </row>
    <row r="3236" spans="1:9" ht="15">
      <c r="A3236" s="71" t="s">
        <v>6230</v>
      </c>
      <c r="B3236" s="71" t="s">
        <v>1023</v>
      </c>
      <c r="C3236" s="71" t="s">
        <v>6970</v>
      </c>
      <c r="E3236"/>
      <c r="F3236"/>
      <c r="G3236"/>
      <c r="H3236"/>
      <c r="I3236"/>
    </row>
    <row r="3237" spans="1:9" ht="15">
      <c r="A3237" s="71" t="s">
        <v>6011</v>
      </c>
      <c r="B3237" s="71" t="s">
        <v>1023</v>
      </c>
      <c r="C3237" s="71" t="s">
        <v>6970</v>
      </c>
      <c r="E3237"/>
      <c r="F3237"/>
      <c r="G3237"/>
      <c r="H3237"/>
      <c r="I3237"/>
    </row>
    <row r="3238" spans="1:9" ht="15">
      <c r="A3238" s="71" t="s">
        <v>5754</v>
      </c>
      <c r="B3238" s="71" t="s">
        <v>1023</v>
      </c>
      <c r="C3238" s="71" t="s">
        <v>6970</v>
      </c>
      <c r="E3238"/>
      <c r="F3238"/>
      <c r="G3238"/>
      <c r="H3238"/>
      <c r="I3238"/>
    </row>
    <row r="3239" spans="1:9" ht="15">
      <c r="A3239" s="71" t="s">
        <v>5359</v>
      </c>
      <c r="B3239" s="71" t="s">
        <v>1023</v>
      </c>
      <c r="C3239" s="71" t="s">
        <v>6970</v>
      </c>
      <c r="E3239"/>
      <c r="F3239"/>
      <c r="G3239"/>
      <c r="H3239"/>
      <c r="I3239"/>
    </row>
    <row r="3240" spans="1:9" ht="15">
      <c r="A3240" s="71" t="s">
        <v>6228</v>
      </c>
      <c r="B3240" s="71" t="s">
        <v>1023</v>
      </c>
      <c r="C3240" s="71" t="s">
        <v>6970</v>
      </c>
      <c r="E3240"/>
      <c r="F3240"/>
      <c r="G3240"/>
      <c r="H3240"/>
      <c r="I3240"/>
    </row>
    <row r="3241" spans="1:9" ht="15">
      <c r="A3241" s="71" t="s">
        <v>5631</v>
      </c>
      <c r="B3241" s="71" t="s">
        <v>1023</v>
      </c>
      <c r="C3241" s="71" t="s">
        <v>6970</v>
      </c>
      <c r="E3241"/>
      <c r="F3241"/>
      <c r="G3241"/>
      <c r="H3241"/>
      <c r="I3241"/>
    </row>
    <row r="3242" spans="1:9" ht="15">
      <c r="A3242" s="71" t="s">
        <v>3508</v>
      </c>
      <c r="B3242" s="71" t="s">
        <v>1023</v>
      </c>
      <c r="C3242" s="71" t="s">
        <v>6970</v>
      </c>
      <c r="E3242"/>
      <c r="F3242"/>
      <c r="G3242"/>
      <c r="H3242"/>
      <c r="I3242"/>
    </row>
    <row r="3243" spans="1:9" ht="15">
      <c r="A3243" s="71" t="s">
        <v>5756</v>
      </c>
      <c r="B3243" s="71" t="s">
        <v>1023</v>
      </c>
      <c r="C3243" s="71" t="s">
        <v>6970</v>
      </c>
      <c r="E3243"/>
      <c r="F3243"/>
      <c r="G3243"/>
      <c r="H3243"/>
      <c r="I3243"/>
    </row>
    <row r="3244" spans="1:9" ht="15">
      <c r="A3244" s="71" t="s">
        <v>5633</v>
      </c>
      <c r="B3244" s="71" t="s">
        <v>1023</v>
      </c>
      <c r="C3244" s="71" t="s">
        <v>6970</v>
      </c>
      <c r="E3244"/>
      <c r="F3244"/>
      <c r="G3244"/>
      <c r="H3244"/>
      <c r="I3244"/>
    </row>
    <row r="3245" spans="1:9" ht="15">
      <c r="A3245" s="71" t="s">
        <v>5795</v>
      </c>
      <c r="B3245" s="71" t="s">
        <v>1023</v>
      </c>
      <c r="C3245" s="71" t="s">
        <v>6970</v>
      </c>
      <c r="E3245"/>
      <c r="F3245"/>
      <c r="G3245"/>
      <c r="H3245"/>
      <c r="I3245"/>
    </row>
    <row r="3246" spans="1:9" ht="15">
      <c r="A3246" s="71" t="s">
        <v>6027</v>
      </c>
      <c r="B3246" s="71" t="s">
        <v>1023</v>
      </c>
      <c r="C3246" s="71" t="s">
        <v>6970</v>
      </c>
      <c r="E3246"/>
      <c r="F3246"/>
      <c r="G3246"/>
      <c r="H3246"/>
      <c r="I3246"/>
    </row>
    <row r="3247" spans="1:9" ht="15">
      <c r="A3247" s="71" t="s">
        <v>5796</v>
      </c>
      <c r="B3247" s="71" t="s">
        <v>1023</v>
      </c>
      <c r="C3247" s="71" t="s">
        <v>6970</v>
      </c>
      <c r="E3247"/>
      <c r="F3247"/>
      <c r="G3247"/>
      <c r="H3247"/>
      <c r="I3247"/>
    </row>
    <row r="3248" spans="1:9" ht="15">
      <c r="A3248" s="71" t="s">
        <v>5645</v>
      </c>
      <c r="B3248" s="71" t="s">
        <v>1023</v>
      </c>
      <c r="C3248" s="71" t="s">
        <v>6970</v>
      </c>
      <c r="E3248"/>
      <c r="F3248"/>
      <c r="G3248"/>
      <c r="H3248"/>
      <c r="I3248"/>
    </row>
    <row r="3249" spans="1:9" ht="15">
      <c r="A3249" s="71" t="s">
        <v>5797</v>
      </c>
      <c r="B3249" s="71" t="s">
        <v>1023</v>
      </c>
      <c r="C3249" s="71" t="s">
        <v>6970</v>
      </c>
      <c r="E3249"/>
      <c r="F3249"/>
      <c r="G3249"/>
      <c r="H3249"/>
      <c r="I3249"/>
    </row>
    <row r="3250" spans="1:9" ht="15">
      <c r="A3250" s="71" t="s">
        <v>5646</v>
      </c>
      <c r="B3250" s="71" t="s">
        <v>1023</v>
      </c>
      <c r="C3250" s="71" t="s">
        <v>6970</v>
      </c>
      <c r="E3250"/>
      <c r="F3250"/>
      <c r="G3250"/>
      <c r="H3250"/>
      <c r="I3250"/>
    </row>
    <row r="3251" spans="1:9" ht="15">
      <c r="A3251" s="71" t="s">
        <v>5674</v>
      </c>
      <c r="B3251" s="71" t="s">
        <v>1023</v>
      </c>
      <c r="C3251" s="71" t="s">
        <v>6970</v>
      </c>
      <c r="E3251"/>
      <c r="F3251"/>
      <c r="G3251"/>
      <c r="H3251"/>
      <c r="I3251"/>
    </row>
    <row r="3252" spans="1:9" ht="15">
      <c r="A3252" s="71" t="s">
        <v>6250</v>
      </c>
      <c r="B3252" s="71" t="s">
        <v>1023</v>
      </c>
      <c r="C3252" s="71" t="s">
        <v>6970</v>
      </c>
      <c r="E3252"/>
      <c r="F3252"/>
      <c r="G3252"/>
      <c r="H3252"/>
      <c r="I3252"/>
    </row>
    <row r="3253" spans="1:9" ht="15">
      <c r="A3253" s="71" t="s">
        <v>5647</v>
      </c>
      <c r="B3253" s="71" t="s">
        <v>1023</v>
      </c>
      <c r="C3253" s="71" t="s">
        <v>6970</v>
      </c>
      <c r="E3253"/>
      <c r="F3253"/>
      <c r="G3253"/>
      <c r="H3253"/>
      <c r="I3253"/>
    </row>
    <row r="3254" spans="1:9" ht="15">
      <c r="A3254" s="71" t="s">
        <v>5361</v>
      </c>
      <c r="B3254" s="71" t="s">
        <v>1023</v>
      </c>
      <c r="C3254" s="71" t="s">
        <v>6970</v>
      </c>
      <c r="E3254"/>
      <c r="F3254"/>
      <c r="G3254"/>
      <c r="H3254"/>
      <c r="I3254"/>
    </row>
    <row r="3255" spans="1:9" ht="15">
      <c r="A3255" s="71" t="s">
        <v>5791</v>
      </c>
      <c r="B3255" s="71" t="s">
        <v>1023</v>
      </c>
      <c r="C3255" s="71" t="s">
        <v>6970</v>
      </c>
      <c r="E3255"/>
      <c r="F3255"/>
      <c r="G3255"/>
      <c r="H3255"/>
      <c r="I3255"/>
    </row>
    <row r="3256" spans="1:9" ht="15">
      <c r="A3256" s="71" t="s">
        <v>6207</v>
      </c>
      <c r="B3256" s="71" t="s">
        <v>1023</v>
      </c>
      <c r="C3256" s="71" t="s">
        <v>6970</v>
      </c>
      <c r="E3256"/>
      <c r="F3256"/>
      <c r="G3256"/>
      <c r="H3256"/>
      <c r="I3256"/>
    </row>
    <row r="3257" spans="1:9" ht="15">
      <c r="A3257" s="71" t="s">
        <v>5425</v>
      </c>
      <c r="B3257" s="71" t="s">
        <v>1023</v>
      </c>
      <c r="C3257" s="71" t="s">
        <v>6970</v>
      </c>
      <c r="E3257"/>
      <c r="F3257"/>
      <c r="G3257"/>
      <c r="H3257"/>
      <c r="I3257"/>
    </row>
    <row r="3258" spans="1:9" ht="15">
      <c r="A3258" s="71" t="s">
        <v>5360</v>
      </c>
      <c r="B3258" s="71" t="s">
        <v>1023</v>
      </c>
      <c r="C3258" s="71" t="s">
        <v>6970</v>
      </c>
      <c r="E3258"/>
      <c r="F3258"/>
      <c r="G3258"/>
      <c r="H3258"/>
      <c r="I3258"/>
    </row>
    <row r="3259" spans="1:9" ht="15">
      <c r="A3259" s="71" t="s">
        <v>5888</v>
      </c>
      <c r="B3259" s="71" t="s">
        <v>1023</v>
      </c>
      <c r="C3259" s="71" t="s">
        <v>6970</v>
      </c>
      <c r="E3259"/>
      <c r="F3259"/>
      <c r="G3259"/>
      <c r="H3259"/>
      <c r="I3259"/>
    </row>
    <row r="3260" spans="1:9" ht="15">
      <c r="A3260" s="71" t="s">
        <v>5650</v>
      </c>
      <c r="B3260" s="71" t="s">
        <v>1023</v>
      </c>
      <c r="C3260" s="71" t="s">
        <v>6970</v>
      </c>
      <c r="E3260"/>
      <c r="F3260"/>
      <c r="G3260"/>
      <c r="H3260"/>
      <c r="I3260"/>
    </row>
    <row r="3261" spans="1:9" ht="15">
      <c r="A3261" s="71" t="s">
        <v>5887</v>
      </c>
      <c r="B3261" s="71" t="s">
        <v>1023</v>
      </c>
      <c r="C3261" s="71" t="s">
        <v>6970</v>
      </c>
      <c r="E3261"/>
      <c r="F3261"/>
      <c r="G3261"/>
      <c r="H3261"/>
      <c r="I3261"/>
    </row>
    <row r="3262" spans="1:9" ht="15">
      <c r="A3262" s="71" t="s">
        <v>6057</v>
      </c>
      <c r="B3262" s="71" t="s">
        <v>1023</v>
      </c>
      <c r="C3262" s="71" t="s">
        <v>6970</v>
      </c>
      <c r="E3262"/>
      <c r="F3262"/>
      <c r="G3262"/>
      <c r="H3262"/>
      <c r="I3262"/>
    </row>
    <row r="3263" spans="1:9" ht="15">
      <c r="A3263" s="71" t="s">
        <v>5885</v>
      </c>
      <c r="B3263" s="71" t="s">
        <v>1023</v>
      </c>
      <c r="C3263" s="71" t="s">
        <v>6970</v>
      </c>
      <c r="E3263"/>
      <c r="F3263"/>
      <c r="G3263"/>
      <c r="H3263"/>
      <c r="I3263"/>
    </row>
    <row r="3264" spans="1:9" ht="15">
      <c r="A3264" s="71" t="s">
        <v>6056</v>
      </c>
      <c r="B3264" s="71" t="s">
        <v>1023</v>
      </c>
      <c r="C3264" s="71" t="s">
        <v>6970</v>
      </c>
      <c r="E3264"/>
      <c r="F3264"/>
      <c r="G3264"/>
      <c r="H3264"/>
      <c r="I3264"/>
    </row>
    <row r="3265" spans="1:9" ht="15">
      <c r="A3265" s="71" t="s">
        <v>5905</v>
      </c>
      <c r="B3265" s="71" t="s">
        <v>1023</v>
      </c>
      <c r="C3265" s="71" t="s">
        <v>6953</v>
      </c>
      <c r="E3265"/>
      <c r="F3265"/>
      <c r="G3265"/>
      <c r="H3265"/>
      <c r="I3265"/>
    </row>
    <row r="3266" spans="1:9" ht="15">
      <c r="A3266" s="71" t="s">
        <v>5665</v>
      </c>
      <c r="B3266" s="71" t="s">
        <v>1023</v>
      </c>
      <c r="C3266" s="71" t="s">
        <v>6953</v>
      </c>
      <c r="E3266"/>
      <c r="F3266"/>
      <c r="G3266"/>
      <c r="H3266"/>
      <c r="I3266"/>
    </row>
    <row r="3267" spans="1:9" ht="15">
      <c r="A3267" s="71" t="s">
        <v>6294</v>
      </c>
      <c r="B3267" s="71" t="s">
        <v>1023</v>
      </c>
      <c r="C3267" s="71" t="s">
        <v>6953</v>
      </c>
      <c r="E3267"/>
      <c r="F3267"/>
      <c r="G3267"/>
      <c r="H3267"/>
      <c r="I3267"/>
    </row>
    <row r="3268" spans="1:9" ht="15">
      <c r="A3268" s="71" t="s">
        <v>5452</v>
      </c>
      <c r="B3268" s="71" t="s">
        <v>1023</v>
      </c>
      <c r="C3268" s="71" t="s">
        <v>6953</v>
      </c>
      <c r="E3268"/>
      <c r="F3268"/>
      <c r="G3268"/>
      <c r="H3268"/>
      <c r="I3268"/>
    </row>
    <row r="3269" spans="1:9" ht="15">
      <c r="A3269" s="71" t="s">
        <v>6075</v>
      </c>
      <c r="B3269" s="71" t="s">
        <v>1023</v>
      </c>
      <c r="C3269" s="71" t="s">
        <v>6953</v>
      </c>
      <c r="E3269"/>
      <c r="F3269"/>
      <c r="G3269"/>
      <c r="H3269"/>
      <c r="I3269"/>
    </row>
    <row r="3270" spans="1:9" ht="15">
      <c r="A3270" s="71" t="s">
        <v>5472</v>
      </c>
      <c r="B3270" s="71" t="s">
        <v>1023</v>
      </c>
      <c r="C3270" s="71" t="s">
        <v>6953</v>
      </c>
      <c r="E3270"/>
      <c r="F3270"/>
      <c r="G3270"/>
      <c r="H3270"/>
      <c r="I3270"/>
    </row>
    <row r="3271" spans="1:9" ht="15">
      <c r="A3271" s="71" t="s">
        <v>6074</v>
      </c>
      <c r="B3271" s="71" t="s">
        <v>1023</v>
      </c>
      <c r="C3271" s="71" t="s">
        <v>6953</v>
      </c>
      <c r="E3271"/>
      <c r="F3271"/>
      <c r="G3271"/>
      <c r="H3271"/>
      <c r="I3271"/>
    </row>
    <row r="3272" spans="1:9" ht="15">
      <c r="A3272" s="71" t="s">
        <v>5470</v>
      </c>
      <c r="B3272" s="71" t="s">
        <v>1023</v>
      </c>
      <c r="C3272" s="71" t="s">
        <v>6953</v>
      </c>
      <c r="E3272"/>
      <c r="F3272"/>
      <c r="G3272"/>
      <c r="H3272"/>
      <c r="I3272"/>
    </row>
    <row r="3273" spans="1:9" ht="15">
      <c r="A3273" s="71" t="s">
        <v>5664</v>
      </c>
      <c r="B3273" s="71" t="s">
        <v>1023</v>
      </c>
      <c r="C3273" s="71" t="s">
        <v>6953</v>
      </c>
      <c r="E3273"/>
      <c r="F3273"/>
      <c r="G3273"/>
      <c r="H3273"/>
      <c r="I3273"/>
    </row>
    <row r="3274" spans="1:9" ht="15">
      <c r="A3274" s="71" t="s">
        <v>5471</v>
      </c>
      <c r="B3274" s="71" t="s">
        <v>1023</v>
      </c>
      <c r="C3274" s="71" t="s">
        <v>6953</v>
      </c>
      <c r="E3274"/>
      <c r="F3274"/>
      <c r="G3274"/>
      <c r="H3274"/>
      <c r="I3274"/>
    </row>
    <row r="3275" spans="1:9" ht="15">
      <c r="A3275" s="71" t="s">
        <v>5671</v>
      </c>
      <c r="B3275" s="71" t="s">
        <v>1023</v>
      </c>
      <c r="C3275" s="71" t="s">
        <v>6953</v>
      </c>
      <c r="E3275"/>
      <c r="F3275"/>
      <c r="G3275"/>
      <c r="H3275"/>
      <c r="I3275"/>
    </row>
    <row r="3276" spans="1:9" ht="15">
      <c r="A3276" s="71" t="s">
        <v>5934</v>
      </c>
      <c r="B3276" s="71" t="s">
        <v>1023</v>
      </c>
      <c r="C3276" s="71" t="s">
        <v>6953</v>
      </c>
      <c r="E3276"/>
      <c r="F3276"/>
      <c r="G3276"/>
      <c r="H3276"/>
      <c r="I3276"/>
    </row>
    <row r="3277" spans="1:9" ht="15">
      <c r="A3277" s="71" t="s">
        <v>5670</v>
      </c>
      <c r="B3277" s="71" t="s">
        <v>1023</v>
      </c>
      <c r="C3277" s="71" t="s">
        <v>6953</v>
      </c>
      <c r="E3277"/>
      <c r="F3277"/>
      <c r="G3277"/>
      <c r="H3277"/>
      <c r="I3277"/>
    </row>
    <row r="3278" spans="1:9" ht="15">
      <c r="A3278" s="71" t="s">
        <v>5903</v>
      </c>
      <c r="B3278" s="71" t="s">
        <v>1023</v>
      </c>
      <c r="C3278" s="71" t="s">
        <v>6953</v>
      </c>
      <c r="E3278"/>
      <c r="F3278"/>
      <c r="G3278"/>
      <c r="H3278"/>
      <c r="I3278"/>
    </row>
    <row r="3279" spans="1:9" ht="15">
      <c r="A3279" s="71" t="s">
        <v>5653</v>
      </c>
      <c r="B3279" s="71" t="s">
        <v>1023</v>
      </c>
      <c r="C3279" s="71" t="s">
        <v>6953</v>
      </c>
      <c r="E3279"/>
      <c r="F3279"/>
      <c r="G3279"/>
      <c r="H3279"/>
      <c r="I3279"/>
    </row>
    <row r="3280" spans="1:9" ht="15">
      <c r="A3280" s="71" t="s">
        <v>5444</v>
      </c>
      <c r="B3280" s="71" t="s">
        <v>1023</v>
      </c>
      <c r="C3280" s="71" t="s">
        <v>6953</v>
      </c>
      <c r="E3280"/>
      <c r="F3280"/>
      <c r="G3280"/>
      <c r="H3280"/>
      <c r="I3280"/>
    </row>
    <row r="3281" spans="1:9" ht="15">
      <c r="A3281" s="71" t="s">
        <v>5652</v>
      </c>
      <c r="B3281" s="71" t="s">
        <v>1023</v>
      </c>
      <c r="C3281" s="71" t="s">
        <v>6953</v>
      </c>
      <c r="E3281"/>
      <c r="F3281"/>
      <c r="G3281"/>
      <c r="H3281"/>
      <c r="I3281"/>
    </row>
    <row r="3282" spans="1:9" ht="15">
      <c r="A3282" s="71" t="s">
        <v>5937</v>
      </c>
      <c r="B3282" s="71" t="s">
        <v>1023</v>
      </c>
      <c r="C3282" s="71" t="s">
        <v>6953</v>
      </c>
      <c r="E3282"/>
      <c r="F3282"/>
      <c r="G3282"/>
      <c r="H3282"/>
      <c r="I3282"/>
    </row>
    <row r="3283" spans="1:9" ht="15">
      <c r="A3283" s="71" t="s">
        <v>5668</v>
      </c>
      <c r="B3283" s="71" t="s">
        <v>1023</v>
      </c>
      <c r="C3283" s="71" t="s">
        <v>6953</v>
      </c>
      <c r="E3283"/>
      <c r="F3283"/>
      <c r="G3283"/>
      <c r="H3283"/>
      <c r="I3283"/>
    </row>
    <row r="3284" spans="1:9" ht="15">
      <c r="A3284" s="71" t="s">
        <v>5478</v>
      </c>
      <c r="B3284" s="71" t="s">
        <v>1023</v>
      </c>
      <c r="C3284" s="71" t="s">
        <v>6953</v>
      </c>
      <c r="E3284"/>
      <c r="F3284"/>
      <c r="G3284"/>
      <c r="H3284"/>
      <c r="I3284"/>
    </row>
    <row r="3285" spans="1:9" ht="15">
      <c r="A3285" s="71" t="s">
        <v>5366</v>
      </c>
      <c r="B3285" s="71" t="s">
        <v>1023</v>
      </c>
      <c r="C3285" s="71" t="s">
        <v>6953</v>
      </c>
      <c r="E3285"/>
      <c r="F3285"/>
      <c r="G3285"/>
      <c r="H3285"/>
      <c r="I3285"/>
    </row>
    <row r="3286" spans="1:9" ht="15">
      <c r="A3286" s="71" t="s">
        <v>5338</v>
      </c>
      <c r="B3286" s="71" t="s">
        <v>1023</v>
      </c>
      <c r="C3286" s="71" t="s">
        <v>6953</v>
      </c>
      <c r="E3286"/>
      <c r="F3286"/>
      <c r="G3286"/>
      <c r="H3286"/>
      <c r="I3286"/>
    </row>
    <row r="3287" spans="1:9" ht="15">
      <c r="A3287" s="71" t="s">
        <v>5364</v>
      </c>
      <c r="B3287" s="71" t="s">
        <v>1023</v>
      </c>
      <c r="C3287" s="71" t="s">
        <v>6953</v>
      </c>
      <c r="E3287"/>
      <c r="F3287"/>
      <c r="G3287"/>
      <c r="H3287"/>
      <c r="I3287"/>
    </row>
    <row r="3288" spans="1:9" ht="15">
      <c r="A3288" s="71" t="s">
        <v>5443</v>
      </c>
      <c r="B3288" s="71" t="s">
        <v>1023</v>
      </c>
      <c r="C3288" s="71" t="s">
        <v>6953</v>
      </c>
      <c r="E3288"/>
      <c r="F3288"/>
      <c r="G3288"/>
      <c r="H3288"/>
      <c r="I3288"/>
    </row>
    <row r="3289" spans="1:9" ht="15">
      <c r="A3289" s="71" t="s">
        <v>6061</v>
      </c>
      <c r="B3289" s="71" t="s">
        <v>1023</v>
      </c>
      <c r="C3289" s="71" t="s">
        <v>6953</v>
      </c>
      <c r="E3289"/>
      <c r="F3289"/>
      <c r="G3289"/>
      <c r="H3289"/>
      <c r="I3289"/>
    </row>
    <row r="3290" spans="1:9" ht="15">
      <c r="A3290" s="71" t="s">
        <v>5453</v>
      </c>
      <c r="B3290" s="71" t="s">
        <v>1023</v>
      </c>
      <c r="C3290" s="71" t="s">
        <v>6953</v>
      </c>
      <c r="E3290"/>
      <c r="F3290"/>
      <c r="G3290"/>
      <c r="H3290"/>
      <c r="I3290"/>
    </row>
    <row r="3291" spans="1:9" ht="15">
      <c r="A3291" s="71" t="s">
        <v>6060</v>
      </c>
      <c r="B3291" s="71" t="s">
        <v>1023</v>
      </c>
      <c r="C3291" s="71" t="s">
        <v>6953</v>
      </c>
      <c r="E3291"/>
      <c r="F3291"/>
      <c r="G3291"/>
      <c r="H3291"/>
      <c r="I3291"/>
    </row>
    <row r="3292" spans="1:9" ht="15">
      <c r="A3292" s="71" t="s">
        <v>5907</v>
      </c>
      <c r="B3292" s="71" t="s">
        <v>1023</v>
      </c>
      <c r="C3292" s="71" t="s">
        <v>6953</v>
      </c>
      <c r="E3292"/>
      <c r="F3292"/>
      <c r="G3292"/>
      <c r="H3292"/>
      <c r="I3292"/>
    </row>
    <row r="3293" spans="1:9" ht="15">
      <c r="A3293" s="71" t="s">
        <v>5657</v>
      </c>
      <c r="B3293" s="71" t="s">
        <v>1023</v>
      </c>
      <c r="C3293" s="71" t="s">
        <v>6953</v>
      </c>
      <c r="E3293"/>
      <c r="F3293"/>
      <c r="G3293"/>
      <c r="H3293"/>
      <c r="I3293"/>
    </row>
    <row r="3294" spans="1:9" ht="15">
      <c r="A3294" s="71" t="s">
        <v>5476</v>
      </c>
      <c r="B3294" s="71" t="s">
        <v>1023</v>
      </c>
      <c r="C3294" s="71" t="s">
        <v>6953</v>
      </c>
      <c r="E3294"/>
      <c r="F3294"/>
      <c r="G3294"/>
      <c r="H3294"/>
      <c r="I3294"/>
    </row>
    <row r="3295" spans="1:9" ht="15">
      <c r="A3295" s="71" t="s">
        <v>5371</v>
      </c>
      <c r="B3295" s="71" t="s">
        <v>1023</v>
      </c>
      <c r="C3295" s="71" t="s">
        <v>6953</v>
      </c>
      <c r="E3295"/>
      <c r="F3295"/>
      <c r="G3295"/>
      <c r="H3295"/>
      <c r="I3295"/>
    </row>
    <row r="3296" spans="1:9" ht="15">
      <c r="A3296" s="71" t="s">
        <v>4696</v>
      </c>
      <c r="B3296" s="71" t="s">
        <v>1023</v>
      </c>
      <c r="C3296" s="71" t="s">
        <v>6953</v>
      </c>
      <c r="E3296"/>
      <c r="F3296"/>
      <c r="G3296"/>
      <c r="H3296"/>
      <c r="I3296"/>
    </row>
    <row r="3297" spans="1:9" ht="15">
      <c r="A3297" s="71" t="s">
        <v>5479</v>
      </c>
      <c r="B3297" s="71" t="s">
        <v>1023</v>
      </c>
      <c r="C3297" s="71" t="s">
        <v>6953</v>
      </c>
      <c r="E3297"/>
      <c r="F3297"/>
      <c r="G3297"/>
      <c r="H3297"/>
      <c r="I3297"/>
    </row>
    <row r="3298" spans="1:9" ht="15">
      <c r="A3298" s="71" t="s">
        <v>5370</v>
      </c>
      <c r="B3298" s="71" t="s">
        <v>1023</v>
      </c>
      <c r="C3298" s="71" t="s">
        <v>6953</v>
      </c>
      <c r="E3298"/>
      <c r="F3298"/>
      <c r="G3298"/>
      <c r="H3298"/>
      <c r="I3298"/>
    </row>
    <row r="3299" spans="1:9" ht="15">
      <c r="A3299" s="71" t="s">
        <v>5026</v>
      </c>
      <c r="B3299" s="71" t="s">
        <v>1026</v>
      </c>
      <c r="C3299" s="71" t="s">
        <v>6974</v>
      </c>
      <c r="E3299"/>
      <c r="F3299"/>
      <c r="G3299"/>
      <c r="H3299"/>
      <c r="I3299"/>
    </row>
    <row r="3300" spans="1:9" ht="15">
      <c r="A3300" s="71" t="s">
        <v>5205</v>
      </c>
      <c r="B3300" s="71" t="s">
        <v>1026</v>
      </c>
      <c r="C3300" s="71" t="s">
        <v>6974</v>
      </c>
      <c r="E3300"/>
      <c r="F3300"/>
      <c r="G3300"/>
      <c r="H3300"/>
      <c r="I3300"/>
    </row>
    <row r="3301" spans="1:9" ht="15">
      <c r="A3301" s="71" t="s">
        <v>5035</v>
      </c>
      <c r="B3301" s="71" t="s">
        <v>1026</v>
      </c>
      <c r="C3301" s="71" t="s">
        <v>6974</v>
      </c>
      <c r="E3301"/>
      <c r="F3301"/>
      <c r="G3301"/>
      <c r="H3301"/>
      <c r="I3301"/>
    </row>
    <row r="3302" spans="1:9" ht="15">
      <c r="A3302" s="71" t="s">
        <v>5426</v>
      </c>
      <c r="B3302" s="71" t="s">
        <v>1026</v>
      </c>
      <c r="C3302" s="71" t="s">
        <v>6974</v>
      </c>
      <c r="E3302"/>
      <c r="F3302"/>
      <c r="G3302"/>
      <c r="H3302"/>
      <c r="I3302"/>
    </row>
    <row r="3303" spans="1:9" ht="15">
      <c r="A3303" s="71" t="s">
        <v>5034</v>
      </c>
      <c r="B3303" s="71" t="s">
        <v>1026</v>
      </c>
      <c r="C3303" s="71" t="s">
        <v>6974</v>
      </c>
      <c r="E3303"/>
      <c r="F3303"/>
      <c r="G3303"/>
      <c r="H3303"/>
      <c r="I3303"/>
    </row>
    <row r="3304" spans="1:9" ht="15">
      <c r="A3304" s="71" t="s">
        <v>4791</v>
      </c>
      <c r="B3304" s="71" t="s">
        <v>1026</v>
      </c>
      <c r="C3304" s="71" t="s">
        <v>6974</v>
      </c>
      <c r="E3304"/>
      <c r="F3304"/>
      <c r="G3304"/>
      <c r="H3304"/>
      <c r="I3304"/>
    </row>
    <row r="3305" spans="1:9" ht="15">
      <c r="A3305" s="71" t="s">
        <v>5037</v>
      </c>
      <c r="B3305" s="71" t="s">
        <v>1026</v>
      </c>
      <c r="C3305" s="71" t="s">
        <v>6974</v>
      </c>
      <c r="E3305"/>
      <c r="F3305"/>
      <c r="G3305"/>
      <c r="H3305"/>
      <c r="I3305"/>
    </row>
    <row r="3306" spans="1:9" ht="15">
      <c r="A3306" s="71" t="s">
        <v>4792</v>
      </c>
      <c r="B3306" s="71" t="s">
        <v>1026</v>
      </c>
      <c r="C3306" s="71" t="s">
        <v>6974</v>
      </c>
      <c r="E3306"/>
      <c r="F3306"/>
      <c r="G3306"/>
      <c r="H3306"/>
      <c r="I3306"/>
    </row>
    <row r="3307" spans="1:9" ht="15">
      <c r="A3307" s="71" t="s">
        <v>5036</v>
      </c>
      <c r="B3307" s="71" t="s">
        <v>1026</v>
      </c>
      <c r="C3307" s="71" t="s">
        <v>6974</v>
      </c>
      <c r="E3307"/>
      <c r="F3307"/>
      <c r="G3307"/>
      <c r="H3307"/>
      <c r="I3307"/>
    </row>
    <row r="3308" spans="1:9" ht="15">
      <c r="A3308" s="71" t="s">
        <v>4793</v>
      </c>
      <c r="B3308" s="71" t="s">
        <v>1026</v>
      </c>
      <c r="C3308" s="71" t="s">
        <v>6974</v>
      </c>
      <c r="E3308"/>
      <c r="F3308"/>
      <c r="G3308"/>
      <c r="H3308"/>
      <c r="I3308"/>
    </row>
    <row r="3309" spans="1:9" ht="15">
      <c r="A3309" s="71" t="s">
        <v>5045</v>
      </c>
      <c r="B3309" s="71" t="s">
        <v>1026</v>
      </c>
      <c r="C3309" s="71" t="s">
        <v>6974</v>
      </c>
      <c r="E3309"/>
      <c r="F3309"/>
      <c r="G3309"/>
      <c r="H3309"/>
      <c r="I3309"/>
    </row>
    <row r="3310" spans="1:9" ht="15">
      <c r="A3310" s="71" t="s">
        <v>4804</v>
      </c>
      <c r="B3310" s="71" t="s">
        <v>1026</v>
      </c>
      <c r="C3310" s="71" t="s">
        <v>6974</v>
      </c>
      <c r="E3310"/>
      <c r="F3310"/>
      <c r="G3310"/>
      <c r="H3310"/>
      <c r="I3310"/>
    </row>
    <row r="3311" spans="1:9" ht="15">
      <c r="A3311" s="71" t="s">
        <v>5042</v>
      </c>
      <c r="B3311" s="71" t="s">
        <v>1026</v>
      </c>
      <c r="C3311" s="71" t="s">
        <v>6974</v>
      </c>
      <c r="E3311"/>
      <c r="F3311"/>
      <c r="G3311"/>
      <c r="H3311"/>
      <c r="I3311"/>
    </row>
    <row r="3312" spans="1:9" ht="15">
      <c r="A3312" s="71" t="s">
        <v>4802</v>
      </c>
      <c r="B3312" s="71" t="s">
        <v>1026</v>
      </c>
      <c r="C3312" s="71" t="s">
        <v>6974</v>
      </c>
      <c r="E3312"/>
      <c r="F3312"/>
      <c r="G3312"/>
      <c r="H3312"/>
      <c r="I3312"/>
    </row>
    <row r="3313" spans="1:9" ht="15">
      <c r="A3313" s="71" t="s">
        <v>5044</v>
      </c>
      <c r="B3313" s="71" t="s">
        <v>1026</v>
      </c>
      <c r="C3313" s="71" t="s">
        <v>6974</v>
      </c>
      <c r="E3313"/>
      <c r="F3313"/>
      <c r="G3313"/>
      <c r="H3313"/>
      <c r="I3313"/>
    </row>
    <row r="3314" spans="1:9" ht="15">
      <c r="A3314" s="71" t="s">
        <v>4801</v>
      </c>
      <c r="B3314" s="71" t="s">
        <v>1026</v>
      </c>
      <c r="C3314" s="71" t="s">
        <v>6974</v>
      </c>
      <c r="E3314"/>
      <c r="F3314"/>
      <c r="G3314"/>
      <c r="H3314"/>
      <c r="I3314"/>
    </row>
    <row r="3315" spans="1:9" ht="15">
      <c r="A3315" s="71" t="s">
        <v>5043</v>
      </c>
      <c r="B3315" s="71" t="s">
        <v>1026</v>
      </c>
      <c r="C3315" s="71" t="s">
        <v>6974</v>
      </c>
      <c r="E3315"/>
      <c r="F3315"/>
      <c r="G3315"/>
      <c r="H3315"/>
      <c r="I3315"/>
    </row>
    <row r="3316" spans="1:9" ht="15">
      <c r="A3316" s="71" t="s">
        <v>4805</v>
      </c>
      <c r="B3316" s="71" t="s">
        <v>1026</v>
      </c>
      <c r="C3316" s="71" t="s">
        <v>6974</v>
      </c>
      <c r="E3316"/>
      <c r="F3316"/>
      <c r="G3316"/>
      <c r="H3316"/>
      <c r="I3316"/>
    </row>
    <row r="3317" spans="1:9" ht="15">
      <c r="A3317" s="71" t="s">
        <v>5053</v>
      </c>
      <c r="B3317" s="71" t="s">
        <v>1026</v>
      </c>
      <c r="C3317" s="71" t="s">
        <v>6974</v>
      </c>
      <c r="E3317"/>
      <c r="F3317"/>
      <c r="G3317"/>
      <c r="H3317"/>
      <c r="I3317"/>
    </row>
    <row r="3318" spans="1:9" ht="15">
      <c r="A3318" s="71" t="s">
        <v>4818</v>
      </c>
      <c r="B3318" s="71" t="s">
        <v>1026</v>
      </c>
      <c r="C3318" s="71" t="s">
        <v>6974</v>
      </c>
      <c r="E3318"/>
      <c r="F3318"/>
      <c r="G3318"/>
      <c r="H3318"/>
      <c r="I3318"/>
    </row>
    <row r="3319" spans="1:9" ht="15">
      <c r="A3319" s="71" t="s">
        <v>5051</v>
      </c>
      <c r="B3319" s="71" t="s">
        <v>1026</v>
      </c>
      <c r="C3319" s="71" t="s">
        <v>6974</v>
      </c>
      <c r="E3319"/>
      <c r="F3319"/>
      <c r="G3319"/>
      <c r="H3319"/>
      <c r="I3319"/>
    </row>
    <row r="3320" spans="1:9" ht="15">
      <c r="A3320" s="71" t="s">
        <v>4672</v>
      </c>
      <c r="B3320" s="71" t="s">
        <v>1026</v>
      </c>
      <c r="C3320" s="71" t="s">
        <v>6974</v>
      </c>
      <c r="E3320"/>
      <c r="F3320"/>
      <c r="G3320"/>
      <c r="H3320"/>
      <c r="I3320"/>
    </row>
    <row r="3321" spans="1:9" ht="15">
      <c r="A3321" s="71" t="s">
        <v>5678</v>
      </c>
      <c r="B3321" s="71" t="s">
        <v>1026</v>
      </c>
      <c r="C3321" s="71" t="s">
        <v>6974</v>
      </c>
      <c r="E3321"/>
      <c r="F3321"/>
      <c r="G3321"/>
      <c r="H3321"/>
      <c r="I3321"/>
    </row>
    <row r="3322" spans="1:9" ht="15">
      <c r="A3322" s="71" t="s">
        <v>4819</v>
      </c>
      <c r="B3322" s="71" t="s">
        <v>1026</v>
      </c>
      <c r="C3322" s="71" t="s">
        <v>6974</v>
      </c>
      <c r="E3322"/>
      <c r="F3322"/>
      <c r="G3322"/>
      <c r="H3322"/>
      <c r="I3322"/>
    </row>
    <row r="3323" spans="1:9" ht="15">
      <c r="A3323" s="71" t="s">
        <v>5052</v>
      </c>
      <c r="B3323" s="71" t="s">
        <v>1026</v>
      </c>
      <c r="C3323" s="71" t="s">
        <v>6974</v>
      </c>
      <c r="E3323"/>
      <c r="F3323"/>
      <c r="G3323"/>
      <c r="H3323"/>
      <c r="I3323"/>
    </row>
    <row r="3324" spans="1:9" ht="15">
      <c r="A3324" s="71" t="s">
        <v>4820</v>
      </c>
      <c r="B3324" s="71" t="s">
        <v>1026</v>
      </c>
      <c r="C3324" s="71" t="s">
        <v>6974</v>
      </c>
      <c r="E3324"/>
      <c r="F3324"/>
      <c r="G3324"/>
      <c r="H3324"/>
      <c r="I3324"/>
    </row>
    <row r="3325" spans="1:9" ht="15">
      <c r="A3325" s="71" t="s">
        <v>5687</v>
      </c>
      <c r="B3325" s="71" t="s">
        <v>1026</v>
      </c>
      <c r="C3325" s="71" t="s">
        <v>6974</v>
      </c>
      <c r="E3325"/>
      <c r="F3325"/>
      <c r="G3325"/>
      <c r="H3325"/>
      <c r="I3325"/>
    </row>
    <row r="3326" spans="1:9" ht="15">
      <c r="A3326" s="71" t="s">
        <v>4836</v>
      </c>
      <c r="B3326" s="71" t="s">
        <v>1026</v>
      </c>
      <c r="C3326" s="71" t="s">
        <v>6974</v>
      </c>
      <c r="E3326"/>
      <c r="F3326"/>
      <c r="G3326"/>
      <c r="H3326"/>
      <c r="I3326"/>
    </row>
    <row r="3327" spans="1:9" ht="15">
      <c r="A3327" s="71" t="s">
        <v>5074</v>
      </c>
      <c r="B3327" s="71" t="s">
        <v>1026</v>
      </c>
      <c r="C3327" s="71" t="s">
        <v>6974</v>
      </c>
      <c r="E3327"/>
      <c r="F3327"/>
      <c r="G3327"/>
      <c r="H3327"/>
      <c r="I3327"/>
    </row>
    <row r="3328" spans="1:9" ht="15">
      <c r="A3328" s="71" t="s">
        <v>5474</v>
      </c>
      <c r="B3328" s="71" t="s">
        <v>1026</v>
      </c>
      <c r="C3328" s="71" t="s">
        <v>6974</v>
      </c>
      <c r="E3328"/>
      <c r="F3328"/>
      <c r="G3328"/>
      <c r="H3328"/>
      <c r="I3328"/>
    </row>
    <row r="3329" spans="1:9" ht="15">
      <c r="A3329" s="71" t="s">
        <v>5073</v>
      </c>
      <c r="B3329" s="71" t="s">
        <v>1026</v>
      </c>
      <c r="C3329" s="71" t="s">
        <v>6974</v>
      </c>
      <c r="E3329"/>
      <c r="F3329"/>
      <c r="G3329"/>
      <c r="H3329"/>
      <c r="I3329"/>
    </row>
    <row r="3330" spans="1:9" ht="15">
      <c r="A3330" s="71" t="s">
        <v>4837</v>
      </c>
      <c r="B3330" s="71" t="s">
        <v>1026</v>
      </c>
      <c r="C3330" s="71" t="s">
        <v>6974</v>
      </c>
      <c r="E3330"/>
      <c r="F3330"/>
      <c r="G3330"/>
      <c r="H3330"/>
      <c r="I3330"/>
    </row>
    <row r="3331" spans="1:9" ht="15">
      <c r="A3331" s="71" t="s">
        <v>5072</v>
      </c>
      <c r="B3331" s="71" t="s">
        <v>1026</v>
      </c>
      <c r="C3331" s="71" t="s">
        <v>6974</v>
      </c>
      <c r="E3331"/>
      <c r="F3331"/>
      <c r="G3331"/>
      <c r="H3331"/>
      <c r="I3331"/>
    </row>
    <row r="3332" spans="1:9" ht="15">
      <c r="A3332" s="71" t="s">
        <v>4834</v>
      </c>
      <c r="B3332" s="71" t="s">
        <v>1026</v>
      </c>
      <c r="C3332" s="71" t="s">
        <v>6974</v>
      </c>
      <c r="E3332"/>
      <c r="F3332"/>
      <c r="G3332"/>
      <c r="H3332"/>
      <c r="I3332"/>
    </row>
    <row r="3333" spans="1:9" ht="15">
      <c r="A3333" s="71" t="s">
        <v>5065</v>
      </c>
      <c r="B3333" s="71" t="s">
        <v>1026</v>
      </c>
      <c r="C3333" s="71" t="s">
        <v>6976</v>
      </c>
      <c r="E3333"/>
      <c r="F3333"/>
      <c r="G3333"/>
      <c r="H3333"/>
      <c r="I3333"/>
    </row>
    <row r="3334" spans="1:9" ht="15">
      <c r="A3334" s="71" t="s">
        <v>5063</v>
      </c>
      <c r="B3334" s="71" t="s">
        <v>1026</v>
      </c>
      <c r="C3334" s="71" t="s">
        <v>6976</v>
      </c>
      <c r="E3334"/>
      <c r="F3334"/>
      <c r="G3334"/>
      <c r="H3334"/>
      <c r="I3334"/>
    </row>
    <row r="3335" spans="1:9" ht="15">
      <c r="A3335" s="71" t="s">
        <v>4844</v>
      </c>
      <c r="B3335" s="71" t="s">
        <v>1026</v>
      </c>
      <c r="C3335" s="71" t="s">
        <v>6976</v>
      </c>
      <c r="E3335"/>
      <c r="F3335"/>
      <c r="G3335"/>
      <c r="H3335"/>
      <c r="I3335"/>
    </row>
    <row r="3336" spans="1:9" ht="15">
      <c r="A3336" s="71" t="s">
        <v>5686</v>
      </c>
      <c r="B3336" s="71" t="s">
        <v>1026</v>
      </c>
      <c r="C3336" s="71" t="s">
        <v>6976</v>
      </c>
      <c r="E3336"/>
      <c r="F3336"/>
      <c r="G3336"/>
      <c r="H3336"/>
      <c r="I3336"/>
    </row>
    <row r="3337" spans="1:9" ht="15">
      <c r="A3337" s="71" t="s">
        <v>4843</v>
      </c>
      <c r="B3337" s="71" t="s">
        <v>1026</v>
      </c>
      <c r="C3337" s="71" t="s">
        <v>6976</v>
      </c>
      <c r="E3337"/>
      <c r="F3337"/>
      <c r="G3337"/>
      <c r="H3337"/>
      <c r="I3337"/>
    </row>
    <row r="3338" spans="1:9" ht="15">
      <c r="A3338" s="71" t="s">
        <v>5064</v>
      </c>
      <c r="B3338" s="71" t="s">
        <v>1026</v>
      </c>
      <c r="C3338" s="71" t="s">
        <v>6976</v>
      </c>
      <c r="E3338"/>
      <c r="F3338"/>
      <c r="G3338"/>
      <c r="H3338"/>
      <c r="I3338"/>
    </row>
    <row r="3339" spans="1:9" ht="15">
      <c r="A3339" s="71" t="s">
        <v>4845</v>
      </c>
      <c r="B3339" s="71" t="s">
        <v>1026</v>
      </c>
      <c r="C3339" s="71" t="s">
        <v>6976</v>
      </c>
      <c r="E3339"/>
      <c r="F3339"/>
      <c r="G3339"/>
      <c r="H3339"/>
      <c r="I3339"/>
    </row>
    <row r="3340" spans="1:9" ht="15">
      <c r="A3340" s="71" t="s">
        <v>5083</v>
      </c>
      <c r="B3340" s="71" t="s">
        <v>1026</v>
      </c>
      <c r="C3340" s="71" t="s">
        <v>6976</v>
      </c>
      <c r="E3340"/>
      <c r="F3340"/>
      <c r="G3340"/>
      <c r="H3340"/>
      <c r="I3340"/>
    </row>
    <row r="3341" spans="1:9" ht="15">
      <c r="A3341" s="71" t="s">
        <v>4679</v>
      </c>
      <c r="B3341" s="71" t="s">
        <v>1026</v>
      </c>
      <c r="C3341" s="71" t="s">
        <v>6976</v>
      </c>
      <c r="E3341"/>
      <c r="F3341"/>
      <c r="G3341"/>
      <c r="H3341"/>
      <c r="I3341"/>
    </row>
    <row r="3342" spans="1:9" ht="15">
      <c r="A3342" s="71" t="s">
        <v>5084</v>
      </c>
      <c r="B3342" s="71" t="s">
        <v>1026</v>
      </c>
      <c r="C3342" s="71" t="s">
        <v>6976</v>
      </c>
      <c r="E3342"/>
      <c r="F3342"/>
      <c r="G3342"/>
      <c r="H3342"/>
      <c r="I3342"/>
    </row>
    <row r="3343" spans="1:9" ht="15">
      <c r="A3343" s="71" t="s">
        <v>4854</v>
      </c>
      <c r="B3343" s="71" t="s">
        <v>1026</v>
      </c>
      <c r="C3343" s="71" t="s">
        <v>6976</v>
      </c>
      <c r="E3343"/>
      <c r="F3343"/>
      <c r="G3343"/>
      <c r="H3343"/>
      <c r="I3343"/>
    </row>
    <row r="3344" spans="1:9" ht="15">
      <c r="A3344" s="71" t="s">
        <v>4687</v>
      </c>
      <c r="B3344" s="71" t="s">
        <v>1026</v>
      </c>
      <c r="C3344" s="71" t="s">
        <v>6976</v>
      </c>
      <c r="E3344"/>
      <c r="F3344"/>
      <c r="G3344"/>
      <c r="H3344"/>
      <c r="I3344"/>
    </row>
    <row r="3345" spans="1:9" ht="15">
      <c r="A3345" s="71" t="s">
        <v>4852</v>
      </c>
      <c r="B3345" s="71" t="s">
        <v>1026</v>
      </c>
      <c r="C3345" s="71" t="s">
        <v>6976</v>
      </c>
      <c r="E3345"/>
      <c r="F3345"/>
      <c r="G3345"/>
      <c r="H3345"/>
      <c r="I3345"/>
    </row>
    <row r="3346" spans="1:9" ht="15">
      <c r="A3346" s="71" t="s">
        <v>5082</v>
      </c>
      <c r="B3346" s="71" t="s">
        <v>1026</v>
      </c>
      <c r="C3346" s="71" t="s">
        <v>6976</v>
      </c>
      <c r="E3346"/>
      <c r="F3346"/>
      <c r="G3346"/>
      <c r="H3346"/>
      <c r="I3346"/>
    </row>
    <row r="3347" spans="1:9" ht="15">
      <c r="A3347" s="71" t="s">
        <v>4856</v>
      </c>
      <c r="B3347" s="71" t="s">
        <v>1026</v>
      </c>
      <c r="C3347" s="71" t="s">
        <v>6976</v>
      </c>
      <c r="E3347"/>
      <c r="F3347"/>
      <c r="G3347"/>
      <c r="H3347"/>
      <c r="I3347"/>
    </row>
    <row r="3348" spans="1:9" ht="15">
      <c r="A3348" s="71" t="s">
        <v>5099</v>
      </c>
      <c r="B3348" s="71" t="s">
        <v>1026</v>
      </c>
      <c r="C3348" s="71" t="s">
        <v>6976</v>
      </c>
      <c r="E3348"/>
      <c r="F3348"/>
      <c r="G3348"/>
      <c r="H3348"/>
      <c r="I3348"/>
    </row>
    <row r="3349" spans="1:9" ht="15">
      <c r="A3349" s="71" t="s">
        <v>4868</v>
      </c>
      <c r="B3349" s="71" t="s">
        <v>1026</v>
      </c>
      <c r="C3349" s="71" t="s">
        <v>6976</v>
      </c>
      <c r="E3349"/>
      <c r="F3349"/>
      <c r="G3349"/>
      <c r="H3349"/>
      <c r="I3349"/>
    </row>
    <row r="3350" spans="1:9" ht="15">
      <c r="A3350" s="71" t="s">
        <v>5104</v>
      </c>
      <c r="B3350" s="71" t="s">
        <v>1026</v>
      </c>
      <c r="C3350" s="71" t="s">
        <v>6976</v>
      </c>
      <c r="E3350"/>
      <c r="F3350"/>
      <c r="G3350"/>
      <c r="H3350"/>
      <c r="I3350"/>
    </row>
    <row r="3351" spans="1:9" ht="15">
      <c r="A3351" s="71" t="s">
        <v>5512</v>
      </c>
      <c r="B3351" s="71" t="s">
        <v>1026</v>
      </c>
      <c r="C3351" s="71" t="s">
        <v>6976</v>
      </c>
      <c r="E3351"/>
      <c r="F3351"/>
      <c r="G3351"/>
      <c r="H3351"/>
      <c r="I3351"/>
    </row>
    <row r="3352" spans="1:9" ht="15">
      <c r="A3352" s="71" t="s">
        <v>5297</v>
      </c>
      <c r="B3352" s="71" t="s">
        <v>1026</v>
      </c>
      <c r="C3352" s="71" t="s">
        <v>6976</v>
      </c>
      <c r="E3352"/>
      <c r="F3352"/>
      <c r="G3352"/>
      <c r="H3352"/>
      <c r="I3352"/>
    </row>
    <row r="3353" spans="1:9" ht="15">
      <c r="A3353" s="71" t="s">
        <v>5102</v>
      </c>
      <c r="B3353" s="71" t="s">
        <v>1026</v>
      </c>
      <c r="C3353" s="71" t="s">
        <v>6976</v>
      </c>
      <c r="E3353"/>
      <c r="F3353"/>
      <c r="G3353"/>
      <c r="H3353"/>
      <c r="I3353"/>
    </row>
    <row r="3354" spans="1:9" ht="15">
      <c r="A3354" s="71" t="s">
        <v>4866</v>
      </c>
      <c r="B3354" s="71" t="s">
        <v>1026</v>
      </c>
      <c r="C3354" s="71" t="s">
        <v>6976</v>
      </c>
      <c r="E3354"/>
      <c r="F3354"/>
      <c r="G3354"/>
      <c r="H3354"/>
      <c r="I3354"/>
    </row>
    <row r="3355" spans="1:9" ht="15">
      <c r="A3355" s="71" t="s">
        <v>5101</v>
      </c>
      <c r="B3355" s="71" t="s">
        <v>1026</v>
      </c>
      <c r="C3355" s="71" t="s">
        <v>6976</v>
      </c>
      <c r="E3355"/>
      <c r="F3355"/>
      <c r="G3355"/>
      <c r="H3355"/>
      <c r="I3355"/>
    </row>
    <row r="3356" spans="1:9" ht="15">
      <c r="A3356" s="71" t="s">
        <v>4867</v>
      </c>
      <c r="B3356" s="71" t="s">
        <v>1026</v>
      </c>
      <c r="C3356" s="71" t="s">
        <v>6976</v>
      </c>
      <c r="E3356"/>
      <c r="F3356"/>
      <c r="G3356"/>
      <c r="H3356"/>
      <c r="I3356"/>
    </row>
    <row r="3357" spans="1:9" ht="15">
      <c r="A3357" s="71" t="s">
        <v>5110</v>
      </c>
      <c r="B3357" s="71" t="s">
        <v>1026</v>
      </c>
      <c r="C3357" s="71" t="s">
        <v>6976</v>
      </c>
      <c r="E3357"/>
      <c r="F3357"/>
      <c r="G3357"/>
      <c r="H3357"/>
      <c r="I3357"/>
    </row>
    <row r="3358" spans="1:9" ht="15">
      <c r="A3358" s="71" t="s">
        <v>4887</v>
      </c>
      <c r="B3358" s="71" t="s">
        <v>1026</v>
      </c>
      <c r="C3358" s="71" t="s">
        <v>6976</v>
      </c>
      <c r="E3358"/>
      <c r="F3358"/>
      <c r="G3358"/>
      <c r="H3358"/>
      <c r="I3358"/>
    </row>
    <row r="3359" spans="1:9" ht="15">
      <c r="A3359" s="71" t="s">
        <v>5111</v>
      </c>
      <c r="B3359" s="71" t="s">
        <v>1026</v>
      </c>
      <c r="C3359" s="71" t="s">
        <v>6976</v>
      </c>
      <c r="E3359"/>
      <c r="F3359"/>
      <c r="G3359"/>
      <c r="H3359"/>
      <c r="I3359"/>
    </row>
    <row r="3360" spans="1:9" ht="15">
      <c r="A3360" s="71" t="s">
        <v>4893</v>
      </c>
      <c r="B3360" s="71" t="s">
        <v>1026</v>
      </c>
      <c r="C3360" s="71" t="s">
        <v>6976</v>
      </c>
      <c r="E3360"/>
      <c r="F3360"/>
      <c r="G3360"/>
      <c r="H3360"/>
      <c r="I3360"/>
    </row>
    <row r="3361" spans="1:9" ht="15">
      <c r="A3361" s="71" t="s">
        <v>5108</v>
      </c>
      <c r="B3361" s="71" t="s">
        <v>1026</v>
      </c>
      <c r="C3361" s="71" t="s">
        <v>6976</v>
      </c>
      <c r="E3361"/>
      <c r="F3361"/>
      <c r="G3361"/>
      <c r="H3361"/>
      <c r="I3361"/>
    </row>
    <row r="3362" spans="1:9" ht="15">
      <c r="A3362" s="71" t="s">
        <v>4681</v>
      </c>
      <c r="B3362" s="71" t="s">
        <v>1026</v>
      </c>
      <c r="C3362" s="71" t="s">
        <v>6976</v>
      </c>
      <c r="E3362"/>
      <c r="F3362"/>
      <c r="G3362"/>
      <c r="H3362"/>
      <c r="I3362"/>
    </row>
    <row r="3363" spans="1:9" ht="15">
      <c r="A3363" s="71" t="s">
        <v>5109</v>
      </c>
      <c r="B3363" s="71" t="s">
        <v>1026</v>
      </c>
      <c r="C3363" s="71" t="s">
        <v>6976</v>
      </c>
      <c r="E3363"/>
      <c r="F3363"/>
      <c r="G3363"/>
      <c r="H3363"/>
      <c r="I3363"/>
    </row>
    <row r="3364" spans="1:9" ht="15">
      <c r="A3364" s="71" t="s">
        <v>4892</v>
      </c>
      <c r="B3364" s="71" t="s">
        <v>1026</v>
      </c>
      <c r="C3364" s="71" t="s">
        <v>6976</v>
      </c>
      <c r="E3364"/>
      <c r="F3364"/>
      <c r="G3364"/>
      <c r="H3364"/>
      <c r="I3364"/>
    </row>
    <row r="3365" spans="1:9" ht="15">
      <c r="A3365" s="71" t="s">
        <v>5148</v>
      </c>
      <c r="B3365" s="71" t="s">
        <v>1026</v>
      </c>
      <c r="C3365" s="71" t="s">
        <v>6976</v>
      </c>
      <c r="E3365"/>
      <c r="F3365"/>
      <c r="G3365"/>
      <c r="H3365"/>
      <c r="I3365"/>
    </row>
    <row r="3366" spans="1:9" ht="15">
      <c r="A3366" s="71" t="s">
        <v>4894</v>
      </c>
      <c r="B3366" s="71" t="s">
        <v>1026</v>
      </c>
      <c r="C3366" s="71" t="s">
        <v>6976</v>
      </c>
      <c r="E3366"/>
      <c r="F3366"/>
      <c r="G3366"/>
      <c r="H3366"/>
      <c r="I3366"/>
    </row>
    <row r="3367" spans="1:9" ht="15">
      <c r="A3367" s="71" t="s">
        <v>5145</v>
      </c>
      <c r="B3367" s="71" t="s">
        <v>1026</v>
      </c>
      <c r="C3367" s="71" t="s">
        <v>6977</v>
      </c>
      <c r="E3367"/>
      <c r="F3367"/>
      <c r="G3367"/>
      <c r="H3367"/>
      <c r="I3367"/>
    </row>
    <row r="3368" spans="1:9" ht="15">
      <c r="A3368" s="71" t="s">
        <v>5578</v>
      </c>
      <c r="B3368" s="71" t="s">
        <v>1026</v>
      </c>
      <c r="C3368" s="71" t="s">
        <v>6977</v>
      </c>
      <c r="E3368"/>
      <c r="F3368"/>
      <c r="G3368"/>
      <c r="H3368"/>
      <c r="I3368"/>
    </row>
    <row r="3369" spans="1:9" ht="15">
      <c r="A3369" s="71" t="s">
        <v>4906</v>
      </c>
      <c r="B3369" s="71" t="s">
        <v>1026</v>
      </c>
      <c r="C3369" s="71" t="s">
        <v>6977</v>
      </c>
      <c r="E3369"/>
      <c r="F3369"/>
      <c r="G3369"/>
      <c r="H3369"/>
      <c r="I3369"/>
    </row>
    <row r="3370" spans="1:9" ht="15">
      <c r="A3370" s="71" t="s">
        <v>4747</v>
      </c>
      <c r="B3370" s="71" t="s">
        <v>1026</v>
      </c>
      <c r="C3370" s="71" t="s">
        <v>6977</v>
      </c>
      <c r="E3370"/>
      <c r="F3370"/>
      <c r="G3370"/>
      <c r="H3370"/>
      <c r="I3370"/>
    </row>
    <row r="3371" spans="1:9" ht="15">
      <c r="A3371" s="71" t="s">
        <v>5146</v>
      </c>
      <c r="B3371" s="71" t="s">
        <v>1026</v>
      </c>
      <c r="C3371" s="71" t="s">
        <v>6977</v>
      </c>
      <c r="E3371"/>
      <c r="F3371"/>
      <c r="G3371"/>
      <c r="H3371"/>
      <c r="I3371"/>
    </row>
    <row r="3372" spans="1:9" ht="15">
      <c r="A3372" s="71" t="s">
        <v>4682</v>
      </c>
      <c r="B3372" s="71" t="s">
        <v>1026</v>
      </c>
      <c r="C3372" s="71" t="s">
        <v>6977</v>
      </c>
      <c r="E3372"/>
      <c r="F3372"/>
      <c r="G3372"/>
      <c r="H3372"/>
      <c r="I3372"/>
    </row>
    <row r="3373" spans="1:9" ht="15">
      <c r="A3373" s="71" t="s">
        <v>5151</v>
      </c>
      <c r="B3373" s="71" t="s">
        <v>1026</v>
      </c>
      <c r="C3373" s="71" t="s">
        <v>6977</v>
      </c>
      <c r="E3373"/>
      <c r="F3373"/>
      <c r="G3373"/>
      <c r="H3373"/>
      <c r="I3373"/>
    </row>
    <row r="3374" spans="1:9" ht="15">
      <c r="A3374" s="71" t="s">
        <v>4683</v>
      </c>
      <c r="B3374" s="71" t="s">
        <v>1026</v>
      </c>
      <c r="C3374" s="71" t="s">
        <v>6977</v>
      </c>
      <c r="E3374"/>
      <c r="F3374"/>
      <c r="G3374"/>
      <c r="H3374"/>
      <c r="I3374"/>
    </row>
    <row r="3375" spans="1:9" ht="15">
      <c r="A3375" s="71" t="s">
        <v>4993</v>
      </c>
      <c r="B3375" s="71" t="s">
        <v>1026</v>
      </c>
      <c r="C3375" s="71" t="s">
        <v>6977</v>
      </c>
      <c r="E3375"/>
      <c r="F3375"/>
      <c r="G3375"/>
      <c r="H3375"/>
      <c r="I3375"/>
    </row>
    <row r="3376" spans="1:9" ht="15">
      <c r="A3376" s="71" t="s">
        <v>5150</v>
      </c>
      <c r="B3376" s="71" t="s">
        <v>1026</v>
      </c>
      <c r="C3376" s="71" t="s">
        <v>6977</v>
      </c>
      <c r="E3376"/>
      <c r="F3376"/>
      <c r="G3376"/>
      <c r="H3376"/>
      <c r="I3376"/>
    </row>
    <row r="3377" spans="1:9" ht="15">
      <c r="A3377" s="71" t="s">
        <v>4920</v>
      </c>
      <c r="B3377" s="71" t="s">
        <v>1026</v>
      </c>
      <c r="C3377" s="71" t="s">
        <v>6977</v>
      </c>
      <c r="E3377"/>
      <c r="F3377"/>
      <c r="G3377"/>
      <c r="H3377"/>
      <c r="I3377"/>
    </row>
    <row r="3378" spans="1:9" ht="15">
      <c r="A3378" s="71" t="s">
        <v>6295</v>
      </c>
      <c r="B3378" s="71" t="s">
        <v>1026</v>
      </c>
      <c r="C3378" s="71" t="s">
        <v>6977</v>
      </c>
      <c r="E3378"/>
      <c r="F3378"/>
      <c r="G3378"/>
      <c r="H3378"/>
      <c r="I3378"/>
    </row>
    <row r="3379" spans="1:9" ht="15">
      <c r="A3379" s="71" t="s">
        <v>5718</v>
      </c>
      <c r="B3379" s="71" t="s">
        <v>1026</v>
      </c>
      <c r="C3379" s="71" t="s">
        <v>6977</v>
      </c>
      <c r="E3379"/>
      <c r="F3379"/>
      <c r="G3379"/>
      <c r="H3379"/>
      <c r="I3379"/>
    </row>
    <row r="3380" spans="1:9" ht="15">
      <c r="A3380" s="71" t="s">
        <v>4917</v>
      </c>
      <c r="B3380" s="71" t="s">
        <v>1026</v>
      </c>
      <c r="C3380" s="71" t="s">
        <v>6977</v>
      </c>
      <c r="E3380"/>
      <c r="F3380"/>
      <c r="G3380"/>
      <c r="H3380"/>
      <c r="I3380"/>
    </row>
    <row r="3381" spans="1:9" ht="15">
      <c r="A3381" s="71" t="s">
        <v>5149</v>
      </c>
      <c r="B3381" s="71" t="s">
        <v>1026</v>
      </c>
      <c r="C3381" s="71" t="s">
        <v>6977</v>
      </c>
      <c r="E3381"/>
      <c r="F3381"/>
      <c r="G3381"/>
      <c r="H3381"/>
      <c r="I3381"/>
    </row>
    <row r="3382" spans="1:9" ht="15">
      <c r="A3382" s="71" t="s">
        <v>4922</v>
      </c>
      <c r="B3382" s="71" t="s">
        <v>1026</v>
      </c>
      <c r="C3382" s="71" t="s">
        <v>6977</v>
      </c>
      <c r="E3382"/>
      <c r="F3382"/>
      <c r="G3382"/>
      <c r="H3382"/>
      <c r="I3382"/>
    </row>
    <row r="3383" spans="1:9" ht="15">
      <c r="A3383" s="71" t="s">
        <v>5167</v>
      </c>
      <c r="B3383" s="71" t="s">
        <v>1026</v>
      </c>
      <c r="C3383" s="71" t="s">
        <v>6977</v>
      </c>
      <c r="E3383"/>
      <c r="F3383"/>
      <c r="G3383"/>
      <c r="H3383"/>
      <c r="I3383"/>
    </row>
    <row r="3384" spans="1:9" ht="15">
      <c r="A3384" s="71" t="s">
        <v>4918</v>
      </c>
      <c r="B3384" s="71" t="s">
        <v>1026</v>
      </c>
      <c r="C3384" s="71" t="s">
        <v>6977</v>
      </c>
      <c r="E3384"/>
      <c r="F3384"/>
      <c r="G3384"/>
      <c r="H3384"/>
      <c r="I3384"/>
    </row>
    <row r="3385" spans="1:9" ht="15">
      <c r="A3385" s="71" t="s">
        <v>5169</v>
      </c>
      <c r="B3385" s="71" t="s">
        <v>1026</v>
      </c>
      <c r="C3385" s="71" t="s">
        <v>6977</v>
      </c>
      <c r="E3385"/>
      <c r="F3385"/>
      <c r="G3385"/>
      <c r="H3385"/>
      <c r="I3385"/>
    </row>
    <row r="3386" spans="1:9" ht="15">
      <c r="A3386" s="71" t="s">
        <v>4934</v>
      </c>
      <c r="B3386" s="71" t="s">
        <v>1026</v>
      </c>
      <c r="C3386" s="71" t="s">
        <v>6977</v>
      </c>
      <c r="E3386"/>
      <c r="F3386"/>
      <c r="G3386"/>
      <c r="H3386"/>
      <c r="I3386"/>
    </row>
    <row r="3387" spans="1:9" ht="15">
      <c r="A3387" s="71" t="s">
        <v>5727</v>
      </c>
      <c r="B3387" s="71" t="s">
        <v>1026</v>
      </c>
      <c r="C3387" s="71" t="s">
        <v>6977</v>
      </c>
      <c r="E3387"/>
      <c r="F3387"/>
      <c r="G3387"/>
      <c r="H3387"/>
      <c r="I3387"/>
    </row>
    <row r="3388" spans="1:9" ht="15">
      <c r="A3388" s="71" t="s">
        <v>4937</v>
      </c>
      <c r="B3388" s="71" t="s">
        <v>1026</v>
      </c>
      <c r="C3388" s="71" t="s">
        <v>6977</v>
      </c>
      <c r="E3388"/>
      <c r="F3388"/>
      <c r="G3388"/>
      <c r="H3388"/>
      <c r="I3388"/>
    </row>
    <row r="3389" spans="1:9" ht="15">
      <c r="A3389" s="71" t="s">
        <v>5729</v>
      </c>
      <c r="B3389" s="71" t="s">
        <v>1026</v>
      </c>
      <c r="C3389" s="71" t="s">
        <v>6977</v>
      </c>
      <c r="E3389"/>
      <c r="F3389"/>
      <c r="G3389"/>
      <c r="H3389"/>
      <c r="I3389"/>
    </row>
    <row r="3390" spans="1:9" ht="15">
      <c r="A3390" s="71" t="s">
        <v>4935</v>
      </c>
      <c r="B3390" s="71" t="s">
        <v>1026</v>
      </c>
      <c r="C3390" s="71" t="s">
        <v>6977</v>
      </c>
      <c r="E3390"/>
      <c r="F3390"/>
      <c r="G3390"/>
      <c r="H3390"/>
      <c r="I3390"/>
    </row>
    <row r="3391" spans="1:9" ht="15">
      <c r="A3391" s="71" t="s">
        <v>5187</v>
      </c>
      <c r="B3391" s="71" t="s">
        <v>1026</v>
      </c>
      <c r="C3391" s="71" t="s">
        <v>6977</v>
      </c>
      <c r="E3391"/>
      <c r="F3391"/>
      <c r="G3391"/>
      <c r="H3391"/>
      <c r="I3391"/>
    </row>
    <row r="3392" spans="1:9" ht="15">
      <c r="A3392" s="71" t="s">
        <v>4949</v>
      </c>
      <c r="B3392" s="71" t="s">
        <v>1026</v>
      </c>
      <c r="C3392" s="71" t="s">
        <v>6977</v>
      </c>
      <c r="E3392"/>
      <c r="F3392"/>
      <c r="G3392"/>
      <c r="H3392"/>
      <c r="I3392"/>
    </row>
    <row r="3393" spans="1:9" ht="15">
      <c r="A3393" s="71" t="s">
        <v>2641</v>
      </c>
      <c r="B3393" s="71" t="s">
        <v>1026</v>
      </c>
      <c r="C3393" s="71" t="s">
        <v>6977</v>
      </c>
      <c r="E3393"/>
      <c r="F3393"/>
      <c r="G3393"/>
      <c r="H3393"/>
      <c r="I3393"/>
    </row>
    <row r="3394" spans="1:9" ht="15">
      <c r="A3394" s="71" t="s">
        <v>5094</v>
      </c>
      <c r="B3394" s="71" t="s">
        <v>1026</v>
      </c>
      <c r="C3394" s="71" t="s">
        <v>6977</v>
      </c>
      <c r="E3394"/>
      <c r="F3394"/>
      <c r="G3394"/>
      <c r="H3394"/>
      <c r="I3394"/>
    </row>
    <row r="3395" spans="1:9" ht="15">
      <c r="A3395" s="71" t="s">
        <v>5174</v>
      </c>
      <c r="B3395" s="71" t="s">
        <v>1026</v>
      </c>
      <c r="C3395" s="71" t="s">
        <v>6977</v>
      </c>
      <c r="E3395"/>
      <c r="F3395"/>
      <c r="G3395"/>
      <c r="H3395"/>
      <c r="I3395"/>
    </row>
    <row r="3396" spans="1:9" ht="15">
      <c r="A3396" s="71" t="s">
        <v>4948</v>
      </c>
      <c r="B3396" s="71" t="s">
        <v>1026</v>
      </c>
      <c r="C3396" s="71" t="s">
        <v>6977</v>
      </c>
      <c r="E3396"/>
      <c r="F3396"/>
      <c r="G3396"/>
      <c r="H3396"/>
      <c r="I3396"/>
    </row>
    <row r="3397" spans="1:9" ht="15">
      <c r="A3397" s="71" t="s">
        <v>5734</v>
      </c>
      <c r="B3397" s="71" t="s">
        <v>1026</v>
      </c>
      <c r="C3397" s="71" t="s">
        <v>6977</v>
      </c>
      <c r="E3397"/>
      <c r="F3397"/>
      <c r="G3397"/>
      <c r="H3397"/>
      <c r="I3397"/>
    </row>
    <row r="3398" spans="1:9" ht="15">
      <c r="A3398" s="71" t="s">
        <v>5612</v>
      </c>
      <c r="B3398" s="71" t="s">
        <v>1026</v>
      </c>
      <c r="C3398" s="71" t="s">
        <v>6977</v>
      </c>
      <c r="E3398"/>
      <c r="F3398"/>
      <c r="G3398"/>
      <c r="H3398"/>
      <c r="I3398"/>
    </row>
    <row r="3399" spans="1:9" ht="15">
      <c r="A3399" s="71" t="s">
        <v>5757</v>
      </c>
      <c r="B3399" s="71" t="s">
        <v>1026</v>
      </c>
      <c r="C3399" s="71" t="s">
        <v>6977</v>
      </c>
      <c r="E3399"/>
      <c r="F3399"/>
      <c r="G3399"/>
      <c r="H3399"/>
      <c r="I3399"/>
    </row>
    <row r="3400" spans="1:9" ht="15">
      <c r="A3400" s="71" t="s">
        <v>5634</v>
      </c>
      <c r="B3400" s="71" t="s">
        <v>1026</v>
      </c>
      <c r="C3400" s="71" t="s">
        <v>6975</v>
      </c>
      <c r="E3400"/>
      <c r="F3400"/>
      <c r="G3400"/>
      <c r="H3400"/>
      <c r="I3400"/>
    </row>
    <row r="3401" spans="1:9" ht="15">
      <c r="A3401" s="71" t="s">
        <v>4788</v>
      </c>
      <c r="B3401" s="71" t="s">
        <v>1026</v>
      </c>
      <c r="C3401" s="71" t="s">
        <v>6975</v>
      </c>
      <c r="E3401"/>
      <c r="F3401"/>
      <c r="G3401"/>
      <c r="H3401"/>
      <c r="I3401"/>
    </row>
    <row r="3402" spans="1:9" ht="15">
      <c r="A3402" s="71" t="s">
        <v>4973</v>
      </c>
      <c r="B3402" s="71" t="s">
        <v>1026</v>
      </c>
      <c r="C3402" s="71" t="s">
        <v>6975</v>
      </c>
      <c r="E3402"/>
      <c r="F3402"/>
      <c r="G3402"/>
      <c r="H3402"/>
      <c r="I3402"/>
    </row>
    <row r="3403" spans="1:9" ht="15">
      <c r="A3403" s="71" t="s">
        <v>5105</v>
      </c>
      <c r="B3403" s="71" t="s">
        <v>1026</v>
      </c>
      <c r="C3403" s="71" t="s">
        <v>6975</v>
      </c>
      <c r="E3403"/>
      <c r="F3403"/>
      <c r="G3403"/>
      <c r="H3403"/>
      <c r="I3403"/>
    </row>
    <row r="3404" spans="1:9" ht="15">
      <c r="A3404" s="71" t="s">
        <v>5193</v>
      </c>
      <c r="B3404" s="71" t="s">
        <v>1026</v>
      </c>
      <c r="C3404" s="71" t="s">
        <v>6975</v>
      </c>
      <c r="E3404"/>
      <c r="F3404"/>
      <c r="G3404"/>
      <c r="H3404"/>
      <c r="I3404"/>
    </row>
    <row r="3405" spans="1:9" ht="15">
      <c r="A3405" s="71" t="s">
        <v>5635</v>
      </c>
      <c r="B3405" s="71" t="s">
        <v>1026</v>
      </c>
      <c r="C3405" s="71" t="s">
        <v>6975</v>
      </c>
      <c r="E3405"/>
      <c r="F3405"/>
      <c r="G3405"/>
      <c r="H3405"/>
      <c r="I3405"/>
    </row>
    <row r="3406" spans="1:9" ht="15">
      <c r="A3406" s="71" t="s">
        <v>5192</v>
      </c>
      <c r="B3406" s="71" t="s">
        <v>1026</v>
      </c>
      <c r="C3406" s="71" t="s">
        <v>6975</v>
      </c>
      <c r="E3406"/>
      <c r="F3406"/>
      <c r="G3406"/>
      <c r="H3406"/>
      <c r="I3406"/>
    </row>
    <row r="3407" spans="1:9" ht="15">
      <c r="A3407" s="71" t="s">
        <v>4984</v>
      </c>
      <c r="B3407" s="71" t="s">
        <v>1026</v>
      </c>
      <c r="C3407" s="71" t="s">
        <v>6975</v>
      </c>
      <c r="E3407"/>
      <c r="F3407"/>
      <c r="G3407"/>
      <c r="H3407"/>
      <c r="I3407"/>
    </row>
    <row r="3408" spans="1:9" ht="15">
      <c r="A3408" s="71" t="s">
        <v>5782</v>
      </c>
      <c r="B3408" s="71" t="s">
        <v>1026</v>
      </c>
      <c r="C3408" s="71" t="s">
        <v>6975</v>
      </c>
      <c r="E3408"/>
      <c r="F3408"/>
      <c r="G3408"/>
      <c r="H3408"/>
      <c r="I3408"/>
    </row>
    <row r="3409" spans="1:9" ht="15">
      <c r="A3409" s="71" t="s">
        <v>5648</v>
      </c>
      <c r="B3409" s="71" t="s">
        <v>1026</v>
      </c>
      <c r="C3409" s="71" t="s">
        <v>6975</v>
      </c>
      <c r="E3409"/>
      <c r="F3409"/>
      <c r="G3409"/>
      <c r="H3409"/>
      <c r="I3409"/>
    </row>
    <row r="3410" spans="1:9" ht="15">
      <c r="A3410" s="71" t="s">
        <v>5208</v>
      </c>
      <c r="B3410" s="71" t="s">
        <v>1026</v>
      </c>
      <c r="C3410" s="71" t="s">
        <v>6975</v>
      </c>
      <c r="E3410"/>
      <c r="F3410"/>
      <c r="G3410"/>
      <c r="H3410"/>
      <c r="I3410"/>
    </row>
    <row r="3411" spans="1:9" ht="15">
      <c r="A3411" s="71" t="s">
        <v>4685</v>
      </c>
      <c r="B3411" s="71" t="s">
        <v>1026</v>
      </c>
      <c r="C3411" s="71" t="s">
        <v>6975</v>
      </c>
      <c r="E3411"/>
      <c r="F3411"/>
      <c r="G3411"/>
      <c r="H3411"/>
      <c r="I3411"/>
    </row>
    <row r="3412" spans="1:9" ht="15">
      <c r="A3412" s="71" t="s">
        <v>5175</v>
      </c>
      <c r="B3412" s="71" t="s">
        <v>1026</v>
      </c>
      <c r="C3412" s="71" t="s">
        <v>6975</v>
      </c>
      <c r="E3412"/>
      <c r="F3412"/>
      <c r="G3412"/>
      <c r="H3412"/>
      <c r="I3412"/>
    </row>
    <row r="3413" spans="1:9" ht="15">
      <c r="A3413" s="71" t="s">
        <v>5611</v>
      </c>
      <c r="B3413" s="71" t="s">
        <v>1026</v>
      </c>
      <c r="C3413" s="71" t="s">
        <v>6975</v>
      </c>
      <c r="E3413"/>
      <c r="F3413"/>
      <c r="G3413"/>
      <c r="H3413"/>
      <c r="I3413"/>
    </row>
    <row r="3414" spans="1:9" ht="15">
      <c r="A3414" s="71" t="s">
        <v>5176</v>
      </c>
      <c r="B3414" s="71" t="s">
        <v>1026</v>
      </c>
      <c r="C3414" s="71" t="s">
        <v>6975</v>
      </c>
      <c r="E3414"/>
      <c r="F3414"/>
      <c r="G3414"/>
      <c r="H3414"/>
      <c r="I3414"/>
    </row>
    <row r="3415" spans="1:9" ht="15">
      <c r="A3415" s="71" t="s">
        <v>4961</v>
      </c>
      <c r="B3415" s="71" t="s">
        <v>1026</v>
      </c>
      <c r="C3415" s="71" t="s">
        <v>6975</v>
      </c>
      <c r="E3415"/>
      <c r="F3415"/>
      <c r="G3415"/>
      <c r="H3415"/>
      <c r="I3415"/>
    </row>
    <row r="3416" spans="1:9" ht="15">
      <c r="A3416" s="71" t="s">
        <v>5781</v>
      </c>
      <c r="B3416" s="71" t="s">
        <v>1026</v>
      </c>
      <c r="C3416" s="71" t="s">
        <v>6975</v>
      </c>
      <c r="E3416"/>
      <c r="F3416"/>
      <c r="G3416"/>
      <c r="H3416"/>
      <c r="I3416"/>
    </row>
    <row r="3417" spans="1:9" ht="15">
      <c r="A3417" s="71" t="s">
        <v>4985</v>
      </c>
      <c r="B3417" s="71" t="s">
        <v>1026</v>
      </c>
      <c r="C3417" s="71" t="s">
        <v>6975</v>
      </c>
      <c r="E3417"/>
      <c r="F3417"/>
      <c r="G3417"/>
      <c r="H3417"/>
      <c r="I3417"/>
    </row>
    <row r="3418" spans="1:9" ht="15">
      <c r="A3418" s="71" t="s">
        <v>5209</v>
      </c>
      <c r="B3418" s="71" t="s">
        <v>1026</v>
      </c>
      <c r="C3418" s="71" t="s">
        <v>6975</v>
      </c>
      <c r="E3418"/>
      <c r="F3418"/>
      <c r="G3418"/>
      <c r="H3418"/>
      <c r="I3418"/>
    </row>
    <row r="3419" spans="1:9" ht="15">
      <c r="A3419" s="71" t="s">
        <v>4994</v>
      </c>
      <c r="B3419" s="71" t="s">
        <v>1026</v>
      </c>
      <c r="C3419" s="71" t="s">
        <v>6975</v>
      </c>
      <c r="E3419"/>
      <c r="F3419"/>
      <c r="G3419"/>
      <c r="H3419"/>
      <c r="I3419"/>
    </row>
    <row r="3420" spans="1:9" ht="15">
      <c r="A3420" s="71" t="s">
        <v>5751</v>
      </c>
      <c r="B3420" s="71" t="s">
        <v>1026</v>
      </c>
      <c r="C3420" s="71" t="s">
        <v>6975</v>
      </c>
      <c r="E3420"/>
      <c r="F3420"/>
      <c r="G3420"/>
      <c r="H3420"/>
      <c r="I3420"/>
    </row>
    <row r="3421" spans="1:9" ht="15">
      <c r="A3421" s="71" t="s">
        <v>4962</v>
      </c>
      <c r="B3421" s="71" t="s">
        <v>1026</v>
      </c>
      <c r="C3421" s="71" t="s">
        <v>6975</v>
      </c>
      <c r="E3421"/>
      <c r="F3421"/>
      <c r="G3421"/>
      <c r="H3421"/>
      <c r="I3421"/>
    </row>
    <row r="3422" spans="1:9" ht="15">
      <c r="A3422" s="71" t="s">
        <v>4966</v>
      </c>
      <c r="B3422" s="71" t="s">
        <v>1026</v>
      </c>
      <c r="C3422" s="71" t="s">
        <v>6975</v>
      </c>
      <c r="E3422"/>
      <c r="F3422"/>
      <c r="G3422"/>
      <c r="H3422"/>
      <c r="I3422"/>
    </row>
    <row r="3423" spans="1:9" ht="15">
      <c r="A3423" s="71" t="s">
        <v>4784</v>
      </c>
      <c r="B3423" s="71" t="s">
        <v>1026</v>
      </c>
      <c r="C3423" s="71" t="s">
        <v>6975</v>
      </c>
      <c r="E3423"/>
      <c r="F3423"/>
      <c r="G3423"/>
      <c r="H3423"/>
      <c r="I3423"/>
    </row>
    <row r="3424" spans="1:9" ht="15">
      <c r="A3424" s="71" t="s">
        <v>5190</v>
      </c>
      <c r="B3424" s="71" t="s">
        <v>1026</v>
      </c>
      <c r="C3424" s="71" t="s">
        <v>6975</v>
      </c>
      <c r="E3424"/>
      <c r="F3424"/>
      <c r="G3424"/>
      <c r="H3424"/>
      <c r="I3424"/>
    </row>
    <row r="3425" spans="1:9" ht="15">
      <c r="A3425" s="71" t="s">
        <v>4964</v>
      </c>
      <c r="B3425" s="71" t="s">
        <v>1026</v>
      </c>
      <c r="C3425" s="71" t="s">
        <v>6975</v>
      </c>
      <c r="E3425"/>
      <c r="F3425"/>
      <c r="G3425"/>
      <c r="H3425"/>
      <c r="I3425"/>
    </row>
    <row r="3426" spans="1:9" ht="15">
      <c r="A3426" s="71" t="s">
        <v>4785</v>
      </c>
      <c r="B3426" s="71" t="s">
        <v>1026</v>
      </c>
      <c r="C3426" s="71" t="s">
        <v>6975</v>
      </c>
      <c r="E3426"/>
      <c r="F3426"/>
      <c r="G3426"/>
      <c r="H3426"/>
      <c r="I3426"/>
    </row>
    <row r="3427" spans="1:9" ht="15">
      <c r="A3427" s="71" t="s">
        <v>4972</v>
      </c>
      <c r="B3427" s="71" t="s">
        <v>1026</v>
      </c>
      <c r="C3427" s="71" t="s">
        <v>6975</v>
      </c>
      <c r="E3427"/>
      <c r="F3427"/>
      <c r="G3427"/>
      <c r="H3427"/>
      <c r="I3427"/>
    </row>
    <row r="3428" spans="1:9" ht="15">
      <c r="A3428" s="71" t="s">
        <v>5207</v>
      </c>
      <c r="B3428" s="71" t="s">
        <v>1026</v>
      </c>
      <c r="C3428" s="71" t="s">
        <v>6975</v>
      </c>
      <c r="E3428"/>
      <c r="F3428"/>
      <c r="G3428"/>
      <c r="H3428"/>
      <c r="I3428"/>
    </row>
    <row r="3429" spans="1:9" ht="15">
      <c r="A3429" s="71" t="s">
        <v>4995</v>
      </c>
      <c r="B3429" s="71" t="s">
        <v>1026</v>
      </c>
      <c r="C3429" s="71" t="s">
        <v>6975</v>
      </c>
      <c r="E3429"/>
      <c r="F3429"/>
      <c r="G3429"/>
      <c r="H3429"/>
      <c r="I3429"/>
    </row>
    <row r="3430" spans="1:9" ht="15">
      <c r="A3430" s="71" t="s">
        <v>5779</v>
      </c>
      <c r="B3430" s="71" t="s">
        <v>1026</v>
      </c>
      <c r="C3430" s="71" t="s">
        <v>6975</v>
      </c>
      <c r="E3430"/>
      <c r="F3430"/>
      <c r="G3430"/>
      <c r="H3430"/>
      <c r="I3430"/>
    </row>
    <row r="3431" spans="1:9" ht="15">
      <c r="A3431" s="71" t="s">
        <v>5777</v>
      </c>
      <c r="B3431" s="71" t="s">
        <v>1026</v>
      </c>
      <c r="C3431" s="71" t="s">
        <v>6975</v>
      </c>
      <c r="E3431"/>
      <c r="F3431"/>
      <c r="G3431"/>
      <c r="H3431"/>
      <c r="I3431"/>
    </row>
    <row r="3432" spans="1:9" ht="15">
      <c r="A3432" s="71" t="s">
        <v>4997</v>
      </c>
      <c r="B3432" s="71" t="s">
        <v>1026</v>
      </c>
      <c r="C3432" s="71" t="s">
        <v>6975</v>
      </c>
      <c r="E3432"/>
      <c r="F3432"/>
      <c r="G3432"/>
      <c r="H3432"/>
      <c r="I3432"/>
    </row>
    <row r="3433" spans="1:9" ht="15">
      <c r="A3433" s="71" t="s">
        <v>4076</v>
      </c>
      <c r="B3433" s="71" t="s">
        <v>1032</v>
      </c>
      <c r="C3433" s="71" t="s">
        <v>6945</v>
      </c>
      <c r="E3433"/>
      <c r="F3433"/>
      <c r="G3433"/>
      <c r="H3433"/>
      <c r="I3433"/>
    </row>
    <row r="3434" spans="1:9" ht="15">
      <c r="A3434" s="71" t="s">
        <v>3679</v>
      </c>
      <c r="B3434" s="71" t="s">
        <v>1032</v>
      </c>
      <c r="C3434" s="71" t="s">
        <v>6945</v>
      </c>
      <c r="E3434"/>
      <c r="F3434"/>
      <c r="G3434"/>
      <c r="H3434"/>
      <c r="I3434"/>
    </row>
    <row r="3435" spans="1:9" ht="15">
      <c r="A3435" s="71" t="s">
        <v>4074</v>
      </c>
      <c r="B3435" s="71" t="s">
        <v>1032</v>
      </c>
      <c r="C3435" s="71" t="s">
        <v>6945</v>
      </c>
      <c r="E3435"/>
      <c r="F3435"/>
      <c r="G3435"/>
      <c r="H3435"/>
      <c r="I3435"/>
    </row>
    <row r="3436" spans="1:9" ht="15">
      <c r="A3436" s="71" t="s">
        <v>3682</v>
      </c>
      <c r="B3436" s="71" t="s">
        <v>1032</v>
      </c>
      <c r="C3436" s="71" t="s">
        <v>6945</v>
      </c>
      <c r="E3436"/>
      <c r="F3436"/>
      <c r="G3436"/>
      <c r="H3436"/>
      <c r="I3436"/>
    </row>
    <row r="3437" spans="1:9" ht="15">
      <c r="A3437" s="71" t="s">
        <v>3321</v>
      </c>
      <c r="B3437" s="71" t="s">
        <v>1032</v>
      </c>
      <c r="C3437" s="71" t="s">
        <v>6945</v>
      </c>
      <c r="E3437"/>
      <c r="F3437"/>
      <c r="G3437"/>
      <c r="H3437"/>
      <c r="I3437"/>
    </row>
    <row r="3438" spans="1:9" ht="15">
      <c r="A3438" s="71" t="s">
        <v>3703</v>
      </c>
      <c r="B3438" s="71" t="s">
        <v>1032</v>
      </c>
      <c r="C3438" s="71" t="s">
        <v>6945</v>
      </c>
      <c r="E3438"/>
      <c r="F3438"/>
      <c r="G3438"/>
      <c r="H3438"/>
      <c r="I3438"/>
    </row>
    <row r="3439" spans="1:9" ht="15">
      <c r="A3439" s="71" t="s">
        <v>4077</v>
      </c>
      <c r="B3439" s="71" t="s">
        <v>1032</v>
      </c>
      <c r="C3439" s="71" t="s">
        <v>6945</v>
      </c>
      <c r="E3439"/>
      <c r="F3439"/>
      <c r="G3439"/>
      <c r="H3439"/>
      <c r="I3439"/>
    </row>
    <row r="3440" spans="1:9" ht="15">
      <c r="A3440" s="71" t="s">
        <v>3698</v>
      </c>
      <c r="B3440" s="71" t="s">
        <v>1032</v>
      </c>
      <c r="C3440" s="71" t="s">
        <v>6945</v>
      </c>
      <c r="E3440"/>
      <c r="F3440"/>
      <c r="G3440"/>
      <c r="H3440"/>
      <c r="I3440"/>
    </row>
    <row r="3441" spans="1:9" ht="15">
      <c r="A3441" s="71" t="s">
        <v>4099</v>
      </c>
      <c r="B3441" s="71" t="s">
        <v>1032</v>
      </c>
      <c r="C3441" s="71" t="s">
        <v>6945</v>
      </c>
      <c r="E3441"/>
      <c r="F3441"/>
      <c r="G3441"/>
      <c r="H3441"/>
      <c r="I3441"/>
    </row>
    <row r="3442" spans="1:9" ht="15">
      <c r="A3442" s="71" t="s">
        <v>3699</v>
      </c>
      <c r="B3442" s="71" t="s">
        <v>1032</v>
      </c>
      <c r="C3442" s="71" t="s">
        <v>6945</v>
      </c>
      <c r="E3442"/>
      <c r="F3442"/>
      <c r="G3442"/>
      <c r="H3442"/>
      <c r="I3442"/>
    </row>
    <row r="3443" spans="1:9" ht="15">
      <c r="A3443" s="71" t="s">
        <v>3708</v>
      </c>
      <c r="B3443" s="71" t="s">
        <v>1032</v>
      </c>
      <c r="C3443" s="71" t="s">
        <v>6945</v>
      </c>
      <c r="E3443"/>
      <c r="F3443"/>
      <c r="G3443"/>
      <c r="H3443"/>
      <c r="I3443"/>
    </row>
    <row r="3444" spans="1:9" ht="15">
      <c r="A3444" s="71" t="s">
        <v>4096</v>
      </c>
      <c r="B3444" s="71" t="s">
        <v>1032</v>
      </c>
      <c r="C3444" s="71" t="s">
        <v>6945</v>
      </c>
      <c r="E3444"/>
      <c r="F3444"/>
      <c r="G3444"/>
      <c r="H3444"/>
      <c r="I3444"/>
    </row>
    <row r="3445" spans="1:9" ht="15">
      <c r="A3445" s="71" t="s">
        <v>3709</v>
      </c>
      <c r="B3445" s="71" t="s">
        <v>1032</v>
      </c>
      <c r="C3445" s="71" t="s">
        <v>6945</v>
      </c>
      <c r="E3445"/>
      <c r="F3445"/>
      <c r="G3445"/>
      <c r="H3445"/>
      <c r="I3445"/>
    </row>
    <row r="3446" spans="1:9" ht="15">
      <c r="A3446" s="71" t="s">
        <v>4097</v>
      </c>
      <c r="B3446" s="71" t="s">
        <v>1032</v>
      </c>
      <c r="C3446" s="71" t="s">
        <v>6945</v>
      </c>
      <c r="E3446"/>
      <c r="F3446"/>
      <c r="G3446"/>
      <c r="H3446"/>
      <c r="I3446"/>
    </row>
    <row r="3447" spans="1:9" ht="15">
      <c r="A3447" s="71" t="s">
        <v>3701</v>
      </c>
      <c r="B3447" s="71" t="s">
        <v>1032</v>
      </c>
      <c r="C3447" s="71" t="s">
        <v>6945</v>
      </c>
      <c r="E3447"/>
      <c r="F3447"/>
      <c r="G3447"/>
      <c r="H3447"/>
      <c r="I3447"/>
    </row>
    <row r="3448" spans="1:9" ht="15">
      <c r="A3448" s="71" t="s">
        <v>4707</v>
      </c>
      <c r="B3448" s="71" t="s">
        <v>1032</v>
      </c>
      <c r="C3448" s="71" t="s">
        <v>6945</v>
      </c>
      <c r="E3448"/>
      <c r="F3448"/>
      <c r="G3448"/>
      <c r="H3448"/>
      <c r="I3448"/>
    </row>
    <row r="3449" spans="1:9" ht="15">
      <c r="A3449" s="71" t="s">
        <v>4098</v>
      </c>
      <c r="B3449" s="71" t="s">
        <v>1032</v>
      </c>
      <c r="C3449" s="71" t="s">
        <v>6945</v>
      </c>
      <c r="E3449"/>
      <c r="F3449"/>
      <c r="G3449"/>
      <c r="H3449"/>
      <c r="I3449"/>
    </row>
    <row r="3450" spans="1:9" ht="15">
      <c r="A3450" s="71" t="s">
        <v>4136</v>
      </c>
      <c r="B3450" s="71" t="s">
        <v>1032</v>
      </c>
      <c r="C3450" s="71" t="s">
        <v>6945</v>
      </c>
      <c r="E3450"/>
      <c r="F3450"/>
      <c r="G3450"/>
      <c r="H3450"/>
      <c r="I3450"/>
    </row>
    <row r="3451" spans="1:9" ht="15">
      <c r="A3451" s="71" t="s">
        <v>3706</v>
      </c>
      <c r="B3451" s="71" t="s">
        <v>1032</v>
      </c>
      <c r="C3451" s="71" t="s">
        <v>6945</v>
      </c>
      <c r="E3451"/>
      <c r="F3451"/>
      <c r="G3451"/>
      <c r="H3451"/>
      <c r="I3451"/>
    </row>
    <row r="3452" spans="1:9" ht="15">
      <c r="A3452" s="71" t="s">
        <v>3527</v>
      </c>
      <c r="B3452" s="71" t="s">
        <v>1032</v>
      </c>
      <c r="C3452" s="71" t="s">
        <v>6945</v>
      </c>
      <c r="E3452"/>
      <c r="F3452"/>
      <c r="G3452"/>
      <c r="H3452"/>
      <c r="I3452"/>
    </row>
    <row r="3453" spans="1:9" ht="15">
      <c r="A3453" s="71" t="s">
        <v>4134</v>
      </c>
      <c r="B3453" s="71" t="s">
        <v>1032</v>
      </c>
      <c r="C3453" s="71" t="s">
        <v>6945</v>
      </c>
      <c r="E3453"/>
      <c r="F3453"/>
      <c r="G3453"/>
      <c r="H3453"/>
      <c r="I3453"/>
    </row>
    <row r="3454" spans="1:9" ht="15">
      <c r="A3454" s="71" t="s">
        <v>3704</v>
      </c>
      <c r="B3454" s="71" t="s">
        <v>1032</v>
      </c>
      <c r="C3454" s="71" t="s">
        <v>6945</v>
      </c>
      <c r="E3454"/>
      <c r="F3454"/>
      <c r="G3454"/>
      <c r="H3454"/>
      <c r="I3454"/>
    </row>
    <row r="3455" spans="1:9" ht="15">
      <c r="A3455" s="71" t="s">
        <v>4137</v>
      </c>
      <c r="B3455" s="71" t="s">
        <v>1032</v>
      </c>
      <c r="C3455" s="71" t="s">
        <v>6945</v>
      </c>
      <c r="E3455"/>
      <c r="F3455"/>
      <c r="G3455"/>
      <c r="H3455"/>
      <c r="I3455"/>
    </row>
    <row r="3456" spans="1:9" ht="15">
      <c r="A3456" s="71" t="s">
        <v>3718</v>
      </c>
      <c r="B3456" s="71" t="s">
        <v>1032</v>
      </c>
      <c r="C3456" s="71" t="s">
        <v>6945</v>
      </c>
      <c r="E3456"/>
      <c r="F3456"/>
      <c r="G3456"/>
      <c r="H3456"/>
      <c r="I3456"/>
    </row>
    <row r="3457" spans="1:9" ht="15">
      <c r="A3457" s="71" t="s">
        <v>4139</v>
      </c>
      <c r="B3457" s="71" t="s">
        <v>1032</v>
      </c>
      <c r="C3457" s="71" t="s">
        <v>6945</v>
      </c>
      <c r="E3457"/>
      <c r="F3457"/>
      <c r="G3457"/>
      <c r="H3457"/>
      <c r="I3457"/>
    </row>
    <row r="3458" spans="1:9" ht="15">
      <c r="A3458" s="71" t="s">
        <v>3720</v>
      </c>
      <c r="B3458" s="71" t="s">
        <v>1032</v>
      </c>
      <c r="C3458" s="71" t="s">
        <v>6945</v>
      </c>
      <c r="E3458"/>
      <c r="F3458"/>
      <c r="G3458"/>
      <c r="H3458"/>
      <c r="I3458"/>
    </row>
    <row r="3459" spans="1:9" ht="15">
      <c r="A3459" s="71" t="s">
        <v>4165</v>
      </c>
      <c r="B3459" s="71" t="s">
        <v>1032</v>
      </c>
      <c r="C3459" s="71" t="s">
        <v>6945</v>
      </c>
      <c r="E3459"/>
      <c r="F3459"/>
      <c r="G3459"/>
      <c r="H3459"/>
      <c r="I3459"/>
    </row>
    <row r="3460" spans="1:9" ht="15">
      <c r="A3460" s="71" t="s">
        <v>3723</v>
      </c>
      <c r="B3460" s="71" t="s">
        <v>1032</v>
      </c>
      <c r="C3460" s="71" t="s">
        <v>6945</v>
      </c>
      <c r="E3460"/>
      <c r="F3460"/>
      <c r="G3460"/>
      <c r="H3460"/>
      <c r="I3460"/>
    </row>
    <row r="3461" spans="1:9" ht="15">
      <c r="A3461" s="71" t="s">
        <v>4164</v>
      </c>
      <c r="B3461" s="71" t="s">
        <v>1032</v>
      </c>
      <c r="C3461" s="71" t="s">
        <v>6945</v>
      </c>
      <c r="E3461"/>
      <c r="F3461"/>
      <c r="G3461"/>
      <c r="H3461"/>
      <c r="I3461"/>
    </row>
    <row r="3462" spans="1:9" ht="15">
      <c r="A3462" s="71" t="s">
        <v>3722</v>
      </c>
      <c r="B3462" s="71" t="s">
        <v>1032</v>
      </c>
      <c r="C3462" s="71" t="s">
        <v>6945</v>
      </c>
      <c r="E3462"/>
      <c r="F3462"/>
      <c r="G3462"/>
      <c r="H3462"/>
      <c r="I3462"/>
    </row>
    <row r="3463" spans="1:9" ht="15">
      <c r="A3463" s="71" t="s">
        <v>4166</v>
      </c>
      <c r="B3463" s="71" t="s">
        <v>1032</v>
      </c>
      <c r="C3463" s="71" t="s">
        <v>6945</v>
      </c>
      <c r="E3463"/>
      <c r="F3463"/>
      <c r="G3463"/>
      <c r="H3463"/>
      <c r="I3463"/>
    </row>
    <row r="3464" spans="1:9" ht="15">
      <c r="A3464" s="71" t="s">
        <v>3773</v>
      </c>
      <c r="B3464" s="71" t="s">
        <v>1032</v>
      </c>
      <c r="C3464" s="71" t="s">
        <v>6945</v>
      </c>
      <c r="E3464"/>
      <c r="F3464"/>
      <c r="G3464"/>
      <c r="H3464"/>
      <c r="I3464"/>
    </row>
    <row r="3465" spans="1:9" ht="15">
      <c r="A3465" s="71" t="s">
        <v>4204</v>
      </c>
      <c r="B3465" s="71" t="s">
        <v>1032</v>
      </c>
      <c r="C3465" s="71" t="s">
        <v>6945</v>
      </c>
      <c r="E3465"/>
      <c r="F3465"/>
      <c r="G3465"/>
      <c r="H3465"/>
      <c r="I3465"/>
    </row>
    <row r="3466" spans="1:9" ht="15">
      <c r="A3466" s="71" t="s">
        <v>3774</v>
      </c>
      <c r="B3466" s="71" t="s">
        <v>1032</v>
      </c>
      <c r="C3466" s="71" t="s">
        <v>6945</v>
      </c>
      <c r="E3466"/>
      <c r="F3466"/>
      <c r="G3466"/>
      <c r="H3466"/>
      <c r="I3466"/>
    </row>
    <row r="3467" spans="1:9" ht="15">
      <c r="A3467" s="71" t="s">
        <v>4205</v>
      </c>
      <c r="B3467" s="71" t="s">
        <v>1032</v>
      </c>
      <c r="C3467" s="71" t="s">
        <v>6972</v>
      </c>
      <c r="E3467"/>
      <c r="F3467"/>
      <c r="G3467"/>
      <c r="H3467"/>
      <c r="I3467"/>
    </row>
    <row r="3468" spans="1:9" ht="15">
      <c r="A3468" s="71" t="s">
        <v>3772</v>
      </c>
      <c r="B3468" s="71" t="s">
        <v>1032</v>
      </c>
      <c r="C3468" s="71" t="s">
        <v>6972</v>
      </c>
      <c r="E3468"/>
      <c r="F3468"/>
      <c r="G3468"/>
      <c r="H3468"/>
      <c r="I3468"/>
    </row>
    <row r="3469" spans="1:9" ht="15">
      <c r="A3469" s="71" t="s">
        <v>4207</v>
      </c>
      <c r="B3469" s="71" t="s">
        <v>1032</v>
      </c>
      <c r="C3469" s="71" t="s">
        <v>6972</v>
      </c>
      <c r="E3469"/>
      <c r="F3469"/>
      <c r="G3469"/>
      <c r="H3469"/>
      <c r="I3469"/>
    </row>
    <row r="3470" spans="1:9" ht="15">
      <c r="A3470" s="71" t="s">
        <v>3776</v>
      </c>
      <c r="B3470" s="71" t="s">
        <v>1032</v>
      </c>
      <c r="C3470" s="71" t="s">
        <v>6972</v>
      </c>
      <c r="E3470"/>
      <c r="F3470"/>
      <c r="G3470"/>
      <c r="H3470"/>
      <c r="I3470"/>
    </row>
    <row r="3471" spans="1:9" ht="15">
      <c r="A3471" s="71" t="s">
        <v>4208</v>
      </c>
      <c r="B3471" s="71" t="s">
        <v>1032</v>
      </c>
      <c r="C3471" s="71" t="s">
        <v>6972</v>
      </c>
      <c r="E3471"/>
      <c r="F3471"/>
      <c r="G3471"/>
      <c r="H3471"/>
      <c r="I3471"/>
    </row>
    <row r="3472" spans="1:9" ht="15">
      <c r="A3472" s="71" t="s">
        <v>3766</v>
      </c>
      <c r="B3472" s="71" t="s">
        <v>1032</v>
      </c>
      <c r="C3472" s="71" t="s">
        <v>6972</v>
      </c>
      <c r="E3472"/>
      <c r="F3472"/>
      <c r="G3472"/>
      <c r="H3472"/>
      <c r="I3472"/>
    </row>
    <row r="3473" spans="1:9" ht="15">
      <c r="A3473" s="71" t="s">
        <v>2663</v>
      </c>
      <c r="B3473" s="71" t="s">
        <v>1032</v>
      </c>
      <c r="C3473" s="71" t="s">
        <v>6972</v>
      </c>
      <c r="E3473"/>
      <c r="F3473"/>
      <c r="G3473"/>
      <c r="H3473"/>
      <c r="I3473"/>
    </row>
    <row r="3474" spans="1:9" ht="15">
      <c r="A3474" s="71" t="s">
        <v>4213</v>
      </c>
      <c r="B3474" s="71" t="s">
        <v>1032</v>
      </c>
      <c r="C3474" s="71" t="s">
        <v>6972</v>
      </c>
      <c r="E3474"/>
      <c r="F3474"/>
      <c r="G3474"/>
      <c r="H3474"/>
      <c r="I3474"/>
    </row>
    <row r="3475" spans="1:9" ht="15">
      <c r="A3475" s="71" t="s">
        <v>3769</v>
      </c>
      <c r="B3475" s="71" t="s">
        <v>1032</v>
      </c>
      <c r="C3475" s="71" t="s">
        <v>6972</v>
      </c>
      <c r="E3475"/>
      <c r="F3475"/>
      <c r="G3475"/>
      <c r="H3475"/>
      <c r="I3475"/>
    </row>
    <row r="3476" spans="1:9" ht="15">
      <c r="A3476" s="71" t="s">
        <v>4215</v>
      </c>
      <c r="B3476" s="71" t="s">
        <v>1032</v>
      </c>
      <c r="C3476" s="71" t="s">
        <v>6972</v>
      </c>
      <c r="E3476"/>
      <c r="F3476"/>
      <c r="G3476"/>
      <c r="H3476"/>
      <c r="I3476"/>
    </row>
    <row r="3477" spans="1:9" ht="15">
      <c r="A3477" s="71" t="s">
        <v>3767</v>
      </c>
      <c r="B3477" s="71" t="s">
        <v>1032</v>
      </c>
      <c r="C3477" s="71" t="s">
        <v>6972</v>
      </c>
      <c r="E3477"/>
      <c r="F3477"/>
      <c r="G3477"/>
      <c r="H3477"/>
      <c r="I3477"/>
    </row>
    <row r="3478" spans="1:9" ht="15">
      <c r="A3478" s="71" t="s">
        <v>4216</v>
      </c>
      <c r="B3478" s="71" t="s">
        <v>1032</v>
      </c>
      <c r="C3478" s="71" t="s">
        <v>6972</v>
      </c>
      <c r="E3478"/>
      <c r="F3478"/>
      <c r="G3478"/>
      <c r="H3478"/>
      <c r="I3478"/>
    </row>
    <row r="3479" spans="1:9" ht="15">
      <c r="A3479" s="71" t="s">
        <v>3771</v>
      </c>
      <c r="B3479" s="71" t="s">
        <v>1032</v>
      </c>
      <c r="C3479" s="71" t="s">
        <v>6972</v>
      </c>
      <c r="E3479"/>
      <c r="F3479"/>
      <c r="G3479"/>
      <c r="H3479"/>
      <c r="I3479"/>
    </row>
    <row r="3480" spans="1:9" ht="15">
      <c r="A3480" s="71" t="s">
        <v>3628</v>
      </c>
      <c r="B3480" s="71" t="s">
        <v>1032</v>
      </c>
      <c r="C3480" s="71" t="s">
        <v>6972</v>
      </c>
      <c r="E3480"/>
      <c r="F3480"/>
      <c r="G3480"/>
      <c r="H3480"/>
      <c r="I3480"/>
    </row>
    <row r="3481" spans="1:9" ht="15">
      <c r="A3481" s="71" t="s">
        <v>4214</v>
      </c>
      <c r="B3481" s="71" t="s">
        <v>1032</v>
      </c>
      <c r="C3481" s="71" t="s">
        <v>6972</v>
      </c>
      <c r="E3481"/>
      <c r="F3481"/>
      <c r="G3481"/>
      <c r="H3481"/>
      <c r="I3481"/>
    </row>
    <row r="3482" spans="1:9" ht="15">
      <c r="A3482" s="71" t="s">
        <v>6208</v>
      </c>
      <c r="B3482" s="71" t="s">
        <v>1032</v>
      </c>
      <c r="C3482" s="71" t="s">
        <v>6972</v>
      </c>
      <c r="E3482"/>
      <c r="F3482"/>
      <c r="G3482"/>
      <c r="H3482"/>
      <c r="I3482"/>
    </row>
    <row r="3483" spans="1:9" ht="15">
      <c r="A3483" s="71" t="s">
        <v>2984</v>
      </c>
      <c r="B3483" s="71" t="s">
        <v>1032</v>
      </c>
      <c r="C3483" s="71" t="s">
        <v>6972</v>
      </c>
      <c r="E3483"/>
      <c r="F3483"/>
      <c r="G3483"/>
      <c r="H3483"/>
      <c r="I3483"/>
    </row>
    <row r="3484" spans="1:9" ht="15">
      <c r="A3484" s="71" t="s">
        <v>2980</v>
      </c>
      <c r="B3484" s="71" t="s">
        <v>1032</v>
      </c>
      <c r="C3484" s="71" t="s">
        <v>6972</v>
      </c>
      <c r="E3484"/>
      <c r="F3484"/>
      <c r="G3484"/>
      <c r="H3484"/>
      <c r="I3484"/>
    </row>
    <row r="3485" spans="1:9" ht="15">
      <c r="A3485" s="71" t="s">
        <v>5046</v>
      </c>
      <c r="B3485" s="71" t="s">
        <v>1032</v>
      </c>
      <c r="C3485" s="71" t="s">
        <v>6972</v>
      </c>
      <c r="E3485"/>
      <c r="F3485"/>
      <c r="G3485"/>
      <c r="H3485"/>
      <c r="I3485"/>
    </row>
    <row r="3486" spans="1:9" ht="15">
      <c r="A3486" s="71" t="s">
        <v>4244</v>
      </c>
      <c r="B3486" s="71" t="s">
        <v>1032</v>
      </c>
      <c r="C3486" s="71" t="s">
        <v>6972</v>
      </c>
      <c r="E3486"/>
      <c r="F3486"/>
      <c r="G3486"/>
      <c r="H3486"/>
      <c r="I3486"/>
    </row>
    <row r="3487" spans="1:9" ht="15">
      <c r="A3487" s="71" t="s">
        <v>2983</v>
      </c>
      <c r="B3487" s="71" t="s">
        <v>1032</v>
      </c>
      <c r="C3487" s="71" t="s">
        <v>6972</v>
      </c>
      <c r="E3487"/>
      <c r="F3487"/>
      <c r="G3487"/>
      <c r="H3487"/>
      <c r="I3487"/>
    </row>
    <row r="3488" spans="1:9" ht="15">
      <c r="A3488" s="71" t="s">
        <v>4243</v>
      </c>
      <c r="B3488" s="71" t="s">
        <v>1032</v>
      </c>
      <c r="C3488" s="71" t="s">
        <v>6972</v>
      </c>
      <c r="E3488"/>
      <c r="F3488"/>
      <c r="G3488"/>
      <c r="H3488"/>
      <c r="I3488"/>
    </row>
    <row r="3489" spans="1:9" ht="15">
      <c r="A3489" s="71" t="s">
        <v>3017</v>
      </c>
      <c r="B3489" s="71" t="s">
        <v>1032</v>
      </c>
      <c r="C3489" s="71" t="s">
        <v>6972</v>
      </c>
      <c r="E3489"/>
      <c r="F3489"/>
      <c r="G3489"/>
      <c r="H3489"/>
      <c r="I3489"/>
    </row>
    <row r="3490" spans="1:9" ht="15">
      <c r="A3490" s="71" t="s">
        <v>5055</v>
      </c>
      <c r="B3490" s="71" t="s">
        <v>1032</v>
      </c>
      <c r="C3490" s="71" t="s">
        <v>6972</v>
      </c>
      <c r="E3490"/>
      <c r="F3490"/>
      <c r="G3490"/>
      <c r="H3490"/>
      <c r="I3490"/>
    </row>
    <row r="3491" spans="1:9" ht="15">
      <c r="A3491" s="71" t="s">
        <v>3018</v>
      </c>
      <c r="B3491" s="71" t="s">
        <v>1032</v>
      </c>
      <c r="C3491" s="71" t="s">
        <v>6972</v>
      </c>
      <c r="E3491"/>
      <c r="F3491"/>
      <c r="G3491"/>
      <c r="H3491"/>
      <c r="I3491"/>
    </row>
    <row r="3492" spans="1:9" ht="15">
      <c r="A3492" s="71" t="s">
        <v>4245</v>
      </c>
      <c r="B3492" s="71" t="s">
        <v>1032</v>
      </c>
      <c r="C3492" s="71" t="s">
        <v>6972</v>
      </c>
      <c r="E3492"/>
      <c r="F3492"/>
      <c r="G3492"/>
      <c r="H3492"/>
      <c r="I3492"/>
    </row>
    <row r="3493" spans="1:9" ht="15">
      <c r="A3493" s="71" t="s">
        <v>2986</v>
      </c>
      <c r="B3493" s="71" t="s">
        <v>1032</v>
      </c>
      <c r="C3493" s="71" t="s">
        <v>6972</v>
      </c>
      <c r="E3493"/>
      <c r="F3493"/>
      <c r="G3493"/>
      <c r="H3493"/>
      <c r="I3493"/>
    </row>
    <row r="3494" spans="1:9" ht="15">
      <c r="A3494" s="71" t="s">
        <v>4277</v>
      </c>
      <c r="B3494" s="71" t="s">
        <v>1032</v>
      </c>
      <c r="C3494" s="71" t="s">
        <v>6972</v>
      </c>
      <c r="E3494"/>
      <c r="F3494"/>
      <c r="G3494"/>
      <c r="H3494"/>
      <c r="I3494"/>
    </row>
    <row r="3495" spans="1:9" ht="15">
      <c r="A3495" s="71" t="s">
        <v>3014</v>
      </c>
      <c r="B3495" s="71" t="s">
        <v>1032</v>
      </c>
      <c r="C3495" s="71" t="s">
        <v>6972</v>
      </c>
      <c r="E3495"/>
      <c r="F3495"/>
      <c r="G3495"/>
      <c r="H3495"/>
      <c r="I3495"/>
    </row>
    <row r="3496" spans="1:9" ht="15">
      <c r="A3496" s="71" t="s">
        <v>4279</v>
      </c>
      <c r="B3496" s="71" t="s">
        <v>1032</v>
      </c>
      <c r="C3496" s="71" t="s">
        <v>6972</v>
      </c>
      <c r="E3496"/>
      <c r="F3496"/>
      <c r="G3496"/>
      <c r="H3496"/>
      <c r="I3496"/>
    </row>
    <row r="3497" spans="1:9" ht="15">
      <c r="A3497" s="71" t="s">
        <v>3021</v>
      </c>
      <c r="B3497" s="71" t="s">
        <v>1032</v>
      </c>
      <c r="C3497" s="71" t="s">
        <v>6972</v>
      </c>
      <c r="E3497"/>
      <c r="F3497"/>
      <c r="G3497"/>
      <c r="H3497"/>
      <c r="I3497"/>
    </row>
    <row r="3498" spans="1:9" ht="15">
      <c r="A3498" s="71" t="s">
        <v>4276</v>
      </c>
      <c r="B3498" s="71" t="s">
        <v>1032</v>
      </c>
      <c r="C3498" s="71" t="s">
        <v>6972</v>
      </c>
      <c r="E3498"/>
      <c r="F3498"/>
      <c r="G3498"/>
      <c r="H3498"/>
      <c r="I3498"/>
    </row>
    <row r="3499" spans="1:9" ht="15">
      <c r="A3499" s="71" t="s">
        <v>3029</v>
      </c>
      <c r="B3499" s="71" t="s">
        <v>1032</v>
      </c>
      <c r="C3499" s="71" t="s">
        <v>6972</v>
      </c>
      <c r="E3499"/>
      <c r="F3499"/>
      <c r="G3499"/>
      <c r="H3499"/>
      <c r="I3499"/>
    </row>
    <row r="3500" spans="1:9" ht="15">
      <c r="A3500" s="71" t="s">
        <v>5058</v>
      </c>
      <c r="B3500" s="71" t="s">
        <v>1032</v>
      </c>
      <c r="C3500" s="71" t="s">
        <v>6972</v>
      </c>
      <c r="E3500"/>
      <c r="F3500"/>
      <c r="G3500"/>
      <c r="H3500"/>
      <c r="I3500"/>
    </row>
    <row r="3501" spans="1:9" ht="15">
      <c r="A3501" s="71" t="s">
        <v>3023</v>
      </c>
      <c r="B3501" s="71" t="s">
        <v>1032</v>
      </c>
      <c r="C3501" s="71" t="s">
        <v>6944</v>
      </c>
      <c r="E3501"/>
      <c r="F3501"/>
      <c r="G3501"/>
      <c r="H3501"/>
      <c r="I3501"/>
    </row>
    <row r="3502" spans="1:9" ht="15">
      <c r="A3502" s="71" t="s">
        <v>4320</v>
      </c>
      <c r="B3502" s="71" t="s">
        <v>1032</v>
      </c>
      <c r="C3502" s="71" t="s">
        <v>6944</v>
      </c>
      <c r="E3502"/>
      <c r="F3502"/>
      <c r="G3502"/>
      <c r="H3502"/>
      <c r="I3502"/>
    </row>
    <row r="3503" spans="1:9" ht="15">
      <c r="A3503" s="71" t="s">
        <v>3026</v>
      </c>
      <c r="B3503" s="71" t="s">
        <v>1032</v>
      </c>
      <c r="C3503" s="71" t="s">
        <v>6944</v>
      </c>
      <c r="E3503"/>
      <c r="F3503"/>
      <c r="G3503"/>
      <c r="H3503"/>
      <c r="I3503"/>
    </row>
    <row r="3504" spans="1:9" ht="15">
      <c r="A3504" s="71" t="s">
        <v>4321</v>
      </c>
      <c r="B3504" s="71" t="s">
        <v>1032</v>
      </c>
      <c r="C3504" s="71" t="s">
        <v>6944</v>
      </c>
      <c r="E3504"/>
      <c r="F3504"/>
      <c r="G3504"/>
      <c r="H3504"/>
      <c r="I3504"/>
    </row>
    <row r="3505" spans="1:9" ht="15">
      <c r="A3505" s="71" t="s">
        <v>3031</v>
      </c>
      <c r="B3505" s="71" t="s">
        <v>1032</v>
      </c>
      <c r="C3505" s="71" t="s">
        <v>6944</v>
      </c>
      <c r="E3505"/>
      <c r="F3505"/>
      <c r="G3505"/>
      <c r="H3505"/>
      <c r="I3505"/>
    </row>
    <row r="3506" spans="1:9" ht="15">
      <c r="A3506" s="71" t="s">
        <v>5057</v>
      </c>
      <c r="B3506" s="71" t="s">
        <v>1032</v>
      </c>
      <c r="C3506" s="71" t="s">
        <v>6944</v>
      </c>
      <c r="E3506"/>
      <c r="F3506"/>
      <c r="G3506"/>
      <c r="H3506"/>
      <c r="I3506"/>
    </row>
    <row r="3507" spans="1:9" ht="15">
      <c r="A3507" s="71" t="s">
        <v>3056</v>
      </c>
      <c r="B3507" s="71" t="s">
        <v>1032</v>
      </c>
      <c r="C3507" s="71" t="s">
        <v>6944</v>
      </c>
      <c r="E3507"/>
      <c r="F3507"/>
      <c r="G3507"/>
      <c r="H3507"/>
      <c r="I3507"/>
    </row>
    <row r="3508" spans="1:9" ht="15">
      <c r="A3508" s="71" t="s">
        <v>4340</v>
      </c>
      <c r="B3508" s="71" t="s">
        <v>1032</v>
      </c>
      <c r="C3508" s="71" t="s">
        <v>6944</v>
      </c>
      <c r="E3508"/>
      <c r="F3508"/>
      <c r="G3508"/>
      <c r="H3508"/>
      <c r="I3508"/>
    </row>
    <row r="3509" spans="1:9" ht="15">
      <c r="A3509" s="71" t="s">
        <v>3057</v>
      </c>
      <c r="B3509" s="71" t="s">
        <v>1032</v>
      </c>
      <c r="C3509" s="71" t="s">
        <v>6944</v>
      </c>
      <c r="E3509"/>
      <c r="F3509"/>
      <c r="G3509"/>
      <c r="H3509"/>
      <c r="I3509"/>
    </row>
    <row r="3510" spans="1:9" ht="15">
      <c r="A3510" s="71" t="s">
        <v>4338</v>
      </c>
      <c r="B3510" s="71" t="s">
        <v>1032</v>
      </c>
      <c r="C3510" s="71" t="s">
        <v>6944</v>
      </c>
      <c r="E3510"/>
      <c r="F3510"/>
      <c r="G3510"/>
      <c r="H3510"/>
      <c r="I3510"/>
    </row>
    <row r="3511" spans="1:9" ht="15">
      <c r="A3511" s="71" t="s">
        <v>3059</v>
      </c>
      <c r="B3511" s="71" t="s">
        <v>1032</v>
      </c>
      <c r="C3511" s="71" t="s">
        <v>6944</v>
      </c>
      <c r="E3511"/>
      <c r="F3511"/>
      <c r="G3511"/>
      <c r="H3511"/>
      <c r="I3511"/>
    </row>
    <row r="3512" spans="1:9" ht="15">
      <c r="A3512" s="71" t="s">
        <v>4342</v>
      </c>
      <c r="B3512" s="71" t="s">
        <v>1032</v>
      </c>
      <c r="C3512" s="71" t="s">
        <v>6944</v>
      </c>
      <c r="E3512"/>
      <c r="F3512"/>
      <c r="G3512"/>
      <c r="H3512"/>
      <c r="I3512"/>
    </row>
    <row r="3513" spans="1:9" ht="15">
      <c r="A3513" s="71" t="s">
        <v>3058</v>
      </c>
      <c r="B3513" s="71" t="s">
        <v>1032</v>
      </c>
      <c r="C3513" s="71" t="s">
        <v>6944</v>
      </c>
      <c r="E3513"/>
      <c r="F3513"/>
      <c r="G3513"/>
      <c r="H3513"/>
      <c r="I3513"/>
    </row>
    <row r="3514" spans="1:9" ht="15">
      <c r="A3514" s="71" t="s">
        <v>4343</v>
      </c>
      <c r="B3514" s="71" t="s">
        <v>1032</v>
      </c>
      <c r="C3514" s="71" t="s">
        <v>6944</v>
      </c>
      <c r="E3514"/>
      <c r="F3514"/>
      <c r="G3514"/>
      <c r="H3514"/>
      <c r="I3514"/>
    </row>
    <row r="3515" spans="1:9" ht="15">
      <c r="A3515" s="71" t="s">
        <v>3069</v>
      </c>
      <c r="B3515" s="71" t="s">
        <v>1032</v>
      </c>
      <c r="C3515" s="71" t="s">
        <v>6944</v>
      </c>
      <c r="E3515"/>
      <c r="F3515"/>
      <c r="G3515"/>
      <c r="H3515"/>
      <c r="I3515"/>
    </row>
    <row r="3516" spans="1:9" ht="15">
      <c r="A3516" s="71" t="s">
        <v>4365</v>
      </c>
      <c r="B3516" s="71" t="s">
        <v>1032</v>
      </c>
      <c r="C3516" s="71" t="s">
        <v>6944</v>
      </c>
      <c r="E3516"/>
      <c r="F3516"/>
      <c r="G3516"/>
      <c r="H3516"/>
      <c r="I3516"/>
    </row>
    <row r="3517" spans="1:9" ht="15">
      <c r="A3517" s="71" t="s">
        <v>3075</v>
      </c>
      <c r="B3517" s="71" t="s">
        <v>1032</v>
      </c>
      <c r="C3517" s="71" t="s">
        <v>6944</v>
      </c>
      <c r="E3517"/>
      <c r="F3517"/>
      <c r="G3517"/>
      <c r="H3517"/>
      <c r="I3517"/>
    </row>
    <row r="3518" spans="1:9" ht="15">
      <c r="A3518" s="71" t="s">
        <v>4362</v>
      </c>
      <c r="B3518" s="71" t="s">
        <v>1032</v>
      </c>
      <c r="C3518" s="71" t="s">
        <v>6944</v>
      </c>
      <c r="E3518"/>
      <c r="F3518"/>
      <c r="G3518"/>
      <c r="H3518"/>
      <c r="I3518"/>
    </row>
    <row r="3519" spans="1:9" ht="15">
      <c r="A3519" s="71" t="s">
        <v>3072</v>
      </c>
      <c r="B3519" s="71" t="s">
        <v>1032</v>
      </c>
      <c r="C3519" s="71" t="s">
        <v>6944</v>
      </c>
      <c r="E3519"/>
      <c r="F3519"/>
      <c r="G3519"/>
      <c r="H3519"/>
      <c r="I3519"/>
    </row>
    <row r="3520" spans="1:9" ht="15">
      <c r="A3520" s="71" t="s">
        <v>4364</v>
      </c>
      <c r="B3520" s="71" t="s">
        <v>1032</v>
      </c>
      <c r="C3520" s="71" t="s">
        <v>6944</v>
      </c>
      <c r="E3520"/>
      <c r="F3520"/>
      <c r="G3520"/>
      <c r="H3520"/>
      <c r="I3520"/>
    </row>
    <row r="3521" spans="1:9" ht="15">
      <c r="A3521" s="71" t="s">
        <v>3077</v>
      </c>
      <c r="B3521" s="71" t="s">
        <v>1032</v>
      </c>
      <c r="C3521" s="71" t="s">
        <v>6944</v>
      </c>
      <c r="E3521"/>
      <c r="F3521"/>
      <c r="G3521"/>
      <c r="H3521"/>
      <c r="I3521"/>
    </row>
    <row r="3522" spans="1:9" ht="15">
      <c r="A3522" s="71" t="s">
        <v>4361</v>
      </c>
      <c r="B3522" s="71" t="s">
        <v>1032</v>
      </c>
      <c r="C3522" s="71" t="s">
        <v>6944</v>
      </c>
      <c r="E3522"/>
      <c r="F3522"/>
      <c r="G3522"/>
      <c r="H3522"/>
      <c r="I3522"/>
    </row>
    <row r="3523" spans="1:9" ht="15">
      <c r="A3523" s="71" t="s">
        <v>3111</v>
      </c>
      <c r="B3523" s="71" t="s">
        <v>1032</v>
      </c>
      <c r="C3523" s="71" t="s">
        <v>6944</v>
      </c>
      <c r="E3523"/>
      <c r="F3523"/>
      <c r="G3523"/>
      <c r="H3523"/>
      <c r="I3523"/>
    </row>
    <row r="3524" spans="1:9" ht="15">
      <c r="A3524" s="71" t="s">
        <v>4391</v>
      </c>
      <c r="B3524" s="71" t="s">
        <v>1032</v>
      </c>
      <c r="C3524" s="71" t="s">
        <v>6944</v>
      </c>
      <c r="E3524"/>
      <c r="F3524"/>
      <c r="G3524"/>
      <c r="H3524"/>
      <c r="I3524"/>
    </row>
    <row r="3525" spans="1:9" ht="15">
      <c r="A3525" s="71" t="s">
        <v>3115</v>
      </c>
      <c r="B3525" s="71" t="s">
        <v>1032</v>
      </c>
      <c r="C3525" s="71" t="s">
        <v>6944</v>
      </c>
      <c r="E3525"/>
      <c r="F3525"/>
      <c r="G3525"/>
      <c r="H3525"/>
      <c r="I3525"/>
    </row>
    <row r="3526" spans="1:9" ht="15">
      <c r="A3526" s="71" t="s">
        <v>4393</v>
      </c>
      <c r="B3526" s="71" t="s">
        <v>1032</v>
      </c>
      <c r="C3526" s="71" t="s">
        <v>6944</v>
      </c>
      <c r="E3526"/>
      <c r="F3526"/>
      <c r="G3526"/>
      <c r="H3526"/>
      <c r="I3526"/>
    </row>
    <row r="3527" spans="1:9" ht="15">
      <c r="A3527" s="71" t="s">
        <v>3112</v>
      </c>
      <c r="B3527" s="71" t="s">
        <v>1032</v>
      </c>
      <c r="C3527" s="71" t="s">
        <v>6944</v>
      </c>
      <c r="E3527"/>
      <c r="F3527"/>
      <c r="G3527"/>
      <c r="H3527"/>
      <c r="I3527"/>
    </row>
    <row r="3528" spans="1:9" ht="15">
      <c r="A3528" s="71" t="s">
        <v>4395</v>
      </c>
      <c r="B3528" s="71" t="s">
        <v>1032</v>
      </c>
      <c r="C3528" s="71" t="s">
        <v>6944</v>
      </c>
      <c r="E3528"/>
      <c r="F3528"/>
      <c r="G3528"/>
      <c r="H3528"/>
      <c r="I3528"/>
    </row>
    <row r="3529" spans="1:9" ht="15">
      <c r="A3529" s="71" t="s">
        <v>3114</v>
      </c>
      <c r="B3529" s="71" t="s">
        <v>1032</v>
      </c>
      <c r="C3529" s="71" t="s">
        <v>6944</v>
      </c>
      <c r="E3529"/>
      <c r="F3529"/>
      <c r="G3529"/>
      <c r="H3529"/>
      <c r="I3529"/>
    </row>
    <row r="3530" spans="1:9" ht="15">
      <c r="A3530" s="71" t="s">
        <v>4599</v>
      </c>
      <c r="B3530" s="71" t="s">
        <v>1032</v>
      </c>
      <c r="C3530" s="71" t="s">
        <v>6944</v>
      </c>
      <c r="E3530"/>
      <c r="F3530"/>
      <c r="G3530"/>
      <c r="H3530"/>
      <c r="I3530"/>
    </row>
    <row r="3531" spans="1:9" ht="15">
      <c r="A3531" s="71" t="s">
        <v>4390</v>
      </c>
      <c r="B3531" s="71" t="s">
        <v>1032</v>
      </c>
      <c r="C3531" s="71" t="s">
        <v>6944</v>
      </c>
      <c r="E3531"/>
      <c r="F3531"/>
      <c r="G3531"/>
      <c r="H3531"/>
      <c r="I3531"/>
    </row>
    <row r="3532" spans="1:9" ht="15">
      <c r="A3532" s="71" t="s">
        <v>3122</v>
      </c>
      <c r="B3532" s="71" t="s">
        <v>1032</v>
      </c>
      <c r="C3532" s="71" t="s">
        <v>6944</v>
      </c>
      <c r="E3532"/>
      <c r="F3532"/>
      <c r="G3532"/>
      <c r="H3532"/>
      <c r="I3532"/>
    </row>
    <row r="3533" spans="1:9" ht="15">
      <c r="A3533" s="71" t="s">
        <v>4546</v>
      </c>
      <c r="B3533" s="71" t="s">
        <v>1032</v>
      </c>
      <c r="C3533" s="71" t="s">
        <v>6944</v>
      </c>
      <c r="E3533"/>
      <c r="F3533"/>
      <c r="G3533"/>
      <c r="H3533"/>
      <c r="I3533"/>
    </row>
    <row r="3534" spans="1:9" ht="15">
      <c r="A3534" s="71" t="s">
        <v>3150</v>
      </c>
      <c r="B3534" s="71" t="s">
        <v>1032</v>
      </c>
      <c r="C3534" s="71" t="s">
        <v>6944</v>
      </c>
      <c r="E3534"/>
      <c r="F3534"/>
      <c r="G3534"/>
      <c r="H3534"/>
      <c r="I3534"/>
    </row>
    <row r="3535" spans="1:9" ht="15">
      <c r="A3535" s="71" t="s">
        <v>4532</v>
      </c>
      <c r="B3535" s="71" t="s">
        <v>1032</v>
      </c>
      <c r="C3535" s="71" t="s">
        <v>6971</v>
      </c>
      <c r="E3535"/>
      <c r="F3535"/>
      <c r="G3535"/>
      <c r="H3535"/>
      <c r="I3535"/>
    </row>
    <row r="3536" spans="1:9" ht="15">
      <c r="A3536" s="71" t="s">
        <v>3155</v>
      </c>
      <c r="B3536" s="71" t="s">
        <v>1032</v>
      </c>
      <c r="C3536" s="71" t="s">
        <v>6971</v>
      </c>
      <c r="E3536"/>
      <c r="F3536"/>
      <c r="G3536"/>
      <c r="H3536"/>
      <c r="I3536"/>
    </row>
    <row r="3537" spans="1:9" ht="15">
      <c r="A3537" s="71" t="s">
        <v>4528</v>
      </c>
      <c r="B3537" s="71" t="s">
        <v>1032</v>
      </c>
      <c r="C3537" s="71" t="s">
        <v>6971</v>
      </c>
      <c r="E3537"/>
      <c r="F3537"/>
      <c r="G3537"/>
      <c r="H3537"/>
      <c r="I3537"/>
    </row>
    <row r="3538" spans="1:9" ht="15">
      <c r="A3538" s="71" t="s">
        <v>3157</v>
      </c>
      <c r="B3538" s="71" t="s">
        <v>1032</v>
      </c>
      <c r="C3538" s="71" t="s">
        <v>6971</v>
      </c>
      <c r="E3538"/>
      <c r="F3538"/>
      <c r="G3538"/>
      <c r="H3538"/>
      <c r="I3538"/>
    </row>
    <row r="3539" spans="1:9" ht="15">
      <c r="A3539" s="71" t="s">
        <v>3481</v>
      </c>
      <c r="B3539" s="71" t="s">
        <v>1032</v>
      </c>
      <c r="C3539" s="71" t="s">
        <v>6971</v>
      </c>
      <c r="E3539"/>
      <c r="F3539"/>
      <c r="G3539"/>
      <c r="H3539"/>
      <c r="I3539"/>
    </row>
    <row r="3540" spans="1:9" ht="15">
      <c r="A3540" s="71" t="s">
        <v>4529</v>
      </c>
      <c r="B3540" s="71" t="s">
        <v>1032</v>
      </c>
      <c r="C3540" s="71" t="s">
        <v>6971</v>
      </c>
      <c r="E3540"/>
      <c r="F3540"/>
      <c r="G3540"/>
      <c r="H3540"/>
      <c r="I3540"/>
    </row>
    <row r="3541" spans="1:9" ht="15">
      <c r="A3541" s="71" t="s">
        <v>3178</v>
      </c>
      <c r="B3541" s="71" t="s">
        <v>1032</v>
      </c>
      <c r="C3541" s="71" t="s">
        <v>6971</v>
      </c>
      <c r="E3541"/>
      <c r="F3541"/>
      <c r="G3541"/>
      <c r="H3541"/>
      <c r="I3541"/>
    </row>
    <row r="3542" spans="1:9" ht="15">
      <c r="A3542" s="71" t="s">
        <v>4530</v>
      </c>
      <c r="B3542" s="71" t="s">
        <v>1032</v>
      </c>
      <c r="C3542" s="71" t="s">
        <v>6971</v>
      </c>
      <c r="E3542"/>
      <c r="F3542"/>
      <c r="G3542"/>
      <c r="H3542"/>
      <c r="I3542"/>
    </row>
    <row r="3543" spans="1:9" ht="15">
      <c r="A3543" s="71" t="s">
        <v>3181</v>
      </c>
      <c r="B3543" s="71" t="s">
        <v>1032</v>
      </c>
      <c r="C3543" s="71" t="s">
        <v>6971</v>
      </c>
      <c r="E3543"/>
      <c r="F3543"/>
      <c r="G3543"/>
      <c r="H3543"/>
      <c r="I3543"/>
    </row>
    <row r="3544" spans="1:9" ht="15">
      <c r="A3544" s="71" t="s">
        <v>4565</v>
      </c>
      <c r="B3544" s="71" t="s">
        <v>1032</v>
      </c>
      <c r="C3544" s="71" t="s">
        <v>6971</v>
      </c>
      <c r="E3544"/>
      <c r="F3544"/>
      <c r="G3544"/>
      <c r="H3544"/>
      <c r="I3544"/>
    </row>
    <row r="3545" spans="1:9" ht="15">
      <c r="A3545" s="71" t="s">
        <v>3177</v>
      </c>
      <c r="B3545" s="71" t="s">
        <v>1032</v>
      </c>
      <c r="C3545" s="71" t="s">
        <v>6971</v>
      </c>
      <c r="E3545"/>
      <c r="F3545"/>
      <c r="G3545"/>
      <c r="H3545"/>
      <c r="I3545"/>
    </row>
    <row r="3546" spans="1:9" ht="15">
      <c r="A3546" s="71" t="s">
        <v>4429</v>
      </c>
      <c r="B3546" s="71" t="s">
        <v>1032</v>
      </c>
      <c r="C3546" s="71" t="s">
        <v>6971</v>
      </c>
      <c r="E3546"/>
      <c r="F3546"/>
      <c r="G3546"/>
      <c r="H3546"/>
      <c r="I3546"/>
    </row>
    <row r="3547" spans="1:9" ht="15">
      <c r="A3547" s="71" t="s">
        <v>3124</v>
      </c>
      <c r="B3547" s="71" t="s">
        <v>1032</v>
      </c>
      <c r="C3547" s="71" t="s">
        <v>6971</v>
      </c>
      <c r="E3547"/>
      <c r="F3547"/>
      <c r="G3547"/>
      <c r="H3547"/>
      <c r="I3547"/>
    </row>
    <row r="3548" spans="1:9" ht="15">
      <c r="A3548" s="71" t="s">
        <v>4464</v>
      </c>
      <c r="B3548" s="71" t="s">
        <v>1032</v>
      </c>
      <c r="C3548" s="71" t="s">
        <v>6971</v>
      </c>
      <c r="E3548"/>
      <c r="F3548"/>
      <c r="G3548"/>
      <c r="H3548"/>
      <c r="I3548"/>
    </row>
    <row r="3549" spans="1:9" ht="15">
      <c r="A3549" s="71" t="s">
        <v>4426</v>
      </c>
      <c r="B3549" s="71" t="s">
        <v>1032</v>
      </c>
      <c r="C3549" s="71" t="s">
        <v>6971</v>
      </c>
      <c r="E3549"/>
      <c r="F3549"/>
      <c r="G3549"/>
      <c r="H3549"/>
      <c r="I3549"/>
    </row>
    <row r="3550" spans="1:9" ht="15">
      <c r="A3550" s="71" t="s">
        <v>3118</v>
      </c>
      <c r="B3550" s="71" t="s">
        <v>1032</v>
      </c>
      <c r="C3550" s="71" t="s">
        <v>6971</v>
      </c>
      <c r="E3550"/>
      <c r="F3550"/>
      <c r="G3550"/>
      <c r="H3550"/>
      <c r="I3550"/>
    </row>
    <row r="3551" spans="1:9" ht="15">
      <c r="A3551" s="71" t="s">
        <v>4566</v>
      </c>
      <c r="B3551" s="71" t="s">
        <v>1032</v>
      </c>
      <c r="C3551" s="71" t="s">
        <v>6971</v>
      </c>
      <c r="E3551"/>
      <c r="F3551"/>
      <c r="G3551"/>
      <c r="H3551"/>
      <c r="I3551"/>
    </row>
    <row r="3552" spans="1:9" ht="15">
      <c r="A3552" s="71" t="s">
        <v>3183</v>
      </c>
      <c r="B3552" s="71" t="s">
        <v>1032</v>
      </c>
      <c r="C3552" s="71" t="s">
        <v>6971</v>
      </c>
      <c r="E3552"/>
      <c r="F3552"/>
      <c r="G3552"/>
      <c r="H3552"/>
      <c r="I3552"/>
    </row>
    <row r="3553" spans="1:9" ht="15">
      <c r="A3553" s="71" t="s">
        <v>4567</v>
      </c>
      <c r="B3553" s="71" t="s">
        <v>1032</v>
      </c>
      <c r="C3553" s="71" t="s">
        <v>6971</v>
      </c>
      <c r="E3553"/>
      <c r="F3553"/>
      <c r="G3553"/>
      <c r="H3553"/>
      <c r="I3553"/>
    </row>
    <row r="3554" spans="1:9" ht="15">
      <c r="A3554" s="71" t="s">
        <v>3192</v>
      </c>
      <c r="B3554" s="71" t="s">
        <v>1032</v>
      </c>
      <c r="C3554" s="71" t="s">
        <v>6971</v>
      </c>
      <c r="E3554"/>
      <c r="F3554"/>
      <c r="G3554"/>
      <c r="H3554"/>
      <c r="I3554"/>
    </row>
    <row r="3555" spans="1:9" ht="15">
      <c r="A3555" s="71" t="s">
        <v>4430</v>
      </c>
      <c r="B3555" s="71" t="s">
        <v>1032</v>
      </c>
      <c r="C3555" s="71" t="s">
        <v>6971</v>
      </c>
      <c r="E3555"/>
      <c r="F3555"/>
      <c r="G3555"/>
      <c r="H3555"/>
      <c r="I3555"/>
    </row>
    <row r="3556" spans="1:9" ht="15">
      <c r="A3556" s="71" t="s">
        <v>3120</v>
      </c>
      <c r="B3556" s="71" t="s">
        <v>1032</v>
      </c>
      <c r="C3556" s="71" t="s">
        <v>6971</v>
      </c>
      <c r="E3556"/>
      <c r="F3556"/>
      <c r="G3556"/>
      <c r="H3556"/>
      <c r="I3556"/>
    </row>
    <row r="3557" spans="1:9" ht="15">
      <c r="A3557" s="71" t="s">
        <v>4545</v>
      </c>
      <c r="B3557" s="71" t="s">
        <v>1032</v>
      </c>
      <c r="C3557" s="71" t="s">
        <v>6971</v>
      </c>
      <c r="E3557"/>
      <c r="F3557"/>
      <c r="G3557"/>
      <c r="H3557"/>
      <c r="I3557"/>
    </row>
    <row r="3558" spans="1:9" ht="15">
      <c r="A3558" s="71" t="s">
        <v>3149</v>
      </c>
      <c r="B3558" s="71" t="s">
        <v>1032</v>
      </c>
      <c r="C3558" s="71" t="s">
        <v>6971</v>
      </c>
      <c r="E3558"/>
      <c r="F3558"/>
      <c r="G3558"/>
      <c r="H3558"/>
      <c r="I3558"/>
    </row>
    <row r="3559" spans="1:9" ht="15">
      <c r="A3559" s="71" t="s">
        <v>4543</v>
      </c>
      <c r="B3559" s="71" t="s">
        <v>1032</v>
      </c>
      <c r="C3559" s="71" t="s">
        <v>6971</v>
      </c>
      <c r="E3559"/>
      <c r="F3559"/>
      <c r="G3559"/>
      <c r="H3559"/>
      <c r="I3559"/>
    </row>
    <row r="3560" spans="1:9" ht="15">
      <c r="A3560" s="71" t="s">
        <v>3153</v>
      </c>
      <c r="B3560" s="71" t="s">
        <v>1032</v>
      </c>
      <c r="C3560" s="71" t="s">
        <v>6971</v>
      </c>
      <c r="E3560"/>
      <c r="F3560"/>
      <c r="G3560"/>
      <c r="H3560"/>
      <c r="I3560"/>
    </row>
    <row r="3561" spans="1:9" ht="15">
      <c r="A3561" s="71" t="s">
        <v>4544</v>
      </c>
      <c r="B3561" s="71" t="s">
        <v>1032</v>
      </c>
      <c r="C3561" s="71" t="s">
        <v>6971</v>
      </c>
      <c r="E3561"/>
      <c r="F3561"/>
      <c r="G3561"/>
      <c r="H3561"/>
      <c r="I3561"/>
    </row>
    <row r="3562" spans="1:9" ht="15">
      <c r="A3562" s="71" t="s">
        <v>3151</v>
      </c>
      <c r="B3562" s="71" t="s">
        <v>1032</v>
      </c>
      <c r="C3562" s="71" t="s">
        <v>6971</v>
      </c>
      <c r="E3562"/>
      <c r="F3562"/>
      <c r="G3562"/>
      <c r="H3562"/>
      <c r="I3562"/>
    </row>
    <row r="3563" spans="1:9" ht="15">
      <c r="A3563" s="71" t="s">
        <v>3189</v>
      </c>
      <c r="B3563" s="71" t="s">
        <v>1032</v>
      </c>
      <c r="C3563" s="71" t="s">
        <v>6971</v>
      </c>
      <c r="E3563"/>
      <c r="F3563"/>
      <c r="G3563"/>
      <c r="H3563"/>
      <c r="I3563"/>
    </row>
    <row r="3564" spans="1:9" ht="15">
      <c r="A3564" s="71" t="s">
        <v>4568</v>
      </c>
      <c r="B3564" s="71" t="s">
        <v>1032</v>
      </c>
      <c r="C3564" s="71" t="s">
        <v>6971</v>
      </c>
      <c r="E3564"/>
      <c r="F3564"/>
      <c r="G3564"/>
      <c r="H3564"/>
      <c r="I3564"/>
    </row>
    <row r="3565" spans="1:9" ht="15">
      <c r="A3565" s="71" t="s">
        <v>3185</v>
      </c>
      <c r="B3565" s="71" t="s">
        <v>1032</v>
      </c>
      <c r="C3565" s="71" t="s">
        <v>6971</v>
      </c>
      <c r="E3565"/>
      <c r="F3565"/>
      <c r="G3565"/>
      <c r="H3565"/>
      <c r="I3565"/>
    </row>
    <row r="3566" spans="1:9" ht="15">
      <c r="A3566" s="71" t="s">
        <v>4601</v>
      </c>
      <c r="B3566" s="71" t="s">
        <v>1032</v>
      </c>
      <c r="C3566" s="71" t="s">
        <v>6971</v>
      </c>
      <c r="E3566"/>
      <c r="F3566"/>
      <c r="G3566"/>
      <c r="H3566"/>
      <c r="I3566"/>
    </row>
    <row r="3567" spans="1:9" ht="15">
      <c r="A3567" s="71" t="s">
        <v>3186</v>
      </c>
      <c r="B3567" s="71" t="s">
        <v>1032</v>
      </c>
      <c r="C3567" s="71" t="s">
        <v>6971</v>
      </c>
      <c r="E3567"/>
      <c r="F3567"/>
      <c r="G3567"/>
      <c r="H3567"/>
      <c r="I3567"/>
    </row>
    <row r="3568" spans="1:9" ht="15">
      <c r="A3568" s="71" t="s">
        <v>6786</v>
      </c>
      <c r="B3568" s="71" t="s">
        <v>1037</v>
      </c>
      <c r="C3568" s="71" t="s">
        <v>6958</v>
      </c>
      <c r="E3568"/>
      <c r="F3568"/>
      <c r="G3568"/>
      <c r="H3568"/>
      <c r="I3568"/>
    </row>
    <row r="3569" spans="1:9" ht="15">
      <c r="A3569" s="71" t="s">
        <v>6886</v>
      </c>
      <c r="B3569" s="71" t="s">
        <v>1037</v>
      </c>
      <c r="C3569" s="71" t="s">
        <v>6958</v>
      </c>
      <c r="E3569"/>
      <c r="F3569"/>
      <c r="G3569"/>
      <c r="H3569"/>
      <c r="I3569"/>
    </row>
    <row r="3570" spans="1:9" ht="15">
      <c r="A3570" s="71" t="s">
        <v>6768</v>
      </c>
      <c r="B3570" s="71" t="s">
        <v>1037</v>
      </c>
      <c r="C3570" s="71" t="s">
        <v>6958</v>
      </c>
      <c r="E3570"/>
      <c r="F3570"/>
      <c r="G3570"/>
      <c r="H3570"/>
      <c r="I3570"/>
    </row>
    <row r="3571" spans="1:9" ht="15">
      <c r="A3571" s="71" t="s">
        <v>6855</v>
      </c>
      <c r="B3571" s="71" t="s">
        <v>1037</v>
      </c>
      <c r="C3571" s="71" t="s">
        <v>6958</v>
      </c>
      <c r="E3571"/>
      <c r="F3571"/>
      <c r="G3571"/>
      <c r="H3571"/>
      <c r="I3571"/>
    </row>
    <row r="3572" spans="1:9" ht="15">
      <c r="A3572" s="71" t="s">
        <v>3490</v>
      </c>
      <c r="B3572" s="71" t="s">
        <v>1037</v>
      </c>
      <c r="C3572" s="71" t="s">
        <v>6958</v>
      </c>
      <c r="E3572"/>
      <c r="F3572"/>
      <c r="G3572"/>
      <c r="H3572"/>
      <c r="I3572"/>
    </row>
    <row r="3573" spans="1:9" ht="15">
      <c r="A3573" s="71" t="s">
        <v>6590</v>
      </c>
      <c r="B3573" s="71" t="s">
        <v>1037</v>
      </c>
      <c r="C3573" s="71" t="s">
        <v>6958</v>
      </c>
      <c r="E3573"/>
      <c r="F3573"/>
      <c r="G3573"/>
      <c r="H3573"/>
      <c r="I3573"/>
    </row>
    <row r="3574" spans="1:9" ht="15">
      <c r="A3574" s="71" t="s">
        <v>6802</v>
      </c>
      <c r="B3574" s="71" t="s">
        <v>1037</v>
      </c>
      <c r="C3574" s="71" t="s">
        <v>6958</v>
      </c>
      <c r="E3574"/>
      <c r="F3574"/>
      <c r="G3574"/>
      <c r="H3574"/>
      <c r="I3574"/>
    </row>
    <row r="3575" spans="1:9" ht="15">
      <c r="A3575" s="71" t="s">
        <v>6885</v>
      </c>
      <c r="B3575" s="71" t="s">
        <v>1037</v>
      </c>
      <c r="C3575" s="71" t="s">
        <v>6958</v>
      </c>
      <c r="E3575"/>
      <c r="F3575"/>
      <c r="G3575"/>
      <c r="H3575"/>
      <c r="I3575"/>
    </row>
    <row r="3576" spans="1:9" ht="15">
      <c r="A3576" s="71" t="s">
        <v>6921</v>
      </c>
      <c r="B3576" s="71" t="s">
        <v>1037</v>
      </c>
      <c r="C3576" s="71" t="s">
        <v>6958</v>
      </c>
      <c r="E3576"/>
      <c r="F3576"/>
      <c r="G3576"/>
      <c r="H3576"/>
      <c r="I3576"/>
    </row>
    <row r="3577" spans="1:9" ht="15">
      <c r="A3577" s="71" t="s">
        <v>6787</v>
      </c>
      <c r="B3577" s="71" t="s">
        <v>1037</v>
      </c>
      <c r="C3577" s="71" t="s">
        <v>6958</v>
      </c>
      <c r="E3577"/>
      <c r="F3577"/>
      <c r="G3577"/>
      <c r="H3577"/>
      <c r="I3577"/>
    </row>
    <row r="3578" spans="1:9" ht="15">
      <c r="A3578" s="71" t="s">
        <v>6770</v>
      </c>
      <c r="B3578" s="71" t="s">
        <v>1037</v>
      </c>
      <c r="C3578" s="71" t="s">
        <v>6958</v>
      </c>
      <c r="E3578"/>
      <c r="F3578"/>
      <c r="G3578"/>
      <c r="H3578"/>
      <c r="I3578"/>
    </row>
    <row r="3579" spans="1:9" ht="15">
      <c r="A3579" s="71" t="s">
        <v>6887</v>
      </c>
      <c r="B3579" s="71" t="s">
        <v>1037</v>
      </c>
      <c r="C3579" s="71" t="s">
        <v>6958</v>
      </c>
      <c r="E3579"/>
      <c r="F3579"/>
      <c r="G3579"/>
      <c r="H3579"/>
      <c r="I3579"/>
    </row>
    <row r="3580" spans="1:9" ht="15">
      <c r="A3580" s="71" t="s">
        <v>6803</v>
      </c>
      <c r="B3580" s="71" t="s">
        <v>1037</v>
      </c>
      <c r="C3580" s="71" t="s">
        <v>6958</v>
      </c>
      <c r="E3580"/>
      <c r="F3580"/>
      <c r="G3580"/>
      <c r="H3580"/>
      <c r="I3580"/>
    </row>
    <row r="3581" spans="1:9" ht="15">
      <c r="A3581" s="71" t="s">
        <v>6922</v>
      </c>
      <c r="B3581" s="71" t="s">
        <v>1037</v>
      </c>
      <c r="C3581" s="71" t="s">
        <v>6958</v>
      </c>
      <c r="E3581"/>
      <c r="F3581"/>
      <c r="G3581"/>
      <c r="H3581"/>
      <c r="I3581"/>
    </row>
    <row r="3582" spans="1:9" ht="15">
      <c r="A3582" s="71" t="s">
        <v>6804</v>
      </c>
      <c r="B3582" s="71" t="s">
        <v>1037</v>
      </c>
      <c r="C3582" s="71" t="s">
        <v>6958</v>
      </c>
      <c r="E3582"/>
      <c r="F3582"/>
      <c r="G3582"/>
      <c r="H3582"/>
      <c r="I3582"/>
    </row>
    <row r="3583" spans="1:9" ht="15">
      <c r="A3583" s="71" t="s">
        <v>6856</v>
      </c>
      <c r="B3583" s="71" t="s">
        <v>1037</v>
      </c>
      <c r="C3583" s="71" t="s">
        <v>6958</v>
      </c>
      <c r="E3583"/>
      <c r="F3583"/>
      <c r="G3583"/>
      <c r="H3583"/>
      <c r="I3583"/>
    </row>
    <row r="3584" spans="1:9" ht="15">
      <c r="A3584" s="71" t="s">
        <v>5377</v>
      </c>
      <c r="B3584" s="71" t="s">
        <v>1037</v>
      </c>
      <c r="C3584" s="71" t="s">
        <v>6958</v>
      </c>
      <c r="E3584"/>
      <c r="F3584"/>
      <c r="G3584"/>
      <c r="H3584"/>
      <c r="I3584"/>
    </row>
    <row r="3585" spans="1:9" ht="15">
      <c r="A3585" s="71" t="s">
        <v>6805</v>
      </c>
      <c r="B3585" s="71" t="s">
        <v>1037</v>
      </c>
      <c r="C3585" s="71" t="s">
        <v>6958</v>
      </c>
      <c r="E3585"/>
      <c r="F3585"/>
      <c r="G3585"/>
      <c r="H3585"/>
      <c r="I3585"/>
    </row>
    <row r="3586" spans="1:9" ht="15">
      <c r="A3586" s="71" t="s">
        <v>6888</v>
      </c>
      <c r="B3586" s="71" t="s">
        <v>1037</v>
      </c>
      <c r="C3586" s="71" t="s">
        <v>6958</v>
      </c>
      <c r="E3586"/>
      <c r="F3586"/>
      <c r="G3586"/>
      <c r="H3586"/>
      <c r="I3586"/>
    </row>
    <row r="3587" spans="1:9" ht="15">
      <c r="A3587" s="71" t="s">
        <v>5384</v>
      </c>
      <c r="B3587" s="71" t="s">
        <v>1037</v>
      </c>
      <c r="C3587" s="71" t="s">
        <v>6958</v>
      </c>
      <c r="E3587"/>
      <c r="F3587"/>
      <c r="G3587"/>
      <c r="H3587"/>
      <c r="I3587"/>
    </row>
    <row r="3588" spans="1:9" ht="15">
      <c r="A3588" s="71" t="s">
        <v>6807</v>
      </c>
      <c r="B3588" s="71" t="s">
        <v>1037</v>
      </c>
      <c r="C3588" s="71" t="s">
        <v>6958</v>
      </c>
      <c r="E3588"/>
      <c r="F3588"/>
      <c r="G3588"/>
      <c r="H3588"/>
      <c r="I3588"/>
    </row>
    <row r="3589" spans="1:9" ht="15">
      <c r="A3589" s="71" t="s">
        <v>6859</v>
      </c>
      <c r="B3589" s="71" t="s">
        <v>1037</v>
      </c>
      <c r="C3589" s="71" t="s">
        <v>6958</v>
      </c>
      <c r="E3589"/>
      <c r="F3589"/>
      <c r="G3589"/>
      <c r="H3589"/>
      <c r="I3589"/>
    </row>
    <row r="3590" spans="1:9" ht="15">
      <c r="A3590" s="71" t="s">
        <v>6789</v>
      </c>
      <c r="B3590" s="71" t="s">
        <v>1037</v>
      </c>
      <c r="C3590" s="71" t="s">
        <v>6958</v>
      </c>
      <c r="E3590"/>
      <c r="F3590"/>
      <c r="G3590"/>
      <c r="H3590"/>
      <c r="I3590"/>
    </row>
    <row r="3591" spans="1:9" ht="15">
      <c r="A3591" s="71" t="s">
        <v>6889</v>
      </c>
      <c r="B3591" s="71" t="s">
        <v>1037</v>
      </c>
      <c r="C3591" s="71" t="s">
        <v>6958</v>
      </c>
      <c r="E3591"/>
      <c r="F3591"/>
      <c r="G3591"/>
      <c r="H3591"/>
      <c r="I3591"/>
    </row>
    <row r="3592" spans="1:9" ht="15">
      <c r="A3592" s="71" t="s">
        <v>6806</v>
      </c>
      <c r="B3592" s="71" t="s">
        <v>1037</v>
      </c>
      <c r="C3592" s="71" t="s">
        <v>6958</v>
      </c>
      <c r="E3592"/>
      <c r="F3592"/>
      <c r="G3592"/>
      <c r="H3592"/>
      <c r="I3592"/>
    </row>
    <row r="3593" spans="1:9" ht="15">
      <c r="A3593" s="71" t="s">
        <v>6857</v>
      </c>
      <c r="B3593" s="71" t="s">
        <v>1037</v>
      </c>
      <c r="C3593" s="71" t="s">
        <v>6958</v>
      </c>
      <c r="E3593"/>
      <c r="F3593"/>
      <c r="G3593"/>
      <c r="H3593"/>
      <c r="I3593"/>
    </row>
    <row r="3594" spans="1:9" ht="15">
      <c r="A3594" s="71" t="s">
        <v>6788</v>
      </c>
      <c r="B3594" s="71" t="s">
        <v>1037</v>
      </c>
      <c r="C3594" s="71" t="s">
        <v>6958</v>
      </c>
      <c r="E3594"/>
      <c r="F3594"/>
      <c r="G3594"/>
      <c r="H3594"/>
      <c r="I3594"/>
    </row>
    <row r="3595" spans="1:9" ht="15">
      <c r="A3595" s="71" t="s">
        <v>6891</v>
      </c>
      <c r="B3595" s="71" t="s">
        <v>1037</v>
      </c>
      <c r="C3595" s="71" t="s">
        <v>6958</v>
      </c>
      <c r="E3595"/>
      <c r="F3595"/>
      <c r="G3595"/>
      <c r="H3595"/>
      <c r="I3595"/>
    </row>
    <row r="3596" spans="1:9" ht="15">
      <c r="A3596" s="71" t="s">
        <v>6771</v>
      </c>
      <c r="B3596" s="71" t="s">
        <v>1037</v>
      </c>
      <c r="C3596" s="71" t="s">
        <v>6958</v>
      </c>
      <c r="E3596"/>
      <c r="F3596"/>
      <c r="G3596"/>
      <c r="H3596"/>
      <c r="I3596"/>
    </row>
    <row r="3597" spans="1:9" ht="15">
      <c r="A3597" s="71" t="s">
        <v>6923</v>
      </c>
      <c r="B3597" s="71" t="s">
        <v>1037</v>
      </c>
      <c r="C3597" s="71" t="s">
        <v>6958</v>
      </c>
      <c r="E3597"/>
      <c r="F3597"/>
      <c r="G3597"/>
      <c r="H3597"/>
      <c r="I3597"/>
    </row>
    <row r="3598" spans="1:9" ht="15">
      <c r="A3598" s="71" t="s">
        <v>6808</v>
      </c>
      <c r="B3598" s="71" t="s">
        <v>1037</v>
      </c>
      <c r="C3598" s="71" t="s">
        <v>6958</v>
      </c>
      <c r="E3598"/>
      <c r="F3598"/>
      <c r="G3598"/>
      <c r="H3598"/>
      <c r="I3598"/>
    </row>
    <row r="3599" spans="1:9" ht="15">
      <c r="A3599" s="71" t="s">
        <v>6860</v>
      </c>
      <c r="B3599" s="71" t="s">
        <v>1037</v>
      </c>
      <c r="C3599" s="71" t="s">
        <v>6958</v>
      </c>
      <c r="E3599"/>
      <c r="F3599"/>
      <c r="G3599"/>
      <c r="H3599"/>
      <c r="I3599"/>
    </row>
    <row r="3600" spans="1:9" ht="15">
      <c r="A3600" s="71" t="s">
        <v>6791</v>
      </c>
      <c r="B3600" s="71" t="s">
        <v>1037</v>
      </c>
      <c r="C3600" s="71" t="s">
        <v>6958</v>
      </c>
      <c r="E3600"/>
      <c r="F3600"/>
      <c r="G3600"/>
      <c r="H3600"/>
      <c r="I3600"/>
    </row>
    <row r="3601" spans="1:9" ht="15">
      <c r="A3601" s="71" t="s">
        <v>6890</v>
      </c>
      <c r="B3601" s="71" t="s">
        <v>1037</v>
      </c>
      <c r="C3601" s="71" t="s">
        <v>6973</v>
      </c>
      <c r="E3601"/>
      <c r="F3601"/>
      <c r="G3601"/>
      <c r="H3601"/>
      <c r="I3601"/>
    </row>
    <row r="3602" spans="1:9" ht="15">
      <c r="A3602" s="71" t="s">
        <v>6790</v>
      </c>
      <c r="B3602" s="71" t="s">
        <v>1037</v>
      </c>
      <c r="C3602" s="71" t="s">
        <v>6973</v>
      </c>
      <c r="E3602"/>
      <c r="F3602"/>
      <c r="G3602"/>
      <c r="H3602"/>
      <c r="I3602"/>
    </row>
    <row r="3603" spans="1:9" ht="15">
      <c r="A3603" s="71" t="s">
        <v>6862</v>
      </c>
      <c r="B3603" s="71" t="s">
        <v>1037</v>
      </c>
      <c r="C3603" s="71" t="s">
        <v>6973</v>
      </c>
      <c r="E3603"/>
      <c r="F3603"/>
      <c r="G3603"/>
      <c r="H3603"/>
      <c r="I3603"/>
    </row>
    <row r="3604" spans="1:9" ht="15">
      <c r="A3604" s="71" t="s">
        <v>6809</v>
      </c>
      <c r="B3604" s="71" t="s">
        <v>1037</v>
      </c>
      <c r="C3604" s="71" t="s">
        <v>6973</v>
      </c>
      <c r="E3604"/>
      <c r="F3604"/>
      <c r="G3604"/>
      <c r="H3604"/>
      <c r="I3604"/>
    </row>
    <row r="3605" spans="1:9" ht="15">
      <c r="A3605" s="71" t="s">
        <v>6892</v>
      </c>
      <c r="B3605" s="71" t="s">
        <v>1037</v>
      </c>
      <c r="C3605" s="71" t="s">
        <v>6973</v>
      </c>
      <c r="E3605"/>
      <c r="F3605"/>
      <c r="G3605"/>
      <c r="H3605"/>
      <c r="I3605"/>
    </row>
    <row r="3606" spans="1:9" ht="15">
      <c r="A3606" s="71" t="s">
        <v>6792</v>
      </c>
      <c r="B3606" s="71" t="s">
        <v>1037</v>
      </c>
      <c r="C3606" s="71" t="s">
        <v>6973</v>
      </c>
      <c r="E3606"/>
      <c r="F3606"/>
      <c r="G3606"/>
      <c r="H3606"/>
      <c r="I3606"/>
    </row>
    <row r="3607" spans="1:9" ht="15">
      <c r="A3607" s="71" t="s">
        <v>6894</v>
      </c>
      <c r="B3607" s="71" t="s">
        <v>1037</v>
      </c>
      <c r="C3607" s="71" t="s">
        <v>6973</v>
      </c>
      <c r="E3607"/>
      <c r="F3607"/>
      <c r="G3607"/>
      <c r="H3607"/>
      <c r="I3607"/>
    </row>
    <row r="3608" spans="1:9" ht="15">
      <c r="A3608" s="71" t="s">
        <v>6863</v>
      </c>
      <c r="B3608" s="71" t="s">
        <v>1037</v>
      </c>
      <c r="C3608" s="71" t="s">
        <v>6973</v>
      </c>
      <c r="E3608"/>
      <c r="F3608"/>
      <c r="G3608"/>
      <c r="H3608"/>
      <c r="I3608"/>
    </row>
    <row r="3609" spans="1:9" ht="15">
      <c r="A3609" s="71" t="s">
        <v>6812</v>
      </c>
      <c r="B3609" s="71" t="s">
        <v>1037</v>
      </c>
      <c r="C3609" s="71" t="s">
        <v>6973</v>
      </c>
      <c r="E3609"/>
      <c r="F3609"/>
      <c r="G3609"/>
      <c r="H3609"/>
      <c r="I3609"/>
    </row>
    <row r="3610" spans="1:9" ht="15">
      <c r="A3610" s="71" t="s">
        <v>6895</v>
      </c>
      <c r="B3610" s="71" t="s">
        <v>1037</v>
      </c>
      <c r="C3610" s="71" t="s">
        <v>6973</v>
      </c>
      <c r="E3610"/>
      <c r="F3610"/>
      <c r="G3610"/>
      <c r="H3610"/>
      <c r="I3610"/>
    </row>
    <row r="3611" spans="1:9" ht="15">
      <c r="A3611" s="71" t="s">
        <v>6811</v>
      </c>
      <c r="B3611" s="71" t="s">
        <v>1037</v>
      </c>
      <c r="C3611" s="71" t="s">
        <v>6973</v>
      </c>
      <c r="E3611"/>
      <c r="F3611"/>
      <c r="G3611"/>
      <c r="H3611"/>
      <c r="I3611"/>
    </row>
    <row r="3612" spans="1:9" ht="15">
      <c r="A3612" s="71" t="s">
        <v>6896</v>
      </c>
      <c r="B3612" s="71" t="s">
        <v>1037</v>
      </c>
      <c r="C3612" s="71" t="s">
        <v>6973</v>
      </c>
      <c r="E3612"/>
      <c r="F3612"/>
      <c r="G3612"/>
      <c r="H3612"/>
      <c r="I3612"/>
    </row>
    <row r="3613" spans="1:9" ht="15">
      <c r="A3613" s="71" t="s">
        <v>6794</v>
      </c>
      <c r="B3613" s="71" t="s">
        <v>1037</v>
      </c>
      <c r="C3613" s="71" t="s">
        <v>6973</v>
      </c>
      <c r="E3613"/>
      <c r="F3613"/>
      <c r="G3613"/>
      <c r="H3613"/>
      <c r="I3613"/>
    </row>
    <row r="3614" spans="1:9" ht="15">
      <c r="A3614" s="71" t="s">
        <v>6924</v>
      </c>
      <c r="B3614" s="71" t="s">
        <v>1037</v>
      </c>
      <c r="C3614" s="71" t="s">
        <v>6973</v>
      </c>
      <c r="E3614"/>
      <c r="F3614"/>
      <c r="G3614"/>
      <c r="H3614"/>
      <c r="I3614"/>
    </row>
    <row r="3615" spans="1:9" ht="15">
      <c r="A3615" s="71" t="s">
        <v>3559</v>
      </c>
      <c r="B3615" s="71" t="s">
        <v>1037</v>
      </c>
      <c r="C3615" s="71" t="s">
        <v>6973</v>
      </c>
      <c r="E3615"/>
      <c r="F3615"/>
      <c r="G3615"/>
      <c r="H3615"/>
      <c r="I3615"/>
    </row>
    <row r="3616" spans="1:9" ht="15">
      <c r="A3616" s="71" t="s">
        <v>6772</v>
      </c>
      <c r="B3616" s="71" t="s">
        <v>1037</v>
      </c>
      <c r="C3616" s="71" t="s">
        <v>6973</v>
      </c>
      <c r="E3616"/>
      <c r="F3616"/>
      <c r="G3616"/>
      <c r="H3616"/>
      <c r="I3616"/>
    </row>
    <row r="3617" spans="1:9" ht="15">
      <c r="A3617" s="71" t="s">
        <v>6864</v>
      </c>
      <c r="B3617" s="71" t="s">
        <v>1037</v>
      </c>
      <c r="C3617" s="71" t="s">
        <v>6973</v>
      </c>
      <c r="E3617"/>
      <c r="F3617"/>
      <c r="G3617"/>
      <c r="H3617"/>
      <c r="I3617"/>
    </row>
    <row r="3618" spans="1:9" ht="15">
      <c r="A3618" s="71" t="s">
        <v>6814</v>
      </c>
      <c r="B3618" s="71" t="s">
        <v>1037</v>
      </c>
      <c r="C3618" s="71" t="s">
        <v>6973</v>
      </c>
      <c r="E3618"/>
      <c r="F3618"/>
      <c r="G3618"/>
      <c r="H3618"/>
      <c r="I3618"/>
    </row>
    <row r="3619" spans="1:9" ht="15">
      <c r="A3619" s="71" t="s">
        <v>6865</v>
      </c>
      <c r="B3619" s="71" t="s">
        <v>1037</v>
      </c>
      <c r="C3619" s="71" t="s">
        <v>6973</v>
      </c>
      <c r="E3619"/>
      <c r="F3619"/>
      <c r="G3619"/>
      <c r="H3619"/>
      <c r="I3619"/>
    </row>
    <row r="3620" spans="1:9" ht="15">
      <c r="A3620" s="71" t="s">
        <v>6813</v>
      </c>
      <c r="B3620" s="71" t="s">
        <v>1037</v>
      </c>
      <c r="C3620" s="71" t="s">
        <v>6973</v>
      </c>
      <c r="E3620"/>
      <c r="F3620"/>
      <c r="G3620"/>
      <c r="H3620"/>
      <c r="I3620"/>
    </row>
    <row r="3621" spans="1:9" ht="15">
      <c r="A3621" s="71" t="s">
        <v>6899</v>
      </c>
      <c r="B3621" s="71" t="s">
        <v>1037</v>
      </c>
      <c r="C3621" s="71" t="s">
        <v>6973</v>
      </c>
      <c r="E3621"/>
      <c r="F3621"/>
      <c r="G3621"/>
      <c r="H3621"/>
      <c r="I3621"/>
    </row>
    <row r="3622" spans="1:9" ht="15">
      <c r="A3622" s="71" t="s">
        <v>6774</v>
      </c>
      <c r="B3622" s="71" t="s">
        <v>1037</v>
      </c>
      <c r="C3622" s="71" t="s">
        <v>6973</v>
      </c>
      <c r="E3622"/>
      <c r="F3622"/>
      <c r="G3622"/>
      <c r="H3622"/>
      <c r="I3622"/>
    </row>
    <row r="3623" spans="1:9" ht="15">
      <c r="A3623" s="71" t="s">
        <v>6897</v>
      </c>
      <c r="B3623" s="71" t="s">
        <v>1037</v>
      </c>
      <c r="C3623" s="71" t="s">
        <v>6973</v>
      </c>
      <c r="E3623"/>
      <c r="F3623"/>
      <c r="G3623"/>
      <c r="H3623"/>
      <c r="I3623"/>
    </row>
    <row r="3624" spans="1:9" ht="15">
      <c r="A3624" s="71" t="s">
        <v>6795</v>
      </c>
      <c r="B3624" s="71" t="s">
        <v>1037</v>
      </c>
      <c r="C3624" s="71" t="s">
        <v>6973</v>
      </c>
      <c r="E3624"/>
      <c r="F3624"/>
      <c r="G3624"/>
      <c r="H3624"/>
      <c r="I3624"/>
    </row>
    <row r="3625" spans="1:9" ht="15">
      <c r="A3625" s="71" t="s">
        <v>6868</v>
      </c>
      <c r="B3625" s="71" t="s">
        <v>1037</v>
      </c>
      <c r="C3625" s="71" t="s">
        <v>6973</v>
      </c>
      <c r="E3625"/>
      <c r="F3625"/>
      <c r="G3625"/>
      <c r="H3625"/>
      <c r="I3625"/>
    </row>
    <row r="3626" spans="1:9" ht="15">
      <c r="A3626" s="71" t="s">
        <v>6816</v>
      </c>
      <c r="B3626" s="71" t="s">
        <v>1037</v>
      </c>
      <c r="C3626" s="71" t="s">
        <v>6973</v>
      </c>
      <c r="E3626"/>
      <c r="F3626"/>
      <c r="G3626"/>
      <c r="H3626"/>
      <c r="I3626"/>
    </row>
    <row r="3627" spans="1:9" ht="15">
      <c r="A3627" s="71" t="s">
        <v>6867</v>
      </c>
      <c r="B3627" s="71" t="s">
        <v>1037</v>
      </c>
      <c r="C3627" s="71" t="s">
        <v>6973</v>
      </c>
      <c r="E3627"/>
      <c r="F3627"/>
      <c r="G3627"/>
      <c r="H3627"/>
      <c r="I3627"/>
    </row>
    <row r="3628" spans="1:9" ht="15">
      <c r="A3628" s="71" t="s">
        <v>6775</v>
      </c>
      <c r="B3628" s="71" t="s">
        <v>1037</v>
      </c>
      <c r="C3628" s="71" t="s">
        <v>6973</v>
      </c>
      <c r="E3628"/>
      <c r="F3628"/>
      <c r="G3628"/>
      <c r="H3628"/>
      <c r="I3628"/>
    </row>
    <row r="3629" spans="1:9" ht="15">
      <c r="A3629" s="71" t="s">
        <v>6898</v>
      </c>
      <c r="B3629" s="71" t="s">
        <v>1037</v>
      </c>
      <c r="C3629" s="71" t="s">
        <v>6973</v>
      </c>
      <c r="E3629"/>
      <c r="F3629"/>
      <c r="G3629"/>
      <c r="H3629"/>
      <c r="I3629"/>
    </row>
    <row r="3630" spans="1:9" ht="15">
      <c r="A3630" s="71" t="s">
        <v>5405</v>
      </c>
      <c r="B3630" s="71" t="s">
        <v>1037</v>
      </c>
      <c r="C3630" s="71" t="s">
        <v>6973</v>
      </c>
      <c r="E3630"/>
      <c r="F3630"/>
      <c r="G3630"/>
      <c r="H3630"/>
      <c r="I3630"/>
    </row>
    <row r="3631" spans="1:9" ht="15">
      <c r="A3631" s="71" t="s">
        <v>6815</v>
      </c>
      <c r="B3631" s="71" t="s">
        <v>1037</v>
      </c>
      <c r="C3631" s="71" t="s">
        <v>6973</v>
      </c>
      <c r="E3631"/>
      <c r="F3631"/>
      <c r="G3631"/>
      <c r="H3631"/>
      <c r="I3631"/>
    </row>
    <row r="3632" spans="1:9" ht="15">
      <c r="A3632" s="71" t="s">
        <v>6866</v>
      </c>
      <c r="B3632" s="71" t="s">
        <v>1037</v>
      </c>
      <c r="C3632" s="71" t="s">
        <v>6973</v>
      </c>
      <c r="E3632"/>
      <c r="F3632"/>
      <c r="G3632"/>
      <c r="H3632"/>
      <c r="I3632"/>
    </row>
    <row r="3633" spans="1:9" ht="15">
      <c r="A3633" s="71" t="s">
        <v>6818</v>
      </c>
      <c r="B3633" s="71" t="s">
        <v>1037</v>
      </c>
      <c r="C3633" s="71" t="s">
        <v>6973</v>
      </c>
      <c r="E3633"/>
      <c r="F3633"/>
      <c r="G3633"/>
      <c r="H3633"/>
      <c r="I3633"/>
    </row>
    <row r="3634" spans="1:9" ht="15">
      <c r="A3634" s="71" t="s">
        <v>6900</v>
      </c>
      <c r="B3634" s="71" t="s">
        <v>1037</v>
      </c>
      <c r="C3634" s="71" t="s">
        <v>6946</v>
      </c>
      <c r="E3634"/>
      <c r="F3634"/>
      <c r="G3634"/>
      <c r="H3634"/>
      <c r="I3634"/>
    </row>
    <row r="3635" spans="1:9" ht="15">
      <c r="A3635" s="71" t="s">
        <v>6776</v>
      </c>
      <c r="B3635" s="71" t="s">
        <v>1037</v>
      </c>
      <c r="C3635" s="71" t="s">
        <v>6946</v>
      </c>
      <c r="E3635"/>
      <c r="F3635"/>
      <c r="G3635"/>
      <c r="H3635"/>
      <c r="I3635"/>
    </row>
    <row r="3636" spans="1:9" ht="15">
      <c r="A3636" s="71" t="s">
        <v>6872</v>
      </c>
      <c r="B3636" s="71" t="s">
        <v>1037</v>
      </c>
      <c r="C3636" s="71" t="s">
        <v>6946</v>
      </c>
      <c r="E3636"/>
      <c r="F3636"/>
      <c r="G3636"/>
      <c r="H3636"/>
      <c r="I3636"/>
    </row>
    <row r="3637" spans="1:9" ht="15">
      <c r="A3637" s="71" t="s">
        <v>6820</v>
      </c>
      <c r="B3637" s="71" t="s">
        <v>1037</v>
      </c>
      <c r="C3637" s="71" t="s">
        <v>6946</v>
      </c>
      <c r="E3637"/>
      <c r="F3637"/>
      <c r="G3637"/>
      <c r="H3637"/>
      <c r="I3637"/>
    </row>
    <row r="3638" spans="1:9" ht="15">
      <c r="A3638" s="71" t="s">
        <v>6870</v>
      </c>
      <c r="B3638" s="71" t="s">
        <v>1037</v>
      </c>
      <c r="C3638" s="71" t="s">
        <v>6946</v>
      </c>
      <c r="E3638"/>
      <c r="F3638"/>
      <c r="G3638"/>
      <c r="H3638"/>
      <c r="I3638"/>
    </row>
    <row r="3639" spans="1:9" ht="15">
      <c r="A3639" s="71" t="s">
        <v>6796</v>
      </c>
      <c r="B3639" s="71" t="s">
        <v>1037</v>
      </c>
      <c r="C3639" s="71" t="s">
        <v>6946</v>
      </c>
      <c r="E3639"/>
      <c r="F3639"/>
      <c r="G3639"/>
      <c r="H3639"/>
      <c r="I3639"/>
    </row>
    <row r="3640" spans="1:9" ht="15">
      <c r="A3640" s="71" t="s">
        <v>6871</v>
      </c>
      <c r="B3640" s="71" t="s">
        <v>1037</v>
      </c>
      <c r="C3640" s="71" t="s">
        <v>6946</v>
      </c>
      <c r="E3640"/>
      <c r="F3640"/>
      <c r="G3640"/>
      <c r="H3640"/>
      <c r="I3640"/>
    </row>
    <row r="3641" spans="1:9" ht="15">
      <c r="A3641" s="71" t="s">
        <v>6822</v>
      </c>
      <c r="B3641" s="71" t="s">
        <v>1037</v>
      </c>
      <c r="C3641" s="71" t="s">
        <v>6946</v>
      </c>
      <c r="E3641"/>
      <c r="F3641"/>
      <c r="G3641"/>
      <c r="H3641"/>
      <c r="I3641"/>
    </row>
    <row r="3642" spans="1:9" ht="15">
      <c r="A3642" s="71" t="s">
        <v>6903</v>
      </c>
      <c r="B3642" s="71" t="s">
        <v>1037</v>
      </c>
      <c r="C3642" s="71" t="s">
        <v>6946</v>
      </c>
      <c r="E3642"/>
      <c r="F3642"/>
      <c r="G3642"/>
      <c r="H3642"/>
      <c r="I3642"/>
    </row>
    <row r="3643" spans="1:9" ht="15">
      <c r="A3643" s="71" t="s">
        <v>6824</v>
      </c>
      <c r="B3643" s="71" t="s">
        <v>1037</v>
      </c>
      <c r="C3643" s="71" t="s">
        <v>6946</v>
      </c>
      <c r="E3643"/>
      <c r="F3643"/>
      <c r="G3643"/>
      <c r="H3643"/>
      <c r="I3643"/>
    </row>
    <row r="3644" spans="1:9" ht="15">
      <c r="A3644" s="71" t="s">
        <v>6902</v>
      </c>
      <c r="B3644" s="71" t="s">
        <v>1037</v>
      </c>
      <c r="C3644" s="71" t="s">
        <v>6946</v>
      </c>
      <c r="E3644"/>
      <c r="F3644"/>
      <c r="G3644"/>
      <c r="H3644"/>
      <c r="I3644"/>
    </row>
    <row r="3645" spans="1:9" ht="15">
      <c r="A3645" s="71" t="s">
        <v>6823</v>
      </c>
      <c r="B3645" s="71" t="s">
        <v>1037</v>
      </c>
      <c r="C3645" s="71" t="s">
        <v>6946</v>
      </c>
      <c r="E3645"/>
      <c r="F3645"/>
      <c r="G3645"/>
      <c r="H3645"/>
      <c r="I3645"/>
    </row>
    <row r="3646" spans="1:9" ht="15">
      <c r="A3646" s="71" t="s">
        <v>6901</v>
      </c>
      <c r="B3646" s="71" t="s">
        <v>1037</v>
      </c>
      <c r="C3646" s="71" t="s">
        <v>6946</v>
      </c>
      <c r="E3646"/>
      <c r="F3646"/>
      <c r="G3646"/>
      <c r="H3646"/>
      <c r="I3646"/>
    </row>
    <row r="3647" spans="1:9" ht="15">
      <c r="A3647" s="71" t="s">
        <v>6825</v>
      </c>
      <c r="B3647" s="71" t="s">
        <v>1037</v>
      </c>
      <c r="C3647" s="71" t="s">
        <v>6946</v>
      </c>
      <c r="E3647"/>
      <c r="F3647"/>
      <c r="G3647"/>
      <c r="H3647"/>
      <c r="I3647"/>
    </row>
    <row r="3648" spans="1:9" ht="15">
      <c r="A3648" s="71" t="s">
        <v>6925</v>
      </c>
      <c r="B3648" s="71" t="s">
        <v>1037</v>
      </c>
      <c r="C3648" s="71" t="s">
        <v>6946</v>
      </c>
      <c r="E3648"/>
      <c r="F3648"/>
      <c r="G3648"/>
      <c r="H3648"/>
      <c r="I3648"/>
    </row>
    <row r="3649" spans="1:9" ht="15">
      <c r="A3649" s="71" t="s">
        <v>6777</v>
      </c>
      <c r="B3649" s="71" t="s">
        <v>1037</v>
      </c>
      <c r="C3649" s="71" t="s">
        <v>6946</v>
      </c>
      <c r="E3649"/>
      <c r="F3649"/>
      <c r="G3649"/>
      <c r="H3649"/>
      <c r="I3649"/>
    </row>
    <row r="3650" spans="1:9" ht="15">
      <c r="A3650" s="71" t="s">
        <v>6905</v>
      </c>
      <c r="B3650" s="71" t="s">
        <v>1037</v>
      </c>
      <c r="C3650" s="71" t="s">
        <v>6946</v>
      </c>
      <c r="E3650"/>
      <c r="F3650"/>
      <c r="G3650"/>
      <c r="H3650"/>
      <c r="I3650"/>
    </row>
    <row r="3651" spans="1:9" ht="15">
      <c r="A3651" s="71" t="s">
        <v>6780</v>
      </c>
      <c r="B3651" s="71" t="s">
        <v>1037</v>
      </c>
      <c r="C3651" s="71" t="s">
        <v>6946</v>
      </c>
      <c r="E3651"/>
      <c r="F3651"/>
      <c r="G3651"/>
      <c r="H3651"/>
      <c r="I3651"/>
    </row>
    <row r="3652" spans="1:9" ht="15">
      <c r="A3652" s="71" t="s">
        <v>6826</v>
      </c>
      <c r="B3652" s="71" t="s">
        <v>1037</v>
      </c>
      <c r="C3652" s="71" t="s">
        <v>6946</v>
      </c>
      <c r="E3652"/>
      <c r="F3652"/>
      <c r="G3652"/>
      <c r="H3652"/>
      <c r="I3652"/>
    </row>
    <row r="3653" spans="1:9" ht="15">
      <c r="A3653" s="71" t="s">
        <v>6873</v>
      </c>
      <c r="B3653" s="71" t="s">
        <v>1037</v>
      </c>
      <c r="C3653" s="71" t="s">
        <v>6946</v>
      </c>
      <c r="E3653"/>
      <c r="F3653"/>
      <c r="G3653"/>
      <c r="H3653"/>
      <c r="I3653"/>
    </row>
    <row r="3654" spans="1:9" ht="15">
      <c r="A3654" s="71" t="s">
        <v>6827</v>
      </c>
      <c r="B3654" s="71" t="s">
        <v>1037</v>
      </c>
      <c r="C3654" s="71" t="s">
        <v>6946</v>
      </c>
      <c r="E3654"/>
      <c r="F3654"/>
      <c r="G3654"/>
      <c r="H3654"/>
      <c r="I3654"/>
    </row>
    <row r="3655" spans="1:9" ht="15">
      <c r="A3655" s="71" t="s">
        <v>6906</v>
      </c>
      <c r="B3655" s="71" t="s">
        <v>1037</v>
      </c>
      <c r="C3655" s="71" t="s">
        <v>6946</v>
      </c>
      <c r="E3655"/>
      <c r="F3655"/>
      <c r="G3655"/>
      <c r="H3655"/>
      <c r="I3655"/>
    </row>
    <row r="3656" spans="1:9" ht="15">
      <c r="A3656" s="71" t="s">
        <v>6904</v>
      </c>
      <c r="B3656" s="71" t="s">
        <v>1037</v>
      </c>
      <c r="C3656" s="71" t="s">
        <v>6946</v>
      </c>
      <c r="E3656"/>
      <c r="F3656"/>
      <c r="G3656"/>
      <c r="H3656"/>
      <c r="I3656"/>
    </row>
    <row r="3657" spans="1:9" ht="15">
      <c r="A3657" s="71" t="s">
        <v>6779</v>
      </c>
      <c r="B3657" s="71" t="s">
        <v>1037</v>
      </c>
      <c r="C3657" s="71" t="s">
        <v>6946</v>
      </c>
      <c r="E3657"/>
      <c r="F3657"/>
      <c r="G3657"/>
      <c r="H3657"/>
      <c r="I3657"/>
    </row>
    <row r="3658" spans="1:9" ht="15">
      <c r="A3658" s="71" t="s">
        <v>6874</v>
      </c>
      <c r="B3658" s="71" t="s">
        <v>1037</v>
      </c>
      <c r="C3658" s="71" t="s">
        <v>6946</v>
      </c>
      <c r="E3658"/>
      <c r="F3658"/>
      <c r="G3658"/>
      <c r="H3658"/>
      <c r="I3658"/>
    </row>
    <row r="3659" spans="1:9" ht="15">
      <c r="A3659" s="71" t="s">
        <v>6206</v>
      </c>
      <c r="B3659" s="71" t="s">
        <v>1037</v>
      </c>
      <c r="C3659" s="71" t="s">
        <v>6946</v>
      </c>
      <c r="E3659"/>
      <c r="F3659"/>
      <c r="G3659"/>
      <c r="H3659"/>
      <c r="I3659"/>
    </row>
    <row r="3660" spans="1:9" ht="15">
      <c r="A3660" s="71" t="s">
        <v>6830</v>
      </c>
      <c r="B3660" s="71" t="s">
        <v>1037</v>
      </c>
      <c r="C3660" s="71" t="s">
        <v>6946</v>
      </c>
      <c r="E3660"/>
      <c r="F3660"/>
      <c r="G3660"/>
      <c r="H3660"/>
      <c r="I3660"/>
    </row>
    <row r="3661" spans="1:9" ht="15">
      <c r="A3661" s="71" t="s">
        <v>6926</v>
      </c>
      <c r="B3661" s="71" t="s">
        <v>1037</v>
      </c>
      <c r="C3661" s="71" t="s">
        <v>6946</v>
      </c>
      <c r="E3661"/>
      <c r="F3661"/>
      <c r="G3661"/>
      <c r="H3661"/>
      <c r="I3661"/>
    </row>
    <row r="3662" spans="1:9" ht="15">
      <c r="A3662" s="71" t="s">
        <v>6831</v>
      </c>
      <c r="B3662" s="71" t="s">
        <v>1037</v>
      </c>
      <c r="C3662" s="71" t="s">
        <v>6946</v>
      </c>
      <c r="E3662"/>
      <c r="F3662"/>
      <c r="G3662"/>
      <c r="H3662"/>
      <c r="I3662"/>
    </row>
    <row r="3663" spans="1:9" ht="15">
      <c r="A3663" s="71" t="s">
        <v>6907</v>
      </c>
      <c r="B3663" s="71" t="s">
        <v>1037</v>
      </c>
      <c r="C3663" s="71" t="s">
        <v>6946</v>
      </c>
      <c r="E3663"/>
      <c r="F3663"/>
      <c r="G3663"/>
      <c r="H3663"/>
      <c r="I3663"/>
    </row>
    <row r="3664" spans="1:9" ht="15">
      <c r="A3664" s="71" t="s">
        <v>6828</v>
      </c>
      <c r="B3664" s="71" t="s">
        <v>1037</v>
      </c>
      <c r="C3664" s="71" t="s">
        <v>6946</v>
      </c>
      <c r="E3664"/>
      <c r="F3664"/>
      <c r="G3664"/>
      <c r="H3664"/>
      <c r="I3664"/>
    </row>
    <row r="3665" spans="1:9" ht="15">
      <c r="A3665" s="71" t="s">
        <v>6927</v>
      </c>
      <c r="B3665" s="71" t="s">
        <v>1037</v>
      </c>
      <c r="C3665" s="71" t="s">
        <v>6946</v>
      </c>
      <c r="E3665"/>
      <c r="F3665"/>
      <c r="G3665"/>
      <c r="H3665"/>
      <c r="I3665"/>
    </row>
    <row r="3666" spans="1:9" ht="15">
      <c r="A3666" s="71" t="s">
        <v>6797</v>
      </c>
      <c r="B3666" s="71" t="s">
        <v>1037</v>
      </c>
      <c r="C3666" s="71" t="s">
        <v>6946</v>
      </c>
      <c r="E3666"/>
      <c r="F3666"/>
      <c r="G3666"/>
      <c r="H3666"/>
      <c r="I3666"/>
    </row>
    <row r="3667" spans="1:9" ht="15">
      <c r="A3667" s="71" t="s">
        <v>6908</v>
      </c>
      <c r="B3667" s="71" t="s">
        <v>1037</v>
      </c>
      <c r="C3667" s="71" t="s">
        <v>6947</v>
      </c>
      <c r="E3667"/>
      <c r="F3667"/>
      <c r="G3667"/>
      <c r="H3667"/>
      <c r="I3667"/>
    </row>
    <row r="3668" spans="1:9" ht="15">
      <c r="A3668" s="71" t="s">
        <v>6798</v>
      </c>
      <c r="B3668" s="71" t="s">
        <v>1037</v>
      </c>
      <c r="C3668" s="71" t="s">
        <v>6947</v>
      </c>
      <c r="E3668"/>
      <c r="F3668"/>
      <c r="G3668"/>
      <c r="H3668"/>
      <c r="I3668"/>
    </row>
    <row r="3669" spans="1:9" ht="15">
      <c r="A3669" s="71" t="s">
        <v>6875</v>
      </c>
      <c r="B3669" s="71" t="s">
        <v>1037</v>
      </c>
      <c r="C3669" s="71" t="s">
        <v>6947</v>
      </c>
      <c r="E3669"/>
      <c r="F3669"/>
      <c r="G3669"/>
      <c r="H3669"/>
      <c r="I3669"/>
    </row>
    <row r="3670" spans="1:9" ht="15">
      <c r="A3670" s="71" t="s">
        <v>6849</v>
      </c>
      <c r="B3670" s="71" t="s">
        <v>1037</v>
      </c>
      <c r="C3670" s="71" t="s">
        <v>6947</v>
      </c>
      <c r="E3670"/>
      <c r="F3670"/>
      <c r="G3670"/>
      <c r="H3670"/>
      <c r="I3670"/>
    </row>
    <row r="3671" spans="1:9" ht="15">
      <c r="A3671" s="71" t="s">
        <v>6835</v>
      </c>
      <c r="B3671" s="71" t="s">
        <v>1037</v>
      </c>
      <c r="C3671" s="71" t="s">
        <v>6947</v>
      </c>
      <c r="E3671"/>
      <c r="F3671"/>
      <c r="G3671"/>
      <c r="H3671"/>
      <c r="I3671"/>
    </row>
    <row r="3672" spans="1:9" ht="15">
      <c r="A3672" s="71" t="s">
        <v>6915</v>
      </c>
      <c r="B3672" s="71" t="s">
        <v>1037</v>
      </c>
      <c r="C3672" s="71" t="s">
        <v>6947</v>
      </c>
      <c r="E3672"/>
      <c r="F3672"/>
      <c r="G3672"/>
      <c r="H3672"/>
      <c r="I3672"/>
    </row>
    <row r="3673" spans="1:9" ht="15">
      <c r="A3673" s="71" t="s">
        <v>6843</v>
      </c>
      <c r="B3673" s="71" t="s">
        <v>1037</v>
      </c>
      <c r="C3673" s="71" t="s">
        <v>6947</v>
      </c>
      <c r="E3673"/>
      <c r="F3673"/>
      <c r="G3673"/>
      <c r="H3673"/>
      <c r="I3673"/>
    </row>
    <row r="3674" spans="1:9" ht="15">
      <c r="A3674" s="71" t="s">
        <v>6880</v>
      </c>
      <c r="B3674" s="71" t="s">
        <v>1037</v>
      </c>
      <c r="C3674" s="71" t="s">
        <v>6947</v>
      </c>
      <c r="E3674"/>
      <c r="F3674"/>
      <c r="G3674"/>
      <c r="H3674"/>
      <c r="I3674"/>
    </row>
    <row r="3675" spans="1:9" ht="15">
      <c r="A3675" s="71" t="s">
        <v>6840</v>
      </c>
      <c r="B3675" s="71" t="s">
        <v>1037</v>
      </c>
      <c r="C3675" s="71" t="s">
        <v>6947</v>
      </c>
      <c r="E3675"/>
      <c r="F3675"/>
      <c r="G3675"/>
      <c r="H3675"/>
      <c r="I3675"/>
    </row>
    <row r="3676" spans="1:9" ht="15">
      <c r="A3676" s="71" t="s">
        <v>6882</v>
      </c>
      <c r="B3676" s="71" t="s">
        <v>1037</v>
      </c>
      <c r="C3676" s="71" t="s">
        <v>6947</v>
      </c>
      <c r="E3676"/>
      <c r="F3676"/>
      <c r="G3676"/>
      <c r="H3676"/>
      <c r="I3676"/>
    </row>
    <row r="3677" spans="1:9" ht="15">
      <c r="A3677" s="71" t="s">
        <v>6841</v>
      </c>
      <c r="B3677" s="71" t="s">
        <v>1037</v>
      </c>
      <c r="C3677" s="71" t="s">
        <v>6947</v>
      </c>
      <c r="E3677"/>
      <c r="F3677"/>
      <c r="G3677"/>
      <c r="H3677"/>
      <c r="I3677"/>
    </row>
    <row r="3678" spans="1:9" ht="15">
      <c r="A3678" s="71" t="s">
        <v>6851</v>
      </c>
      <c r="B3678" s="71" t="s">
        <v>1037</v>
      </c>
      <c r="C3678" s="71" t="s">
        <v>6947</v>
      </c>
      <c r="E3678"/>
      <c r="F3678"/>
      <c r="G3678"/>
      <c r="H3678"/>
      <c r="I3678"/>
    </row>
    <row r="3679" spans="1:9" ht="15">
      <c r="A3679" s="71" t="s">
        <v>6842</v>
      </c>
      <c r="B3679" s="71" t="s">
        <v>1037</v>
      </c>
      <c r="C3679" s="71" t="s">
        <v>6947</v>
      </c>
      <c r="E3679"/>
      <c r="F3679"/>
      <c r="G3679"/>
      <c r="H3679"/>
      <c r="I3679"/>
    </row>
    <row r="3680" spans="1:9" ht="15">
      <c r="A3680" s="71" t="s">
        <v>6881</v>
      </c>
      <c r="B3680" s="71" t="s">
        <v>1037</v>
      </c>
      <c r="C3680" s="71" t="s">
        <v>6947</v>
      </c>
      <c r="E3680"/>
      <c r="F3680"/>
      <c r="G3680"/>
      <c r="H3680"/>
      <c r="I3680"/>
    </row>
    <row r="3681" spans="1:9" ht="15">
      <c r="A3681" s="71" t="s">
        <v>6782</v>
      </c>
      <c r="B3681" s="71" t="s">
        <v>1037</v>
      </c>
      <c r="C3681" s="71" t="s">
        <v>6947</v>
      </c>
      <c r="E3681"/>
      <c r="F3681"/>
      <c r="G3681"/>
      <c r="H3681"/>
      <c r="I3681"/>
    </row>
    <row r="3682" spans="1:9" ht="15">
      <c r="A3682" s="71" t="s">
        <v>6847</v>
      </c>
      <c r="B3682" s="71" t="s">
        <v>1037</v>
      </c>
      <c r="C3682" s="71" t="s">
        <v>6947</v>
      </c>
      <c r="E3682"/>
      <c r="F3682"/>
      <c r="G3682"/>
      <c r="H3682"/>
      <c r="I3682"/>
    </row>
    <row r="3683" spans="1:9" ht="15">
      <c r="A3683" s="71" t="s">
        <v>6883</v>
      </c>
      <c r="B3683" s="71" t="s">
        <v>1037</v>
      </c>
      <c r="C3683" s="71" t="s">
        <v>6947</v>
      </c>
      <c r="E3683"/>
      <c r="F3683"/>
      <c r="G3683"/>
      <c r="H3683"/>
      <c r="I3683"/>
    </row>
    <row r="3684" spans="1:9" ht="15">
      <c r="A3684" s="71" t="s">
        <v>6838</v>
      </c>
      <c r="B3684" s="71" t="s">
        <v>1037</v>
      </c>
      <c r="C3684" s="71" t="s">
        <v>6947</v>
      </c>
      <c r="E3684"/>
      <c r="F3684"/>
      <c r="G3684"/>
      <c r="H3684"/>
      <c r="I3684"/>
    </row>
    <row r="3685" spans="1:9" ht="15">
      <c r="A3685" s="71" t="s">
        <v>6854</v>
      </c>
      <c r="B3685" s="71" t="s">
        <v>1037</v>
      </c>
      <c r="C3685" s="71" t="s">
        <v>6947</v>
      </c>
      <c r="E3685"/>
      <c r="F3685"/>
      <c r="G3685"/>
      <c r="H3685"/>
      <c r="I3685"/>
    </row>
    <row r="3686" spans="1:9" ht="15">
      <c r="A3686" s="71" t="s">
        <v>6781</v>
      </c>
      <c r="B3686" s="71" t="s">
        <v>1037</v>
      </c>
      <c r="C3686" s="71" t="s">
        <v>6947</v>
      </c>
      <c r="E3686"/>
      <c r="F3686"/>
      <c r="G3686"/>
      <c r="H3686"/>
      <c r="I3686"/>
    </row>
    <row r="3687" spans="1:9" ht="15">
      <c r="A3687" s="71" t="s">
        <v>6852</v>
      </c>
      <c r="B3687" s="71" t="s">
        <v>1037</v>
      </c>
      <c r="C3687" s="71" t="s">
        <v>6947</v>
      </c>
      <c r="E3687"/>
      <c r="F3687"/>
      <c r="G3687"/>
      <c r="H3687"/>
      <c r="I3687"/>
    </row>
    <row r="3688" spans="1:9" ht="15">
      <c r="A3688" s="71" t="s">
        <v>6832</v>
      </c>
      <c r="B3688" s="71" t="s">
        <v>1037</v>
      </c>
      <c r="C3688" s="71" t="s">
        <v>6947</v>
      </c>
      <c r="E3688"/>
      <c r="F3688"/>
      <c r="G3688"/>
      <c r="H3688"/>
      <c r="I3688"/>
    </row>
    <row r="3689" spans="1:9" ht="15">
      <c r="A3689" s="71" t="s">
        <v>6877</v>
      </c>
      <c r="B3689" s="71" t="s">
        <v>1037</v>
      </c>
      <c r="C3689" s="71" t="s">
        <v>6947</v>
      </c>
      <c r="E3689"/>
      <c r="F3689"/>
      <c r="G3689"/>
      <c r="H3689"/>
      <c r="I3689"/>
    </row>
    <row r="3690" spans="1:9" ht="15">
      <c r="A3690" s="71" t="s">
        <v>6833</v>
      </c>
      <c r="B3690" s="71" t="s">
        <v>1037</v>
      </c>
      <c r="C3690" s="71" t="s">
        <v>6947</v>
      </c>
      <c r="E3690"/>
      <c r="F3690"/>
      <c r="G3690"/>
      <c r="H3690"/>
      <c r="I3690"/>
    </row>
    <row r="3691" spans="1:9" ht="15">
      <c r="A3691" s="71" t="s">
        <v>6879</v>
      </c>
      <c r="B3691" s="71" t="s">
        <v>1037</v>
      </c>
      <c r="C3691" s="71" t="s">
        <v>6947</v>
      </c>
      <c r="E3691"/>
      <c r="F3691"/>
      <c r="G3691"/>
      <c r="H3691"/>
      <c r="I3691"/>
    </row>
    <row r="3692" spans="1:9" ht="15">
      <c r="A3692" s="71" t="s">
        <v>6800</v>
      </c>
      <c r="B3692" s="71" t="s">
        <v>1037</v>
      </c>
      <c r="C3692" s="71" t="s">
        <v>6947</v>
      </c>
      <c r="E3692"/>
      <c r="F3692"/>
      <c r="G3692"/>
      <c r="H3692"/>
      <c r="I3692"/>
    </row>
    <row r="3693" spans="1:9" ht="15">
      <c r="A3693" s="71" t="s">
        <v>6876</v>
      </c>
      <c r="B3693" s="71" t="s">
        <v>1037</v>
      </c>
      <c r="C3693" s="71" t="s">
        <v>6947</v>
      </c>
      <c r="E3693"/>
      <c r="F3693"/>
      <c r="G3693"/>
      <c r="H3693"/>
      <c r="I3693"/>
    </row>
    <row r="3694" spans="1:9" ht="15">
      <c r="A3694" s="71" t="s">
        <v>6834</v>
      </c>
      <c r="B3694" s="71" t="s">
        <v>1037</v>
      </c>
      <c r="C3694" s="71" t="s">
        <v>6947</v>
      </c>
      <c r="E3694"/>
      <c r="F3694"/>
      <c r="G3694"/>
      <c r="H3694"/>
      <c r="I3694"/>
    </row>
    <row r="3695" spans="1:9" ht="15">
      <c r="A3695" s="71" t="s">
        <v>6917</v>
      </c>
      <c r="B3695" s="71" t="s">
        <v>1037</v>
      </c>
      <c r="C3695" s="71" t="s">
        <v>6947</v>
      </c>
      <c r="E3695"/>
      <c r="F3695"/>
      <c r="G3695"/>
      <c r="H3695"/>
      <c r="I3695"/>
    </row>
    <row r="3696" spans="1:9" ht="15">
      <c r="A3696" s="71" t="s">
        <v>6836</v>
      </c>
      <c r="B3696" s="71" t="s">
        <v>1037</v>
      </c>
      <c r="C3696" s="71" t="s">
        <v>6947</v>
      </c>
      <c r="E3696"/>
      <c r="F3696"/>
      <c r="G3696"/>
      <c r="H3696"/>
      <c r="I3696"/>
    </row>
    <row r="3697" spans="1:9" ht="15">
      <c r="A3697" s="71" t="s">
        <v>6837</v>
      </c>
      <c r="B3697" s="71" t="s">
        <v>1037</v>
      </c>
      <c r="C3697" s="71" t="s">
        <v>6947</v>
      </c>
      <c r="E3697"/>
      <c r="F3697"/>
      <c r="G3697"/>
      <c r="H3697"/>
      <c r="I3697"/>
    </row>
    <row r="3698" spans="1:9" ht="15">
      <c r="A3698" s="71" t="s">
        <v>6853</v>
      </c>
      <c r="B3698" s="71" t="s">
        <v>1037</v>
      </c>
      <c r="C3698" s="71" t="s">
        <v>6947</v>
      </c>
      <c r="E3698"/>
      <c r="F3698"/>
      <c r="G3698"/>
      <c r="H3698"/>
      <c r="I3698"/>
    </row>
    <row r="3699" spans="1:9" ht="15">
      <c r="A3699" s="71" t="s">
        <v>6801</v>
      </c>
      <c r="B3699" s="71" t="s">
        <v>1037</v>
      </c>
      <c r="C3699" s="71" t="s">
        <v>6947</v>
      </c>
      <c r="E3699"/>
      <c r="F3699"/>
      <c r="G3699"/>
      <c r="H3699"/>
      <c r="I3699"/>
    </row>
    <row r="3700" spans="1:9" ht="15">
      <c r="A3700" s="71" t="s">
        <v>6685</v>
      </c>
      <c r="B3700" s="71" t="s">
        <v>1011</v>
      </c>
      <c r="C3700" s="71" t="s">
        <v>6948</v>
      </c>
      <c r="E3700"/>
      <c r="F3700"/>
      <c r="G3700"/>
      <c r="H3700"/>
      <c r="I3700"/>
    </row>
    <row r="3701" spans="1:9" ht="15">
      <c r="A3701" s="71" t="s">
        <v>5198</v>
      </c>
      <c r="B3701" s="71" t="s">
        <v>1011</v>
      </c>
      <c r="C3701" s="71" t="s">
        <v>6948</v>
      </c>
      <c r="E3701"/>
      <c r="F3701"/>
      <c r="G3701"/>
      <c r="H3701"/>
      <c r="I3701"/>
    </row>
    <row r="3702" spans="1:9" ht="15">
      <c r="A3702" s="71" t="s">
        <v>6344</v>
      </c>
      <c r="B3702" s="71" t="s">
        <v>1011</v>
      </c>
      <c r="C3702" s="71" t="s">
        <v>6948</v>
      </c>
      <c r="E3702"/>
      <c r="F3702"/>
      <c r="G3702"/>
      <c r="H3702"/>
      <c r="I3702"/>
    </row>
    <row r="3703" spans="1:9" ht="15">
      <c r="A3703" s="71" t="s">
        <v>5197</v>
      </c>
      <c r="B3703" s="71" t="s">
        <v>1011</v>
      </c>
      <c r="C3703" s="71" t="s">
        <v>6948</v>
      </c>
      <c r="E3703"/>
      <c r="F3703"/>
      <c r="G3703"/>
      <c r="H3703"/>
      <c r="I3703"/>
    </row>
    <row r="3704" spans="1:9" ht="15">
      <c r="A3704" s="71" t="s">
        <v>6346</v>
      </c>
      <c r="B3704" s="71" t="s">
        <v>1011</v>
      </c>
      <c r="C3704" s="71" t="s">
        <v>6948</v>
      </c>
      <c r="E3704"/>
      <c r="F3704"/>
      <c r="G3704"/>
      <c r="H3704"/>
      <c r="I3704"/>
    </row>
    <row r="3705" spans="1:9" ht="15">
      <c r="A3705" s="71" t="s">
        <v>5195</v>
      </c>
      <c r="B3705" s="71" t="s">
        <v>1011</v>
      </c>
      <c r="C3705" s="71" t="s">
        <v>6948</v>
      </c>
      <c r="E3705"/>
      <c r="F3705"/>
      <c r="G3705"/>
      <c r="H3705"/>
      <c r="I3705"/>
    </row>
    <row r="3706" spans="1:9" ht="15">
      <c r="A3706" s="71" t="s">
        <v>6686</v>
      </c>
      <c r="B3706" s="71" t="s">
        <v>1011</v>
      </c>
      <c r="C3706" s="71" t="s">
        <v>6948</v>
      </c>
      <c r="E3706"/>
      <c r="F3706"/>
      <c r="G3706"/>
      <c r="H3706"/>
      <c r="I3706"/>
    </row>
    <row r="3707" spans="1:9" ht="15">
      <c r="A3707" s="71" t="s">
        <v>5204</v>
      </c>
      <c r="B3707" s="71" t="s">
        <v>1011</v>
      </c>
      <c r="C3707" s="71" t="s">
        <v>6948</v>
      </c>
      <c r="E3707"/>
      <c r="F3707"/>
      <c r="G3707"/>
      <c r="H3707"/>
      <c r="I3707"/>
    </row>
    <row r="3708" spans="1:9" ht="15">
      <c r="A3708" s="71" t="s">
        <v>6689</v>
      </c>
      <c r="B3708" s="71" t="s">
        <v>1011</v>
      </c>
      <c r="C3708" s="71" t="s">
        <v>6948</v>
      </c>
      <c r="E3708"/>
      <c r="F3708"/>
      <c r="G3708"/>
      <c r="H3708"/>
      <c r="I3708"/>
    </row>
    <row r="3709" spans="1:9" ht="15">
      <c r="A3709" s="71" t="s">
        <v>5202</v>
      </c>
      <c r="B3709" s="71" t="s">
        <v>1011</v>
      </c>
      <c r="C3709" s="71" t="s">
        <v>6948</v>
      </c>
      <c r="E3709"/>
      <c r="F3709"/>
      <c r="G3709"/>
      <c r="H3709"/>
      <c r="I3709"/>
    </row>
    <row r="3710" spans="1:9" ht="15">
      <c r="A3710" s="71" t="s">
        <v>6688</v>
      </c>
      <c r="B3710" s="71" t="s">
        <v>1011</v>
      </c>
      <c r="C3710" s="71" t="s">
        <v>6948</v>
      </c>
      <c r="E3710"/>
      <c r="F3710"/>
      <c r="G3710"/>
      <c r="H3710"/>
      <c r="I3710"/>
    </row>
    <row r="3711" spans="1:9" ht="15">
      <c r="A3711" s="71" t="s">
        <v>5201</v>
      </c>
      <c r="B3711" s="71" t="s">
        <v>1011</v>
      </c>
      <c r="C3711" s="71" t="s">
        <v>6948</v>
      </c>
      <c r="E3711"/>
      <c r="F3711"/>
      <c r="G3711"/>
      <c r="H3711"/>
      <c r="I3711"/>
    </row>
    <row r="3712" spans="1:9" ht="15">
      <c r="A3712" s="71" t="s">
        <v>6347</v>
      </c>
      <c r="B3712" s="71" t="s">
        <v>1011</v>
      </c>
      <c r="C3712" s="71" t="s">
        <v>6948</v>
      </c>
      <c r="E3712"/>
      <c r="F3712"/>
      <c r="G3712"/>
      <c r="H3712"/>
      <c r="I3712"/>
    </row>
    <row r="3713" spans="1:9" ht="15">
      <c r="A3713" s="71" t="s">
        <v>5876</v>
      </c>
      <c r="B3713" s="71" t="s">
        <v>1011</v>
      </c>
      <c r="C3713" s="71" t="s">
        <v>6948</v>
      </c>
      <c r="E3713"/>
      <c r="F3713"/>
      <c r="G3713"/>
      <c r="H3713"/>
      <c r="I3713"/>
    </row>
    <row r="3714" spans="1:9" ht="15">
      <c r="A3714" s="71" t="s">
        <v>5199</v>
      </c>
      <c r="B3714" s="71" t="s">
        <v>1011</v>
      </c>
      <c r="C3714" s="71" t="s">
        <v>6948</v>
      </c>
      <c r="E3714"/>
      <c r="F3714"/>
      <c r="G3714"/>
      <c r="H3714"/>
      <c r="I3714"/>
    </row>
    <row r="3715" spans="1:9" ht="15">
      <c r="A3715" s="71" t="s">
        <v>6687</v>
      </c>
      <c r="B3715" s="71" t="s">
        <v>1011</v>
      </c>
      <c r="C3715" s="71" t="s">
        <v>6948</v>
      </c>
      <c r="E3715"/>
      <c r="F3715"/>
      <c r="G3715"/>
      <c r="H3715"/>
      <c r="I3715"/>
    </row>
    <row r="3716" spans="1:9" ht="15">
      <c r="A3716" s="71" t="s">
        <v>4794</v>
      </c>
      <c r="B3716" s="71" t="s">
        <v>1011</v>
      </c>
      <c r="C3716" s="71" t="s">
        <v>6948</v>
      </c>
      <c r="E3716"/>
      <c r="F3716"/>
      <c r="G3716"/>
      <c r="H3716"/>
      <c r="I3716"/>
    </row>
    <row r="3717" spans="1:9" ht="15">
      <c r="A3717" s="71" t="s">
        <v>6348</v>
      </c>
      <c r="B3717" s="71" t="s">
        <v>1011</v>
      </c>
      <c r="C3717" s="71" t="s">
        <v>6948</v>
      </c>
      <c r="E3717"/>
      <c r="F3717"/>
      <c r="G3717"/>
      <c r="H3717"/>
      <c r="I3717"/>
    </row>
    <row r="3718" spans="1:9" ht="15">
      <c r="A3718" s="71" t="s">
        <v>4799</v>
      </c>
      <c r="B3718" s="71" t="s">
        <v>1011</v>
      </c>
      <c r="C3718" s="71" t="s">
        <v>6948</v>
      </c>
      <c r="E3718"/>
      <c r="F3718"/>
      <c r="G3718"/>
      <c r="H3718"/>
      <c r="I3718"/>
    </row>
    <row r="3719" spans="1:9" ht="15">
      <c r="A3719" s="71" t="s">
        <v>6349</v>
      </c>
      <c r="B3719" s="71" t="s">
        <v>1011</v>
      </c>
      <c r="C3719" s="71" t="s">
        <v>6948</v>
      </c>
      <c r="E3719"/>
      <c r="F3719"/>
      <c r="G3719"/>
      <c r="H3719"/>
      <c r="I3719"/>
    </row>
    <row r="3720" spans="1:9" ht="15">
      <c r="A3720" s="71" t="s">
        <v>4795</v>
      </c>
      <c r="B3720" s="71" t="s">
        <v>1011</v>
      </c>
      <c r="C3720" s="71" t="s">
        <v>6948</v>
      </c>
      <c r="E3720"/>
      <c r="F3720"/>
      <c r="G3720"/>
      <c r="H3720"/>
      <c r="I3720"/>
    </row>
    <row r="3721" spans="1:9" ht="15">
      <c r="A3721" s="71" t="s">
        <v>6691</v>
      </c>
      <c r="B3721" s="71" t="s">
        <v>1011</v>
      </c>
      <c r="C3721" s="71" t="s">
        <v>6948</v>
      </c>
      <c r="E3721"/>
      <c r="F3721"/>
      <c r="G3721"/>
      <c r="H3721"/>
      <c r="I3721"/>
    </row>
    <row r="3722" spans="1:9" ht="15">
      <c r="A3722" s="71" t="s">
        <v>4797</v>
      </c>
      <c r="B3722" s="71" t="s">
        <v>1011</v>
      </c>
      <c r="C3722" s="71" t="s">
        <v>6948</v>
      </c>
      <c r="E3722"/>
      <c r="F3722"/>
      <c r="G3722"/>
      <c r="H3722"/>
      <c r="I3722"/>
    </row>
    <row r="3723" spans="1:9" ht="15">
      <c r="A3723" s="71" t="s">
        <v>6350</v>
      </c>
      <c r="B3723" s="71" t="s">
        <v>1011</v>
      </c>
      <c r="C3723" s="71" t="s">
        <v>6948</v>
      </c>
      <c r="E3723"/>
      <c r="F3723"/>
      <c r="G3723"/>
      <c r="H3723"/>
      <c r="I3723"/>
    </row>
    <row r="3724" spans="1:9" ht="15">
      <c r="A3724" s="71" t="s">
        <v>4806</v>
      </c>
      <c r="B3724" s="71" t="s">
        <v>1011</v>
      </c>
      <c r="C3724" s="71" t="s">
        <v>6948</v>
      </c>
      <c r="E3724"/>
      <c r="F3724"/>
      <c r="G3724"/>
      <c r="H3724"/>
      <c r="I3724"/>
    </row>
    <row r="3725" spans="1:9" ht="15">
      <c r="A3725" s="71" t="s">
        <v>6351</v>
      </c>
      <c r="B3725" s="71" t="s">
        <v>1011</v>
      </c>
      <c r="C3725" s="71" t="s">
        <v>6948</v>
      </c>
      <c r="E3725"/>
      <c r="F3725"/>
      <c r="G3725"/>
      <c r="H3725"/>
      <c r="I3725"/>
    </row>
    <row r="3726" spans="1:9" ht="15">
      <c r="A3726" s="71" t="s">
        <v>4808</v>
      </c>
      <c r="B3726" s="71" t="s">
        <v>1011</v>
      </c>
      <c r="C3726" s="71" t="s">
        <v>6948</v>
      </c>
      <c r="E3726"/>
      <c r="F3726"/>
      <c r="G3726"/>
      <c r="H3726"/>
      <c r="I3726"/>
    </row>
    <row r="3727" spans="1:9" ht="15">
      <c r="A3727" s="71" t="s">
        <v>6692</v>
      </c>
      <c r="B3727" s="71" t="s">
        <v>1011</v>
      </c>
      <c r="C3727" s="71" t="s">
        <v>6948</v>
      </c>
      <c r="E3727"/>
      <c r="F3727"/>
      <c r="G3727"/>
      <c r="H3727"/>
      <c r="I3727"/>
    </row>
    <row r="3728" spans="1:9" ht="15">
      <c r="A3728" s="71" t="s">
        <v>4807</v>
      </c>
      <c r="B3728" s="71" t="s">
        <v>1011</v>
      </c>
      <c r="C3728" s="71" t="s">
        <v>6948</v>
      </c>
      <c r="E3728"/>
      <c r="F3728"/>
      <c r="G3728"/>
      <c r="H3728"/>
      <c r="I3728"/>
    </row>
    <row r="3729" spans="1:9" ht="15">
      <c r="A3729" s="71" t="s">
        <v>6694</v>
      </c>
      <c r="B3729" s="71" t="s">
        <v>1011</v>
      </c>
      <c r="C3729" s="71" t="s">
        <v>6948</v>
      </c>
      <c r="E3729"/>
      <c r="F3729"/>
      <c r="G3729"/>
      <c r="H3729"/>
      <c r="I3729"/>
    </row>
    <row r="3730" spans="1:9" ht="15">
      <c r="A3730" s="71" t="s">
        <v>4810</v>
      </c>
      <c r="B3730" s="71" t="s">
        <v>1011</v>
      </c>
      <c r="C3730" s="71" t="s">
        <v>6948</v>
      </c>
      <c r="E3730"/>
      <c r="F3730"/>
      <c r="G3730"/>
      <c r="H3730"/>
      <c r="I3730"/>
    </row>
    <row r="3731" spans="1:9" ht="15">
      <c r="A3731" s="71" t="s">
        <v>6353</v>
      </c>
      <c r="B3731" s="71" t="s">
        <v>1011</v>
      </c>
      <c r="C3731" s="71" t="s">
        <v>6948</v>
      </c>
      <c r="E3731"/>
      <c r="F3731"/>
      <c r="G3731"/>
      <c r="H3731"/>
      <c r="I3731"/>
    </row>
    <row r="3732" spans="1:9" ht="15">
      <c r="A3732" s="71" t="s">
        <v>4824</v>
      </c>
      <c r="B3732" s="71" t="s">
        <v>1011</v>
      </c>
      <c r="C3732" s="71" t="s">
        <v>6948</v>
      </c>
      <c r="E3732"/>
      <c r="F3732"/>
      <c r="G3732"/>
      <c r="H3732"/>
      <c r="I3732"/>
    </row>
    <row r="3733" spans="1:9" ht="15">
      <c r="A3733" s="71" t="s">
        <v>6696</v>
      </c>
      <c r="B3733" s="71" t="s">
        <v>1011</v>
      </c>
      <c r="C3733" s="71" t="s">
        <v>6948</v>
      </c>
      <c r="E3733"/>
      <c r="F3733"/>
      <c r="G3733"/>
      <c r="H3733"/>
      <c r="I3733"/>
    </row>
    <row r="3734" spans="1:9" ht="15">
      <c r="A3734" s="71" t="s">
        <v>4821</v>
      </c>
      <c r="B3734" s="71" t="s">
        <v>1011</v>
      </c>
      <c r="C3734" s="71" t="s">
        <v>6948</v>
      </c>
      <c r="E3734"/>
      <c r="F3734"/>
      <c r="G3734"/>
      <c r="H3734"/>
      <c r="I3734"/>
    </row>
    <row r="3735" spans="1:9" ht="15">
      <c r="A3735" s="71" t="s">
        <v>6352</v>
      </c>
      <c r="B3735" s="71" t="s">
        <v>1011</v>
      </c>
      <c r="C3735" s="71" t="s">
        <v>6966</v>
      </c>
      <c r="E3735"/>
      <c r="F3735"/>
      <c r="G3735"/>
      <c r="H3735"/>
      <c r="I3735"/>
    </row>
    <row r="3736" spans="1:9" ht="15">
      <c r="A3736" s="71" t="s">
        <v>4823</v>
      </c>
      <c r="B3736" s="71" t="s">
        <v>1011</v>
      </c>
      <c r="C3736" s="71" t="s">
        <v>6966</v>
      </c>
      <c r="E3736"/>
      <c r="F3736"/>
      <c r="G3736"/>
      <c r="H3736"/>
      <c r="I3736"/>
    </row>
    <row r="3737" spans="1:9" ht="15">
      <c r="A3737" s="71" t="s">
        <v>6695</v>
      </c>
      <c r="B3737" s="71" t="s">
        <v>1011</v>
      </c>
      <c r="C3737" s="71" t="s">
        <v>6966</v>
      </c>
      <c r="E3737"/>
      <c r="F3737"/>
      <c r="G3737"/>
      <c r="H3737"/>
      <c r="I3737"/>
    </row>
    <row r="3738" spans="1:9" ht="15">
      <c r="A3738" s="71" t="s">
        <v>5454</v>
      </c>
      <c r="B3738" s="71" t="s">
        <v>1011</v>
      </c>
      <c r="C3738" s="71" t="s">
        <v>6966</v>
      </c>
      <c r="E3738"/>
      <c r="F3738"/>
      <c r="G3738"/>
      <c r="H3738"/>
      <c r="I3738"/>
    </row>
    <row r="3739" spans="1:9" ht="15">
      <c r="A3739" s="71" t="s">
        <v>6355</v>
      </c>
      <c r="B3739" s="71" t="s">
        <v>1011</v>
      </c>
      <c r="C3739" s="71" t="s">
        <v>6966</v>
      </c>
      <c r="E3739"/>
      <c r="F3739"/>
      <c r="G3739"/>
      <c r="H3739"/>
      <c r="I3739"/>
    </row>
    <row r="3740" spans="1:9" ht="15">
      <c r="A3740" s="71" t="s">
        <v>5469</v>
      </c>
      <c r="B3740" s="71" t="s">
        <v>1011</v>
      </c>
      <c r="C3740" s="71" t="s">
        <v>6966</v>
      </c>
      <c r="E3740"/>
      <c r="F3740"/>
      <c r="G3740"/>
      <c r="H3740"/>
      <c r="I3740"/>
    </row>
    <row r="3741" spans="1:9" ht="15">
      <c r="A3741" s="71" t="s">
        <v>6356</v>
      </c>
      <c r="B3741" s="71" t="s">
        <v>1011</v>
      </c>
      <c r="C3741" s="71" t="s">
        <v>6966</v>
      </c>
      <c r="E3741"/>
      <c r="F3741"/>
      <c r="G3741"/>
      <c r="H3741"/>
      <c r="I3741"/>
    </row>
    <row r="3742" spans="1:9" ht="15">
      <c r="A3742" s="71" t="s">
        <v>4831</v>
      </c>
      <c r="B3742" s="71" t="s">
        <v>1011</v>
      </c>
      <c r="C3742" s="71" t="s">
        <v>6966</v>
      </c>
      <c r="E3742"/>
      <c r="F3742"/>
      <c r="G3742"/>
      <c r="H3742"/>
      <c r="I3742"/>
    </row>
    <row r="3743" spans="1:9" ht="15">
      <c r="A3743" s="71" t="s">
        <v>6701</v>
      </c>
      <c r="B3743" s="71" t="s">
        <v>1011</v>
      </c>
      <c r="C3743" s="71" t="s">
        <v>6966</v>
      </c>
      <c r="E3743"/>
      <c r="F3743"/>
      <c r="G3743"/>
      <c r="H3743"/>
      <c r="I3743"/>
    </row>
    <row r="3744" spans="1:9" ht="15">
      <c r="A3744" s="71" t="s">
        <v>4830</v>
      </c>
      <c r="B3744" s="71" t="s">
        <v>1011</v>
      </c>
      <c r="C3744" s="71" t="s">
        <v>6966</v>
      </c>
      <c r="E3744"/>
      <c r="F3744"/>
      <c r="G3744"/>
      <c r="H3744"/>
      <c r="I3744"/>
    </row>
    <row r="3745" spans="1:9" ht="15">
      <c r="A3745" s="71" t="s">
        <v>6535</v>
      </c>
      <c r="B3745" s="71" t="s">
        <v>1011</v>
      </c>
      <c r="C3745" s="71" t="s">
        <v>6966</v>
      </c>
      <c r="E3745"/>
      <c r="F3745"/>
      <c r="G3745"/>
      <c r="H3745"/>
      <c r="I3745"/>
    </row>
    <row r="3746" spans="1:9" ht="15">
      <c r="A3746" s="71" t="s">
        <v>4833</v>
      </c>
      <c r="B3746" s="71" t="s">
        <v>1011</v>
      </c>
      <c r="C3746" s="71" t="s">
        <v>6966</v>
      </c>
      <c r="E3746"/>
      <c r="F3746"/>
      <c r="G3746"/>
      <c r="H3746"/>
      <c r="I3746"/>
    </row>
    <row r="3747" spans="1:9" ht="15">
      <c r="A3747" s="71" t="s">
        <v>6705</v>
      </c>
      <c r="B3747" s="71" t="s">
        <v>1011</v>
      </c>
      <c r="C3747" s="71" t="s">
        <v>6966</v>
      </c>
      <c r="E3747"/>
      <c r="F3747"/>
      <c r="G3747"/>
      <c r="H3747"/>
      <c r="I3747"/>
    </row>
    <row r="3748" spans="1:9" ht="15">
      <c r="A3748" s="71" t="s">
        <v>5480</v>
      </c>
      <c r="B3748" s="71" t="s">
        <v>1011</v>
      </c>
      <c r="C3748" s="71" t="s">
        <v>6966</v>
      </c>
      <c r="E3748"/>
      <c r="F3748"/>
      <c r="G3748"/>
      <c r="H3748"/>
      <c r="I3748"/>
    </row>
    <row r="3749" spans="1:9" ht="15">
      <c r="A3749" s="71" t="s">
        <v>6703</v>
      </c>
      <c r="B3749" s="71" t="s">
        <v>1011</v>
      </c>
      <c r="C3749" s="71" t="s">
        <v>6966</v>
      </c>
      <c r="E3749"/>
      <c r="F3749"/>
      <c r="G3749"/>
      <c r="H3749"/>
      <c r="I3749"/>
    </row>
    <row r="3750" spans="1:9" ht="15">
      <c r="A3750" s="71" t="s">
        <v>4674</v>
      </c>
      <c r="B3750" s="71" t="s">
        <v>1011</v>
      </c>
      <c r="C3750" s="71" t="s">
        <v>6966</v>
      </c>
      <c r="E3750"/>
      <c r="F3750"/>
      <c r="G3750"/>
      <c r="H3750"/>
      <c r="I3750"/>
    </row>
    <row r="3751" spans="1:9" ht="15">
      <c r="A3751" s="71" t="s">
        <v>6704</v>
      </c>
      <c r="B3751" s="71" t="s">
        <v>1011</v>
      </c>
      <c r="C3751" s="71" t="s">
        <v>6966</v>
      </c>
      <c r="E3751"/>
      <c r="F3751"/>
      <c r="G3751"/>
      <c r="H3751"/>
      <c r="I3751"/>
    </row>
    <row r="3752" spans="1:9" ht="15">
      <c r="A3752" s="71" t="s">
        <v>4846</v>
      </c>
      <c r="B3752" s="71" t="s">
        <v>1011</v>
      </c>
      <c r="C3752" s="71" t="s">
        <v>6966</v>
      </c>
      <c r="E3752"/>
      <c r="F3752"/>
      <c r="G3752"/>
      <c r="H3752"/>
      <c r="I3752"/>
    </row>
    <row r="3753" spans="1:9" ht="15">
      <c r="A3753" s="71" t="s">
        <v>4847</v>
      </c>
      <c r="B3753" s="71" t="s">
        <v>1011</v>
      </c>
      <c r="C3753" s="71" t="s">
        <v>6966</v>
      </c>
      <c r="E3753"/>
      <c r="F3753"/>
      <c r="G3753"/>
      <c r="H3753"/>
      <c r="I3753"/>
    </row>
    <row r="3754" spans="1:9" ht="15">
      <c r="A3754" s="71" t="s">
        <v>6706</v>
      </c>
      <c r="B3754" s="71" t="s">
        <v>1011</v>
      </c>
      <c r="C3754" s="71" t="s">
        <v>6966</v>
      </c>
      <c r="E3754"/>
      <c r="F3754"/>
      <c r="G3754"/>
      <c r="H3754"/>
      <c r="I3754"/>
    </row>
    <row r="3755" spans="1:9" ht="15">
      <c r="A3755" s="71" t="s">
        <v>4859</v>
      </c>
      <c r="B3755" s="71" t="s">
        <v>1011</v>
      </c>
      <c r="C3755" s="71" t="s">
        <v>6966</v>
      </c>
      <c r="E3755"/>
      <c r="F3755"/>
      <c r="G3755"/>
      <c r="H3755"/>
      <c r="I3755"/>
    </row>
    <row r="3756" spans="1:9" ht="15">
      <c r="A3756" s="71" t="s">
        <v>6707</v>
      </c>
      <c r="B3756" s="71" t="s">
        <v>1011</v>
      </c>
      <c r="C3756" s="71" t="s">
        <v>6966</v>
      </c>
      <c r="E3756"/>
      <c r="F3756"/>
      <c r="G3756"/>
      <c r="H3756"/>
      <c r="I3756"/>
    </row>
    <row r="3757" spans="1:9" ht="15">
      <c r="A3757" s="71" t="s">
        <v>4680</v>
      </c>
      <c r="B3757" s="71" t="s">
        <v>1011</v>
      </c>
      <c r="C3757" s="71" t="s">
        <v>6966</v>
      </c>
      <c r="E3757"/>
      <c r="F3757"/>
      <c r="G3757"/>
      <c r="H3757"/>
      <c r="I3757"/>
    </row>
    <row r="3758" spans="1:9" ht="15">
      <c r="A3758" s="71" t="s">
        <v>6708</v>
      </c>
      <c r="B3758" s="71" t="s">
        <v>1011</v>
      </c>
      <c r="C3758" s="71" t="s">
        <v>6966</v>
      </c>
      <c r="E3758"/>
      <c r="F3758"/>
      <c r="G3758"/>
      <c r="H3758"/>
      <c r="I3758"/>
    </row>
    <row r="3759" spans="1:9" ht="15">
      <c r="A3759" s="71" t="s">
        <v>6702</v>
      </c>
      <c r="B3759" s="71" t="s">
        <v>1011</v>
      </c>
      <c r="C3759" s="71" t="s">
        <v>6966</v>
      </c>
      <c r="E3759"/>
      <c r="F3759"/>
      <c r="G3759"/>
      <c r="H3759"/>
      <c r="I3759"/>
    </row>
    <row r="3760" spans="1:9" ht="15">
      <c r="A3760" s="71" t="s">
        <v>4857</v>
      </c>
      <c r="B3760" s="71" t="s">
        <v>1011</v>
      </c>
      <c r="C3760" s="71" t="s">
        <v>6966</v>
      </c>
      <c r="E3760"/>
      <c r="F3760"/>
      <c r="G3760"/>
      <c r="H3760"/>
      <c r="I3760"/>
    </row>
    <row r="3761" spans="1:9" ht="15">
      <c r="A3761" s="71" t="s">
        <v>6716</v>
      </c>
      <c r="B3761" s="71" t="s">
        <v>1011</v>
      </c>
      <c r="C3761" s="71" t="s">
        <v>6966</v>
      </c>
      <c r="E3761"/>
      <c r="F3761"/>
      <c r="G3761"/>
      <c r="H3761"/>
      <c r="I3761"/>
    </row>
    <row r="3762" spans="1:9" ht="15">
      <c r="A3762" s="71" t="s">
        <v>4860</v>
      </c>
      <c r="B3762" s="71" t="s">
        <v>1011</v>
      </c>
      <c r="C3762" s="71" t="s">
        <v>6966</v>
      </c>
      <c r="E3762"/>
      <c r="F3762"/>
      <c r="G3762"/>
      <c r="H3762"/>
      <c r="I3762"/>
    </row>
    <row r="3763" spans="1:9" ht="15">
      <c r="A3763" s="71" t="s">
        <v>6563</v>
      </c>
      <c r="B3763" s="71" t="s">
        <v>1011</v>
      </c>
      <c r="C3763" s="71" t="s">
        <v>6966</v>
      </c>
      <c r="E3763"/>
      <c r="F3763"/>
      <c r="G3763"/>
      <c r="H3763"/>
      <c r="I3763"/>
    </row>
    <row r="3764" spans="1:9" ht="15">
      <c r="A3764" s="71" t="s">
        <v>4872</v>
      </c>
      <c r="B3764" s="71" t="s">
        <v>1011</v>
      </c>
      <c r="C3764" s="71" t="s">
        <v>6966</v>
      </c>
      <c r="E3764"/>
      <c r="F3764"/>
      <c r="G3764"/>
      <c r="H3764"/>
      <c r="I3764"/>
    </row>
    <row r="3765" spans="1:9" ht="15">
      <c r="A3765" s="71" t="s">
        <v>6717</v>
      </c>
      <c r="B3765" s="71" t="s">
        <v>1011</v>
      </c>
      <c r="C3765" s="71" t="s">
        <v>6966</v>
      </c>
      <c r="E3765"/>
      <c r="F3765"/>
      <c r="G3765"/>
      <c r="H3765"/>
      <c r="I3765"/>
    </row>
    <row r="3766" spans="1:9" ht="15">
      <c r="A3766" s="71" t="s">
        <v>4871</v>
      </c>
      <c r="B3766" s="71" t="s">
        <v>1011</v>
      </c>
      <c r="C3766" s="71" t="s">
        <v>6966</v>
      </c>
      <c r="E3766"/>
      <c r="F3766"/>
      <c r="G3766"/>
      <c r="H3766"/>
      <c r="I3766"/>
    </row>
    <row r="3767" spans="1:9" ht="15">
      <c r="A3767" s="71" t="s">
        <v>6562</v>
      </c>
      <c r="B3767" s="71" t="s">
        <v>1011</v>
      </c>
      <c r="C3767" s="71" t="s">
        <v>6966</v>
      </c>
      <c r="E3767"/>
      <c r="F3767"/>
      <c r="G3767"/>
      <c r="H3767"/>
      <c r="I3767"/>
    </row>
    <row r="3768" spans="1:9" ht="15">
      <c r="A3768" s="71" t="s">
        <v>4869</v>
      </c>
      <c r="B3768" s="71" t="s">
        <v>1011</v>
      </c>
      <c r="C3768" s="71" t="s">
        <v>6966</v>
      </c>
      <c r="E3768"/>
      <c r="F3768"/>
      <c r="G3768"/>
      <c r="H3768"/>
      <c r="I3768"/>
    </row>
    <row r="3769" spans="1:9" ht="15">
      <c r="A3769" s="71" t="s">
        <v>6719</v>
      </c>
      <c r="B3769" s="71" t="s">
        <v>1011</v>
      </c>
      <c r="C3769" s="71" t="s">
        <v>6966</v>
      </c>
      <c r="E3769"/>
      <c r="F3769"/>
      <c r="G3769"/>
      <c r="H3769"/>
      <c r="I3769"/>
    </row>
    <row r="3770" spans="1:9" ht="15">
      <c r="A3770" s="71" t="s">
        <v>4870</v>
      </c>
      <c r="B3770" s="71" t="s">
        <v>1011</v>
      </c>
      <c r="C3770" s="71" t="s">
        <v>6962</v>
      </c>
      <c r="E3770"/>
      <c r="F3770"/>
      <c r="G3770"/>
      <c r="H3770"/>
      <c r="I3770"/>
    </row>
    <row r="3771" spans="1:9" ht="15">
      <c r="A3771" s="71" t="s">
        <v>6718</v>
      </c>
      <c r="B3771" s="71" t="s">
        <v>1011</v>
      </c>
      <c r="C3771" s="71" t="s">
        <v>6962</v>
      </c>
      <c r="E3771"/>
      <c r="F3771"/>
      <c r="G3771"/>
      <c r="H3771"/>
      <c r="I3771"/>
    </row>
    <row r="3772" spans="1:9" ht="15">
      <c r="A3772" s="71" t="s">
        <v>4879</v>
      </c>
      <c r="B3772" s="71" t="s">
        <v>1011</v>
      </c>
      <c r="C3772" s="71" t="s">
        <v>6962</v>
      </c>
      <c r="E3772"/>
      <c r="F3772"/>
      <c r="G3772"/>
      <c r="H3772"/>
      <c r="I3772"/>
    </row>
    <row r="3773" spans="1:9" ht="15">
      <c r="A3773" s="71" t="s">
        <v>6565</v>
      </c>
      <c r="B3773" s="71" t="s">
        <v>1011</v>
      </c>
      <c r="C3773" s="71" t="s">
        <v>6962</v>
      </c>
      <c r="E3773"/>
      <c r="F3773"/>
      <c r="G3773"/>
      <c r="H3773"/>
      <c r="I3773"/>
    </row>
    <row r="3774" spans="1:9" ht="15">
      <c r="A3774" s="71" t="s">
        <v>4882</v>
      </c>
      <c r="B3774" s="71" t="s">
        <v>1011</v>
      </c>
      <c r="C3774" s="71" t="s">
        <v>6962</v>
      </c>
      <c r="E3774"/>
      <c r="F3774"/>
      <c r="G3774"/>
      <c r="H3774"/>
      <c r="I3774"/>
    </row>
    <row r="3775" spans="1:9" ht="15">
      <c r="A3775" s="71" t="s">
        <v>6564</v>
      </c>
      <c r="B3775" s="71" t="s">
        <v>1011</v>
      </c>
      <c r="C3775" s="71" t="s">
        <v>6962</v>
      </c>
      <c r="E3775"/>
      <c r="F3775"/>
      <c r="G3775"/>
      <c r="H3775"/>
      <c r="I3775"/>
    </row>
    <row r="3776" spans="1:9" ht="15">
      <c r="A3776" s="71" t="s">
        <v>4881</v>
      </c>
      <c r="B3776" s="71" t="s">
        <v>1011</v>
      </c>
      <c r="C3776" s="71" t="s">
        <v>6962</v>
      </c>
      <c r="E3776"/>
      <c r="F3776"/>
      <c r="G3776"/>
      <c r="H3776"/>
      <c r="I3776"/>
    </row>
    <row r="3777" spans="1:9" ht="15">
      <c r="A3777" s="71" t="s">
        <v>6733</v>
      </c>
      <c r="B3777" s="71" t="s">
        <v>1011</v>
      </c>
      <c r="C3777" s="71" t="s">
        <v>6962</v>
      </c>
      <c r="E3777"/>
      <c r="F3777"/>
      <c r="G3777"/>
      <c r="H3777"/>
      <c r="I3777"/>
    </row>
    <row r="3778" spans="1:9" ht="15">
      <c r="A3778" s="71" t="s">
        <v>4880</v>
      </c>
      <c r="B3778" s="71" t="s">
        <v>1011</v>
      </c>
      <c r="C3778" s="71" t="s">
        <v>6962</v>
      </c>
      <c r="E3778"/>
      <c r="F3778"/>
      <c r="G3778"/>
      <c r="H3778"/>
      <c r="I3778"/>
    </row>
    <row r="3779" spans="1:9" ht="15">
      <c r="A3779" s="71" t="s">
        <v>6586</v>
      </c>
      <c r="B3779" s="71" t="s">
        <v>1011</v>
      </c>
      <c r="C3779" s="71" t="s">
        <v>6962</v>
      </c>
      <c r="E3779"/>
      <c r="F3779"/>
      <c r="G3779"/>
      <c r="H3779"/>
      <c r="I3779"/>
    </row>
    <row r="3780" spans="1:9" ht="15">
      <c r="A3780" s="71" t="s">
        <v>5554</v>
      </c>
      <c r="B3780" s="71" t="s">
        <v>1011</v>
      </c>
      <c r="C3780" s="71" t="s">
        <v>6962</v>
      </c>
      <c r="E3780"/>
      <c r="F3780"/>
      <c r="G3780"/>
      <c r="H3780"/>
      <c r="I3780"/>
    </row>
    <row r="3781" spans="1:9" ht="15">
      <c r="A3781" s="71" t="s">
        <v>6732</v>
      </c>
      <c r="B3781" s="71" t="s">
        <v>1011</v>
      </c>
      <c r="C3781" s="71" t="s">
        <v>6962</v>
      </c>
      <c r="E3781"/>
      <c r="F3781"/>
      <c r="G3781"/>
      <c r="H3781"/>
      <c r="I3781"/>
    </row>
    <row r="3782" spans="1:9" ht="15">
      <c r="A3782" s="71" t="s">
        <v>5552</v>
      </c>
      <c r="B3782" s="71" t="s">
        <v>1011</v>
      </c>
      <c r="C3782" s="71" t="s">
        <v>6962</v>
      </c>
      <c r="E3782"/>
      <c r="F3782"/>
      <c r="G3782"/>
      <c r="H3782"/>
      <c r="I3782"/>
    </row>
    <row r="3783" spans="1:9" ht="15">
      <c r="A3783" s="71" t="s">
        <v>6371</v>
      </c>
      <c r="B3783" s="71" t="s">
        <v>1011</v>
      </c>
      <c r="C3783" s="71" t="s">
        <v>6962</v>
      </c>
      <c r="E3783"/>
      <c r="F3783"/>
      <c r="G3783"/>
      <c r="H3783"/>
      <c r="I3783"/>
    </row>
    <row r="3784" spans="1:9" ht="15">
      <c r="A3784" s="71" t="s">
        <v>4897</v>
      </c>
      <c r="B3784" s="71" t="s">
        <v>1011</v>
      </c>
      <c r="C3784" s="71" t="s">
        <v>6962</v>
      </c>
      <c r="E3784"/>
      <c r="F3784"/>
      <c r="G3784"/>
      <c r="H3784"/>
      <c r="I3784"/>
    </row>
    <row r="3785" spans="1:9" ht="15">
      <c r="A3785" s="71" t="s">
        <v>6727</v>
      </c>
      <c r="B3785" s="71" t="s">
        <v>1011</v>
      </c>
      <c r="C3785" s="71" t="s">
        <v>6962</v>
      </c>
      <c r="E3785"/>
      <c r="F3785"/>
      <c r="G3785"/>
      <c r="H3785"/>
      <c r="I3785"/>
    </row>
    <row r="3786" spans="1:9" ht="15">
      <c r="A3786" s="71" t="s">
        <v>4895</v>
      </c>
      <c r="B3786" s="71" t="s">
        <v>1011</v>
      </c>
      <c r="C3786" s="71" t="s">
        <v>6962</v>
      </c>
      <c r="E3786"/>
      <c r="F3786"/>
      <c r="G3786"/>
      <c r="H3786"/>
      <c r="I3786"/>
    </row>
    <row r="3787" spans="1:9" ht="15">
      <c r="A3787" s="71" t="s">
        <v>4909</v>
      </c>
      <c r="B3787" s="71" t="s">
        <v>1011</v>
      </c>
      <c r="C3787" s="71" t="s">
        <v>6962</v>
      </c>
      <c r="E3787"/>
      <c r="F3787"/>
      <c r="G3787"/>
      <c r="H3787"/>
      <c r="I3787"/>
    </row>
    <row r="3788" spans="1:9" ht="15">
      <c r="A3788" s="71" t="s">
        <v>6584</v>
      </c>
      <c r="B3788" s="71" t="s">
        <v>1011</v>
      </c>
      <c r="C3788" s="71" t="s">
        <v>6962</v>
      </c>
      <c r="E3788"/>
      <c r="F3788"/>
      <c r="G3788"/>
      <c r="H3788"/>
      <c r="I3788"/>
    </row>
    <row r="3789" spans="1:9" ht="15">
      <c r="A3789" s="71" t="s">
        <v>4907</v>
      </c>
      <c r="B3789" s="71" t="s">
        <v>1011</v>
      </c>
      <c r="C3789" s="71" t="s">
        <v>6962</v>
      </c>
      <c r="E3789"/>
      <c r="F3789"/>
      <c r="G3789"/>
      <c r="H3789"/>
      <c r="I3789"/>
    </row>
    <row r="3790" spans="1:9" ht="15">
      <c r="A3790" s="71" t="s">
        <v>6728</v>
      </c>
      <c r="B3790" s="71" t="s">
        <v>1011</v>
      </c>
      <c r="C3790" s="71" t="s">
        <v>6962</v>
      </c>
      <c r="E3790"/>
      <c r="F3790"/>
      <c r="G3790"/>
      <c r="H3790"/>
      <c r="I3790"/>
    </row>
    <row r="3791" spans="1:9" ht="15">
      <c r="A3791" s="71" t="s">
        <v>6369</v>
      </c>
      <c r="B3791" s="71" t="s">
        <v>1011</v>
      </c>
      <c r="C3791" s="71" t="s">
        <v>6962</v>
      </c>
      <c r="E3791"/>
      <c r="F3791"/>
      <c r="G3791"/>
      <c r="H3791"/>
      <c r="I3791"/>
    </row>
    <row r="3792" spans="1:9" ht="15">
      <c r="A3792" s="71" t="s">
        <v>5580</v>
      </c>
      <c r="B3792" s="71" t="s">
        <v>1011</v>
      </c>
      <c r="C3792" s="71" t="s">
        <v>6962</v>
      </c>
      <c r="E3792"/>
      <c r="F3792"/>
      <c r="G3792"/>
      <c r="H3792"/>
      <c r="I3792"/>
    </row>
    <row r="3793" spans="1:9" ht="15">
      <c r="A3793" s="71" t="s">
        <v>6730</v>
      </c>
      <c r="B3793" s="71" t="s">
        <v>1011</v>
      </c>
      <c r="C3793" s="71" t="s">
        <v>6962</v>
      </c>
      <c r="E3793"/>
      <c r="F3793"/>
      <c r="G3793"/>
      <c r="H3793"/>
      <c r="I3793"/>
    </row>
    <row r="3794" spans="1:9" ht="15">
      <c r="A3794" s="71" t="s">
        <v>5581</v>
      </c>
      <c r="B3794" s="71" t="s">
        <v>1011</v>
      </c>
      <c r="C3794" s="71" t="s">
        <v>6962</v>
      </c>
      <c r="E3794"/>
      <c r="F3794"/>
      <c r="G3794"/>
      <c r="H3794"/>
      <c r="I3794"/>
    </row>
    <row r="3795" spans="1:9" ht="15">
      <c r="A3795" s="71" t="s">
        <v>6729</v>
      </c>
      <c r="B3795" s="71" t="s">
        <v>1011</v>
      </c>
      <c r="C3795" s="71" t="s">
        <v>6962</v>
      </c>
      <c r="E3795"/>
      <c r="F3795"/>
      <c r="G3795"/>
      <c r="H3795"/>
      <c r="I3795"/>
    </row>
    <row r="3796" spans="1:9" ht="15">
      <c r="A3796" s="71" t="s">
        <v>4927</v>
      </c>
      <c r="B3796" s="71" t="s">
        <v>1011</v>
      </c>
      <c r="C3796" s="71" t="s">
        <v>6962</v>
      </c>
      <c r="E3796"/>
      <c r="F3796"/>
      <c r="G3796"/>
      <c r="H3796"/>
      <c r="I3796"/>
    </row>
    <row r="3797" spans="1:9" ht="15">
      <c r="A3797" s="71" t="s">
        <v>6731</v>
      </c>
      <c r="B3797" s="71" t="s">
        <v>1011</v>
      </c>
      <c r="C3797" s="71" t="s">
        <v>6962</v>
      </c>
      <c r="E3797"/>
      <c r="F3797"/>
      <c r="G3797"/>
      <c r="H3797"/>
      <c r="I3797"/>
    </row>
    <row r="3798" spans="1:9" ht="15">
      <c r="A3798" s="71" t="s">
        <v>4925</v>
      </c>
      <c r="B3798" s="71" t="s">
        <v>1011</v>
      </c>
      <c r="C3798" s="71" t="s">
        <v>6962</v>
      </c>
      <c r="E3798"/>
      <c r="F3798"/>
      <c r="G3798"/>
      <c r="H3798"/>
      <c r="I3798"/>
    </row>
    <row r="3799" spans="1:9" ht="15">
      <c r="A3799" s="71" t="s">
        <v>5417</v>
      </c>
      <c r="B3799" s="71" t="s">
        <v>1011</v>
      </c>
      <c r="C3799" s="71" t="s">
        <v>6962</v>
      </c>
      <c r="E3799"/>
      <c r="F3799"/>
      <c r="G3799"/>
      <c r="H3799"/>
      <c r="I3799"/>
    </row>
    <row r="3800" spans="1:9" ht="15">
      <c r="A3800" s="71" t="s">
        <v>6585</v>
      </c>
      <c r="B3800" s="71" t="s">
        <v>1011</v>
      </c>
      <c r="C3800" s="71" t="s">
        <v>6962</v>
      </c>
      <c r="E3800"/>
      <c r="F3800"/>
      <c r="G3800"/>
      <c r="H3800"/>
      <c r="I3800"/>
    </row>
    <row r="3801" spans="1:9" ht="15">
      <c r="A3801" s="71" t="s">
        <v>4924</v>
      </c>
      <c r="B3801" s="71" t="s">
        <v>1011</v>
      </c>
      <c r="C3801" s="71" t="s">
        <v>6962</v>
      </c>
      <c r="E3801"/>
      <c r="F3801"/>
      <c r="G3801"/>
      <c r="H3801"/>
      <c r="I3801"/>
    </row>
    <row r="3802" spans="1:9" ht="15">
      <c r="A3802" s="71" t="s">
        <v>6738</v>
      </c>
      <c r="B3802" s="71" t="s">
        <v>1011</v>
      </c>
      <c r="C3802" s="71" t="s">
        <v>6962</v>
      </c>
      <c r="E3802"/>
      <c r="F3802"/>
      <c r="G3802"/>
      <c r="H3802"/>
      <c r="I3802"/>
    </row>
    <row r="3803" spans="1:9" ht="15">
      <c r="A3803" s="71" t="s">
        <v>4926</v>
      </c>
      <c r="B3803" s="71" t="s">
        <v>1011</v>
      </c>
      <c r="C3803" s="71" t="s">
        <v>6962</v>
      </c>
      <c r="E3803"/>
      <c r="F3803"/>
      <c r="G3803"/>
      <c r="H3803"/>
      <c r="I3803"/>
    </row>
    <row r="3804" spans="1:9" ht="15">
      <c r="A3804" s="71" t="s">
        <v>6740</v>
      </c>
      <c r="B3804" s="71" t="s">
        <v>1011</v>
      </c>
      <c r="C3804" s="71" t="s">
        <v>6962</v>
      </c>
      <c r="E3804"/>
      <c r="F3804"/>
      <c r="G3804"/>
      <c r="H3804"/>
      <c r="I3804"/>
    </row>
    <row r="3805" spans="1:9" ht="15">
      <c r="A3805" s="71" t="s">
        <v>4939</v>
      </c>
      <c r="B3805" s="71" t="s">
        <v>1011</v>
      </c>
      <c r="C3805" s="71" t="s">
        <v>6967</v>
      </c>
      <c r="E3805"/>
      <c r="F3805"/>
      <c r="G3805"/>
      <c r="H3805"/>
      <c r="I3805"/>
    </row>
    <row r="3806" spans="1:9" ht="15">
      <c r="A3806" s="71" t="s">
        <v>6739</v>
      </c>
      <c r="B3806" s="71" t="s">
        <v>1011</v>
      </c>
      <c r="C3806" s="71" t="s">
        <v>6967</v>
      </c>
      <c r="E3806"/>
      <c r="F3806"/>
      <c r="G3806"/>
      <c r="H3806"/>
      <c r="I3806"/>
    </row>
    <row r="3807" spans="1:9" ht="15">
      <c r="A3807" s="71" t="s">
        <v>4951</v>
      </c>
      <c r="B3807" s="71" t="s">
        <v>1011</v>
      </c>
      <c r="C3807" s="71" t="s">
        <v>6967</v>
      </c>
      <c r="E3807"/>
      <c r="F3807"/>
      <c r="G3807"/>
      <c r="H3807"/>
      <c r="I3807"/>
    </row>
    <row r="3808" spans="1:9" ht="15">
      <c r="A3808" s="71" t="s">
        <v>3442</v>
      </c>
      <c r="B3808" s="71" t="s">
        <v>1011</v>
      </c>
      <c r="C3808" s="71" t="s">
        <v>6967</v>
      </c>
      <c r="E3808"/>
      <c r="F3808"/>
      <c r="G3808"/>
      <c r="H3808"/>
      <c r="I3808"/>
    </row>
    <row r="3809" spans="1:9" ht="15">
      <c r="A3809" s="71" t="s">
        <v>6749</v>
      </c>
      <c r="B3809" s="71" t="s">
        <v>1011</v>
      </c>
      <c r="C3809" s="71" t="s">
        <v>6967</v>
      </c>
      <c r="E3809"/>
      <c r="F3809"/>
      <c r="G3809"/>
      <c r="H3809"/>
      <c r="I3809"/>
    </row>
    <row r="3810" spans="1:9" ht="15">
      <c r="A3810" s="71" t="s">
        <v>5613</v>
      </c>
      <c r="B3810" s="71" t="s">
        <v>1011</v>
      </c>
      <c r="C3810" s="71" t="s">
        <v>6967</v>
      </c>
      <c r="E3810"/>
      <c r="F3810"/>
      <c r="G3810"/>
      <c r="H3810"/>
      <c r="I3810"/>
    </row>
    <row r="3811" spans="1:9" ht="15">
      <c r="A3811" s="71" t="s">
        <v>6379</v>
      </c>
      <c r="B3811" s="71" t="s">
        <v>1011</v>
      </c>
      <c r="C3811" s="71" t="s">
        <v>6967</v>
      </c>
      <c r="E3811"/>
      <c r="F3811"/>
      <c r="G3811"/>
      <c r="H3811"/>
      <c r="I3811"/>
    </row>
    <row r="3812" spans="1:9" ht="15">
      <c r="A3812" s="71" t="s">
        <v>5624</v>
      </c>
      <c r="B3812" s="71" t="s">
        <v>1011</v>
      </c>
      <c r="C3812" s="71" t="s">
        <v>6967</v>
      </c>
      <c r="E3812"/>
      <c r="F3812"/>
      <c r="G3812"/>
      <c r="H3812"/>
      <c r="I3812"/>
    </row>
    <row r="3813" spans="1:9" ht="15">
      <c r="A3813" s="71" t="s">
        <v>6599</v>
      </c>
      <c r="B3813" s="71" t="s">
        <v>1011</v>
      </c>
      <c r="C3813" s="71" t="s">
        <v>6967</v>
      </c>
      <c r="E3813"/>
      <c r="F3813"/>
      <c r="G3813"/>
      <c r="H3813"/>
      <c r="I3813"/>
    </row>
    <row r="3814" spans="1:9" ht="15">
      <c r="A3814" s="71" t="s">
        <v>4955</v>
      </c>
      <c r="B3814" s="71" t="s">
        <v>1011</v>
      </c>
      <c r="C3814" s="71" t="s">
        <v>6967</v>
      </c>
      <c r="E3814"/>
      <c r="F3814"/>
      <c r="G3814"/>
      <c r="H3814"/>
      <c r="I3814"/>
    </row>
    <row r="3815" spans="1:9" ht="15">
      <c r="A3815" s="71" t="s">
        <v>6600</v>
      </c>
      <c r="B3815" s="71" t="s">
        <v>1011</v>
      </c>
      <c r="C3815" s="71" t="s">
        <v>6967</v>
      </c>
      <c r="E3815"/>
      <c r="F3815"/>
      <c r="G3815"/>
      <c r="H3815"/>
      <c r="I3815"/>
    </row>
    <row r="3816" spans="1:9" ht="15">
      <c r="A3816" s="71" t="s">
        <v>4954</v>
      </c>
      <c r="B3816" s="71" t="s">
        <v>1011</v>
      </c>
      <c r="C3816" s="71" t="s">
        <v>6967</v>
      </c>
      <c r="E3816"/>
      <c r="F3816"/>
      <c r="G3816"/>
      <c r="H3816"/>
      <c r="I3816"/>
    </row>
    <row r="3817" spans="1:9" ht="15">
      <c r="A3817" s="71" t="s">
        <v>6753</v>
      </c>
      <c r="B3817" s="71" t="s">
        <v>1011</v>
      </c>
      <c r="C3817" s="71" t="s">
        <v>6967</v>
      </c>
      <c r="E3817"/>
      <c r="F3817"/>
      <c r="G3817"/>
      <c r="H3817"/>
      <c r="I3817"/>
    </row>
    <row r="3818" spans="1:9" ht="15">
      <c r="A3818" s="71" t="s">
        <v>5623</v>
      </c>
      <c r="B3818" s="71" t="s">
        <v>1011</v>
      </c>
      <c r="C3818" s="71" t="s">
        <v>6967</v>
      </c>
      <c r="E3818"/>
      <c r="F3818"/>
      <c r="G3818"/>
      <c r="H3818"/>
      <c r="I3818"/>
    </row>
    <row r="3819" spans="1:9" ht="15">
      <c r="A3819" s="71" t="s">
        <v>4938</v>
      </c>
      <c r="B3819" s="71" t="s">
        <v>1011</v>
      </c>
      <c r="C3819" s="71" t="s">
        <v>6967</v>
      </c>
      <c r="E3819"/>
      <c r="F3819"/>
      <c r="G3819"/>
      <c r="H3819"/>
      <c r="I3819"/>
    </row>
    <row r="3820" spans="1:9" ht="15">
      <c r="A3820" s="71" t="s">
        <v>6736</v>
      </c>
      <c r="B3820" s="71" t="s">
        <v>1011</v>
      </c>
      <c r="C3820" s="71" t="s">
        <v>6967</v>
      </c>
      <c r="E3820"/>
      <c r="F3820"/>
      <c r="G3820"/>
      <c r="H3820"/>
      <c r="I3820"/>
    </row>
    <row r="3821" spans="1:9" ht="15">
      <c r="A3821" s="71" t="s">
        <v>5605</v>
      </c>
      <c r="B3821" s="71" t="s">
        <v>1011</v>
      </c>
      <c r="C3821" s="71" t="s">
        <v>6967</v>
      </c>
      <c r="E3821"/>
      <c r="F3821"/>
      <c r="G3821"/>
      <c r="H3821"/>
      <c r="I3821"/>
    </row>
    <row r="3822" spans="1:9" ht="15">
      <c r="A3822" s="71" t="s">
        <v>6745</v>
      </c>
      <c r="B3822" s="71" t="s">
        <v>1011</v>
      </c>
      <c r="C3822" s="71" t="s">
        <v>6967</v>
      </c>
      <c r="E3822"/>
      <c r="F3822"/>
      <c r="G3822"/>
      <c r="H3822"/>
      <c r="I3822"/>
    </row>
    <row r="3823" spans="1:9" ht="15">
      <c r="A3823" s="71" t="s">
        <v>5604</v>
      </c>
      <c r="B3823" s="71" t="s">
        <v>1011</v>
      </c>
      <c r="C3823" s="71" t="s">
        <v>6967</v>
      </c>
      <c r="E3823"/>
      <c r="F3823"/>
      <c r="G3823"/>
      <c r="H3823"/>
      <c r="I3823"/>
    </row>
    <row r="3824" spans="1:9" ht="15">
      <c r="A3824" s="71" t="s">
        <v>6752</v>
      </c>
      <c r="B3824" s="71" t="s">
        <v>1011</v>
      </c>
      <c r="C3824" s="71" t="s">
        <v>6967</v>
      </c>
      <c r="E3824"/>
      <c r="F3824"/>
      <c r="G3824"/>
      <c r="H3824"/>
      <c r="I3824"/>
    </row>
    <row r="3825" spans="1:9" ht="15">
      <c r="A3825" s="71" t="s">
        <v>4976</v>
      </c>
      <c r="B3825" s="71" t="s">
        <v>1011</v>
      </c>
      <c r="C3825" s="71" t="s">
        <v>6967</v>
      </c>
      <c r="E3825"/>
      <c r="F3825"/>
      <c r="G3825"/>
      <c r="H3825"/>
      <c r="I3825"/>
    </row>
    <row r="3826" spans="1:9" ht="15">
      <c r="A3826" s="71" t="s">
        <v>6381</v>
      </c>
      <c r="B3826" s="71" t="s">
        <v>1011</v>
      </c>
      <c r="C3826" s="71" t="s">
        <v>6967</v>
      </c>
      <c r="E3826"/>
      <c r="F3826"/>
      <c r="G3826"/>
      <c r="H3826"/>
      <c r="I3826"/>
    </row>
    <row r="3827" spans="1:9" ht="15">
      <c r="A3827" s="71" t="s">
        <v>4975</v>
      </c>
      <c r="B3827" s="71" t="s">
        <v>1011</v>
      </c>
      <c r="C3827" s="71" t="s">
        <v>6967</v>
      </c>
      <c r="E3827"/>
      <c r="F3827"/>
      <c r="G3827"/>
      <c r="H3827"/>
      <c r="I3827"/>
    </row>
    <row r="3828" spans="1:9" ht="15">
      <c r="A3828" s="71" t="s">
        <v>5861</v>
      </c>
      <c r="B3828" s="71" t="s">
        <v>1011</v>
      </c>
      <c r="C3828" s="71" t="s">
        <v>6967</v>
      </c>
      <c r="E3828"/>
      <c r="F3828"/>
      <c r="G3828"/>
      <c r="H3828"/>
      <c r="I3828"/>
    </row>
    <row r="3829" spans="1:9" ht="15">
      <c r="A3829" s="71" t="s">
        <v>6366</v>
      </c>
      <c r="B3829" s="71" t="s">
        <v>1011</v>
      </c>
      <c r="C3829" s="71" t="s">
        <v>6967</v>
      </c>
      <c r="E3829"/>
      <c r="F3829"/>
      <c r="G3829"/>
      <c r="H3829"/>
      <c r="I3829"/>
    </row>
    <row r="3830" spans="1:9" ht="15">
      <c r="A3830" s="71" t="s">
        <v>6747</v>
      </c>
      <c r="B3830" s="71" t="s">
        <v>1011</v>
      </c>
      <c r="C3830" s="71" t="s">
        <v>6967</v>
      </c>
      <c r="E3830"/>
      <c r="F3830"/>
      <c r="G3830"/>
      <c r="H3830"/>
      <c r="I3830"/>
    </row>
    <row r="3831" spans="1:9" ht="15">
      <c r="A3831" s="71" t="s">
        <v>4952</v>
      </c>
      <c r="B3831" s="71" t="s">
        <v>1011</v>
      </c>
      <c r="C3831" s="71" t="s">
        <v>6967</v>
      </c>
      <c r="E3831"/>
      <c r="F3831"/>
      <c r="G3831"/>
      <c r="H3831"/>
      <c r="I3831"/>
    </row>
    <row r="3832" spans="1:9" ht="15">
      <c r="A3832" s="71" t="s">
        <v>6378</v>
      </c>
      <c r="B3832" s="71" t="s">
        <v>1011</v>
      </c>
      <c r="C3832" s="71" t="s">
        <v>6967</v>
      </c>
      <c r="E3832"/>
      <c r="F3832"/>
      <c r="G3832"/>
      <c r="H3832"/>
      <c r="I3832"/>
    </row>
    <row r="3833" spans="1:9" ht="15">
      <c r="A3833" s="71" t="s">
        <v>4950</v>
      </c>
      <c r="B3833" s="71" t="s">
        <v>1011</v>
      </c>
      <c r="C3833" s="71" t="s">
        <v>6967</v>
      </c>
      <c r="E3833"/>
      <c r="F3833"/>
      <c r="G3833"/>
      <c r="H3833"/>
      <c r="I3833"/>
    </row>
    <row r="3834" spans="1:9" ht="15">
      <c r="A3834" s="71" t="s">
        <v>6598</v>
      </c>
      <c r="B3834" s="71" t="s">
        <v>1011</v>
      </c>
      <c r="C3834" s="71" t="s">
        <v>6967</v>
      </c>
      <c r="E3834"/>
      <c r="F3834"/>
      <c r="G3834"/>
      <c r="H3834"/>
      <c r="I3834"/>
    </row>
    <row r="3835" spans="1:9" ht="15">
      <c r="A3835" s="71" t="s">
        <v>6751</v>
      </c>
      <c r="B3835" s="71" t="s">
        <v>1011</v>
      </c>
      <c r="C3835" s="71" t="s">
        <v>6967</v>
      </c>
      <c r="E3835"/>
      <c r="F3835"/>
      <c r="G3835"/>
      <c r="H3835"/>
      <c r="I3835"/>
    </row>
    <row r="3836" spans="1:9" ht="15">
      <c r="A3836" s="71" t="s">
        <v>4981</v>
      </c>
      <c r="B3836" s="71" t="s">
        <v>1011</v>
      </c>
      <c r="C3836" s="71" t="s">
        <v>6967</v>
      </c>
      <c r="E3836"/>
      <c r="F3836"/>
      <c r="G3836"/>
      <c r="H3836"/>
      <c r="I3836"/>
    </row>
    <row r="3837" spans="1:9" ht="15">
      <c r="A3837" s="71" t="s">
        <v>6757</v>
      </c>
      <c r="B3837" s="71" t="s">
        <v>1011</v>
      </c>
      <c r="C3837" s="71" t="s">
        <v>6967</v>
      </c>
      <c r="E3837"/>
      <c r="F3837"/>
      <c r="G3837"/>
      <c r="H3837"/>
      <c r="I3837"/>
    </row>
    <row r="3838" spans="1:9" ht="15">
      <c r="A3838" s="71" t="s">
        <v>4978</v>
      </c>
      <c r="B3838" s="71" t="s">
        <v>1011</v>
      </c>
      <c r="C3838" s="71" t="s">
        <v>6967</v>
      </c>
      <c r="E3838"/>
      <c r="F3838"/>
      <c r="G3838"/>
      <c r="H3838"/>
      <c r="I3838"/>
    </row>
    <row r="3839" spans="1:9" ht="15">
      <c r="A3839" s="71" t="s">
        <v>5087</v>
      </c>
      <c r="B3839" s="71" t="s">
        <v>1011</v>
      </c>
      <c r="C3839" s="71" t="s">
        <v>6967</v>
      </c>
      <c r="E3839"/>
      <c r="F3839"/>
      <c r="G3839"/>
      <c r="H3839"/>
      <c r="I3839"/>
    </row>
    <row r="3840" spans="1:9" ht="15">
      <c r="A3840" s="71" t="s">
        <v>4010</v>
      </c>
      <c r="B3840" s="71" t="s">
        <v>1015</v>
      </c>
      <c r="C3840" s="71" t="s">
        <v>6953</v>
      </c>
      <c r="E3840"/>
      <c r="F3840"/>
      <c r="G3840"/>
      <c r="H3840"/>
      <c r="I3840"/>
    </row>
    <row r="3841" spans="1:9" ht="15">
      <c r="A3841" s="71" t="s">
        <v>4527</v>
      </c>
      <c r="B3841" s="71" t="s">
        <v>1015</v>
      </c>
      <c r="C3841" s="71" t="s">
        <v>6953</v>
      </c>
      <c r="E3841"/>
      <c r="F3841"/>
      <c r="G3841"/>
      <c r="H3841"/>
      <c r="I3841"/>
    </row>
    <row r="3842" spans="1:9" ht="15">
      <c r="A3842" s="71" t="s">
        <v>4008</v>
      </c>
      <c r="B3842" s="71" t="s">
        <v>1015</v>
      </c>
      <c r="C3842" s="71" t="s">
        <v>6953</v>
      </c>
      <c r="E3842"/>
      <c r="F3842"/>
      <c r="G3842"/>
      <c r="H3842"/>
      <c r="I3842"/>
    </row>
    <row r="3843" spans="1:9" ht="15">
      <c r="A3843" s="71" t="s">
        <v>4520</v>
      </c>
      <c r="B3843" s="71" t="s">
        <v>1015</v>
      </c>
      <c r="C3843" s="71" t="s">
        <v>6953</v>
      </c>
      <c r="E3843"/>
      <c r="F3843"/>
      <c r="G3843"/>
      <c r="H3843"/>
      <c r="I3843"/>
    </row>
    <row r="3844" spans="1:9" ht="15">
      <c r="A3844" s="71" t="s">
        <v>6367</v>
      </c>
      <c r="B3844" s="71" t="s">
        <v>1015</v>
      </c>
      <c r="C3844" s="71" t="s">
        <v>6953</v>
      </c>
      <c r="E3844"/>
      <c r="F3844"/>
      <c r="G3844"/>
      <c r="H3844"/>
      <c r="I3844"/>
    </row>
    <row r="3845" spans="1:9" ht="15">
      <c r="A3845" s="71" t="s">
        <v>4012</v>
      </c>
      <c r="B3845" s="71" t="s">
        <v>1015</v>
      </c>
      <c r="C3845" s="71" t="s">
        <v>6953</v>
      </c>
      <c r="E3845"/>
      <c r="F3845"/>
      <c r="G3845"/>
      <c r="H3845"/>
      <c r="I3845"/>
    </row>
    <row r="3846" spans="1:9" ht="15">
      <c r="A3846" s="71" t="s">
        <v>4517</v>
      </c>
      <c r="B3846" s="71" t="s">
        <v>1015</v>
      </c>
      <c r="C3846" s="71" t="s">
        <v>6953</v>
      </c>
      <c r="E3846"/>
      <c r="F3846"/>
      <c r="G3846"/>
      <c r="H3846"/>
      <c r="I3846"/>
    </row>
    <row r="3847" spans="1:9" ht="15">
      <c r="A3847" s="71" t="s">
        <v>4983</v>
      </c>
      <c r="B3847" s="71" t="s">
        <v>1015</v>
      </c>
      <c r="C3847" s="71" t="s">
        <v>6953</v>
      </c>
      <c r="E3847"/>
      <c r="F3847"/>
      <c r="G3847"/>
      <c r="H3847"/>
      <c r="I3847"/>
    </row>
    <row r="3848" spans="1:9" ht="15">
      <c r="A3848" s="71" t="s">
        <v>4516</v>
      </c>
      <c r="B3848" s="71" t="s">
        <v>1015</v>
      </c>
      <c r="C3848" s="71" t="s">
        <v>6953</v>
      </c>
      <c r="E3848"/>
      <c r="F3848"/>
      <c r="G3848"/>
      <c r="H3848"/>
      <c r="I3848"/>
    </row>
    <row r="3849" spans="1:9" ht="15">
      <c r="A3849" s="71" t="s">
        <v>4030</v>
      </c>
      <c r="B3849" s="71" t="s">
        <v>1015</v>
      </c>
      <c r="C3849" s="71" t="s">
        <v>6953</v>
      </c>
      <c r="E3849"/>
      <c r="F3849"/>
      <c r="G3849"/>
      <c r="H3849"/>
      <c r="I3849"/>
    </row>
    <row r="3850" spans="1:9" ht="15">
      <c r="A3850" s="71" t="s">
        <v>4518</v>
      </c>
      <c r="B3850" s="71" t="s">
        <v>1015</v>
      </c>
      <c r="C3850" s="71" t="s">
        <v>6953</v>
      </c>
      <c r="E3850"/>
      <c r="F3850"/>
      <c r="G3850"/>
      <c r="H3850"/>
      <c r="I3850"/>
    </row>
    <row r="3851" spans="1:9" ht="15">
      <c r="A3851" s="71" t="s">
        <v>5172</v>
      </c>
      <c r="B3851" s="71" t="s">
        <v>1015</v>
      </c>
      <c r="C3851" s="71" t="s">
        <v>6953</v>
      </c>
      <c r="E3851"/>
      <c r="F3851"/>
      <c r="G3851"/>
      <c r="H3851"/>
      <c r="I3851"/>
    </row>
    <row r="3852" spans="1:9" ht="15">
      <c r="A3852" s="71" t="s">
        <v>4031</v>
      </c>
      <c r="B3852" s="71" t="s">
        <v>1015</v>
      </c>
      <c r="C3852" s="71" t="s">
        <v>6953</v>
      </c>
      <c r="E3852"/>
      <c r="F3852"/>
      <c r="G3852"/>
      <c r="H3852"/>
      <c r="I3852"/>
    </row>
    <row r="3853" spans="1:9" ht="15">
      <c r="A3853" s="71" t="s">
        <v>4034</v>
      </c>
      <c r="B3853" s="71" t="s">
        <v>1015</v>
      </c>
      <c r="C3853" s="71" t="s">
        <v>6953</v>
      </c>
      <c r="E3853"/>
      <c r="F3853"/>
      <c r="G3853"/>
      <c r="H3853"/>
      <c r="I3853"/>
    </row>
    <row r="3854" spans="1:9" ht="15">
      <c r="A3854" s="71" t="s">
        <v>4603</v>
      </c>
      <c r="B3854" s="71" t="s">
        <v>1015</v>
      </c>
      <c r="C3854" s="71" t="s">
        <v>6953</v>
      </c>
      <c r="E3854"/>
      <c r="F3854"/>
      <c r="G3854"/>
      <c r="H3854"/>
      <c r="I3854"/>
    </row>
    <row r="3855" spans="1:9" ht="15">
      <c r="A3855" s="71" t="s">
        <v>4778</v>
      </c>
      <c r="B3855" s="71" t="s">
        <v>1015</v>
      </c>
      <c r="C3855" s="71" t="s">
        <v>6953</v>
      </c>
      <c r="E3855"/>
      <c r="F3855"/>
      <c r="G3855"/>
      <c r="H3855"/>
      <c r="I3855"/>
    </row>
    <row r="3856" spans="1:9" ht="15">
      <c r="A3856" s="71" t="s">
        <v>4032</v>
      </c>
      <c r="B3856" s="71" t="s">
        <v>1015</v>
      </c>
      <c r="C3856" s="71" t="s">
        <v>6953</v>
      </c>
      <c r="E3856"/>
      <c r="F3856"/>
      <c r="G3856"/>
      <c r="H3856"/>
      <c r="I3856"/>
    </row>
    <row r="3857" spans="1:9" ht="15">
      <c r="A3857" s="71" t="s">
        <v>4605</v>
      </c>
      <c r="B3857" s="71" t="s">
        <v>1015</v>
      </c>
      <c r="C3857" s="71" t="s">
        <v>6953</v>
      </c>
      <c r="E3857"/>
      <c r="F3857"/>
      <c r="G3857"/>
      <c r="H3857"/>
      <c r="I3857"/>
    </row>
    <row r="3858" spans="1:9" ht="15">
      <c r="A3858" s="71" t="s">
        <v>4782</v>
      </c>
      <c r="B3858" s="71" t="s">
        <v>1015</v>
      </c>
      <c r="C3858" s="71" t="s">
        <v>6953</v>
      </c>
      <c r="E3858"/>
      <c r="F3858"/>
      <c r="G3858"/>
      <c r="H3858"/>
      <c r="I3858"/>
    </row>
    <row r="3859" spans="1:9" ht="15">
      <c r="A3859" s="71" t="s">
        <v>4065</v>
      </c>
      <c r="B3859" s="71" t="s">
        <v>1015</v>
      </c>
      <c r="C3859" s="71" t="s">
        <v>6953</v>
      </c>
      <c r="E3859"/>
      <c r="F3859"/>
      <c r="G3859"/>
      <c r="H3859"/>
      <c r="I3859"/>
    </row>
    <row r="3860" spans="1:9" ht="15">
      <c r="A3860" s="71" t="s">
        <v>5170</v>
      </c>
      <c r="B3860" s="71" t="s">
        <v>1015</v>
      </c>
      <c r="C3860" s="71" t="s">
        <v>6953</v>
      </c>
      <c r="E3860"/>
      <c r="F3860"/>
      <c r="G3860"/>
      <c r="H3860"/>
      <c r="I3860"/>
    </row>
    <row r="3861" spans="1:9" ht="15">
      <c r="A3861" s="71" t="s">
        <v>4062</v>
      </c>
      <c r="B3861" s="71" t="s">
        <v>1015</v>
      </c>
      <c r="C3861" s="71" t="s">
        <v>6953</v>
      </c>
      <c r="E3861"/>
      <c r="F3861"/>
      <c r="G3861"/>
      <c r="H3861"/>
      <c r="I3861"/>
    </row>
    <row r="3862" spans="1:9" ht="15">
      <c r="A3862" s="71" t="s">
        <v>4616</v>
      </c>
      <c r="B3862" s="71" t="s">
        <v>1015</v>
      </c>
      <c r="C3862" s="71" t="s">
        <v>6953</v>
      </c>
      <c r="E3862"/>
      <c r="F3862"/>
      <c r="G3862"/>
      <c r="H3862"/>
      <c r="I3862"/>
    </row>
    <row r="3863" spans="1:9" ht="15">
      <c r="A3863" s="71" t="s">
        <v>3305</v>
      </c>
      <c r="B3863" s="71" t="s">
        <v>1015</v>
      </c>
      <c r="C3863" s="71" t="s">
        <v>6953</v>
      </c>
      <c r="E3863"/>
      <c r="F3863"/>
      <c r="G3863"/>
      <c r="H3863"/>
      <c r="I3863"/>
    </row>
    <row r="3864" spans="1:9" ht="15">
      <c r="A3864" s="71" t="s">
        <v>4615</v>
      </c>
      <c r="B3864" s="71" t="s">
        <v>1015</v>
      </c>
      <c r="C3864" s="71" t="s">
        <v>6953</v>
      </c>
      <c r="E3864"/>
      <c r="F3864"/>
      <c r="G3864"/>
      <c r="H3864"/>
      <c r="I3864"/>
    </row>
    <row r="3865" spans="1:9" ht="15">
      <c r="A3865" s="71" t="s">
        <v>4060</v>
      </c>
      <c r="B3865" s="71" t="s">
        <v>1015</v>
      </c>
      <c r="C3865" s="71" t="s">
        <v>6953</v>
      </c>
      <c r="E3865"/>
      <c r="F3865"/>
      <c r="G3865"/>
      <c r="H3865"/>
      <c r="I3865"/>
    </row>
    <row r="3866" spans="1:9" ht="15">
      <c r="A3866" s="71" t="s">
        <v>3696</v>
      </c>
      <c r="B3866" s="71" t="s">
        <v>1015</v>
      </c>
      <c r="C3866" s="71" t="s">
        <v>6953</v>
      </c>
      <c r="E3866"/>
      <c r="F3866"/>
      <c r="G3866"/>
      <c r="H3866"/>
      <c r="I3866"/>
    </row>
    <row r="3867" spans="1:9" ht="15">
      <c r="A3867" s="71" t="s">
        <v>4101</v>
      </c>
      <c r="B3867" s="71" t="s">
        <v>1015</v>
      </c>
      <c r="C3867" s="71" t="s">
        <v>6953</v>
      </c>
      <c r="E3867"/>
      <c r="F3867"/>
      <c r="G3867"/>
      <c r="H3867"/>
      <c r="I3867"/>
    </row>
    <row r="3868" spans="1:9" ht="15">
      <c r="A3868" s="71" t="s">
        <v>4618</v>
      </c>
      <c r="B3868" s="71" t="s">
        <v>1015</v>
      </c>
      <c r="C3868" s="71" t="s">
        <v>6953</v>
      </c>
      <c r="E3868"/>
      <c r="F3868"/>
      <c r="G3868"/>
      <c r="H3868"/>
      <c r="I3868"/>
    </row>
    <row r="3869" spans="1:9" ht="15">
      <c r="A3869" s="71" t="s">
        <v>4102</v>
      </c>
      <c r="B3869" s="71" t="s">
        <v>1015</v>
      </c>
      <c r="C3869" s="71" t="s">
        <v>6953</v>
      </c>
      <c r="E3869"/>
      <c r="F3869"/>
      <c r="G3869"/>
      <c r="H3869"/>
      <c r="I3869"/>
    </row>
    <row r="3870" spans="1:9" ht="15">
      <c r="A3870" s="71" t="s">
        <v>4622</v>
      </c>
      <c r="B3870" s="71" t="s">
        <v>1015</v>
      </c>
      <c r="C3870" s="71" t="s">
        <v>6953</v>
      </c>
      <c r="E3870"/>
      <c r="F3870"/>
      <c r="G3870"/>
      <c r="H3870"/>
      <c r="I3870"/>
    </row>
    <row r="3871" spans="1:9" ht="15">
      <c r="A3871" s="71" t="s">
        <v>4103</v>
      </c>
      <c r="B3871" s="71" t="s">
        <v>1015</v>
      </c>
      <c r="C3871" s="71" t="s">
        <v>6953</v>
      </c>
      <c r="E3871"/>
      <c r="F3871"/>
      <c r="G3871"/>
      <c r="H3871"/>
      <c r="I3871"/>
    </row>
    <row r="3872" spans="1:9" ht="15">
      <c r="A3872" s="71" t="s">
        <v>4619</v>
      </c>
      <c r="B3872" s="71" t="s">
        <v>1015</v>
      </c>
      <c r="C3872" s="71" t="s">
        <v>6953</v>
      </c>
      <c r="E3872"/>
      <c r="F3872"/>
      <c r="G3872"/>
      <c r="H3872"/>
      <c r="I3872"/>
    </row>
    <row r="3873" spans="1:9" ht="15">
      <c r="A3873" s="71" t="s">
        <v>4776</v>
      </c>
      <c r="B3873" s="71" t="s">
        <v>1015</v>
      </c>
      <c r="C3873" s="71" t="s">
        <v>6953</v>
      </c>
      <c r="E3873"/>
      <c r="F3873"/>
      <c r="G3873"/>
      <c r="H3873"/>
      <c r="I3873"/>
    </row>
    <row r="3874" spans="1:9" ht="15">
      <c r="A3874" s="71" t="s">
        <v>4100</v>
      </c>
      <c r="B3874" s="71" t="s">
        <v>1015</v>
      </c>
      <c r="C3874" s="71" t="s">
        <v>6953</v>
      </c>
      <c r="E3874"/>
      <c r="F3874"/>
      <c r="G3874"/>
      <c r="H3874"/>
      <c r="I3874"/>
    </row>
    <row r="3875" spans="1:9" ht="15">
      <c r="A3875" s="71" t="s">
        <v>4623</v>
      </c>
      <c r="B3875" s="71" t="s">
        <v>1015</v>
      </c>
      <c r="C3875" s="71" t="s">
        <v>6953</v>
      </c>
      <c r="E3875"/>
      <c r="F3875"/>
      <c r="G3875"/>
      <c r="H3875"/>
      <c r="I3875"/>
    </row>
    <row r="3876" spans="1:9" ht="15">
      <c r="A3876" s="71" t="s">
        <v>4127</v>
      </c>
      <c r="B3876" s="71" t="s">
        <v>1015</v>
      </c>
      <c r="C3876" s="71" t="s">
        <v>6970</v>
      </c>
      <c r="E3876"/>
      <c r="F3876"/>
      <c r="G3876"/>
      <c r="H3876"/>
      <c r="I3876"/>
    </row>
    <row r="3877" spans="1:9" ht="15">
      <c r="A3877" s="71" t="s">
        <v>4620</v>
      </c>
      <c r="B3877" s="71" t="s">
        <v>1015</v>
      </c>
      <c r="C3877" s="71" t="s">
        <v>6970</v>
      </c>
      <c r="E3877"/>
      <c r="F3877"/>
      <c r="G3877"/>
      <c r="H3877"/>
      <c r="I3877"/>
    </row>
    <row r="3878" spans="1:9" ht="15">
      <c r="A3878" s="71" t="s">
        <v>4126</v>
      </c>
      <c r="B3878" s="71" t="s">
        <v>1015</v>
      </c>
      <c r="C3878" s="71" t="s">
        <v>6970</v>
      </c>
      <c r="E3878"/>
      <c r="F3878"/>
      <c r="G3878"/>
      <c r="H3878"/>
      <c r="I3878"/>
    </row>
    <row r="3879" spans="1:9" ht="15">
      <c r="A3879" s="71" t="s">
        <v>4650</v>
      </c>
      <c r="B3879" s="71" t="s">
        <v>1015</v>
      </c>
      <c r="C3879" s="71" t="s">
        <v>6970</v>
      </c>
      <c r="E3879"/>
      <c r="F3879"/>
      <c r="G3879"/>
      <c r="H3879"/>
      <c r="I3879"/>
    </row>
    <row r="3880" spans="1:9" ht="15">
      <c r="A3880" s="71" t="s">
        <v>4125</v>
      </c>
      <c r="B3880" s="71" t="s">
        <v>1015</v>
      </c>
      <c r="C3880" s="71" t="s">
        <v>6970</v>
      </c>
      <c r="E3880"/>
      <c r="F3880"/>
      <c r="G3880"/>
      <c r="H3880"/>
      <c r="I3880"/>
    </row>
    <row r="3881" spans="1:9" ht="15">
      <c r="A3881" s="71" t="s">
        <v>4649</v>
      </c>
      <c r="B3881" s="71" t="s">
        <v>1015</v>
      </c>
      <c r="C3881" s="71" t="s">
        <v>6970</v>
      </c>
      <c r="E3881"/>
      <c r="F3881"/>
      <c r="G3881"/>
      <c r="H3881"/>
      <c r="I3881"/>
    </row>
    <row r="3882" spans="1:9" ht="15">
      <c r="A3882" s="71" t="s">
        <v>5006</v>
      </c>
      <c r="B3882" s="71" t="s">
        <v>1015</v>
      </c>
      <c r="C3882" s="71" t="s">
        <v>6970</v>
      </c>
      <c r="E3882"/>
      <c r="F3882"/>
      <c r="G3882"/>
      <c r="H3882"/>
      <c r="I3882"/>
    </row>
    <row r="3883" spans="1:9" ht="15">
      <c r="A3883" s="71" t="s">
        <v>4647</v>
      </c>
      <c r="B3883" s="71" t="s">
        <v>1015</v>
      </c>
      <c r="C3883" s="71" t="s">
        <v>6970</v>
      </c>
      <c r="E3883"/>
      <c r="F3883"/>
      <c r="G3883"/>
      <c r="H3883"/>
      <c r="I3883"/>
    </row>
    <row r="3884" spans="1:9" ht="15">
      <c r="A3884" s="71" t="s">
        <v>4167</v>
      </c>
      <c r="B3884" s="71" t="s">
        <v>1015</v>
      </c>
      <c r="C3884" s="71" t="s">
        <v>6970</v>
      </c>
      <c r="E3884"/>
      <c r="F3884"/>
      <c r="G3884"/>
      <c r="H3884"/>
      <c r="I3884"/>
    </row>
    <row r="3885" spans="1:9" ht="15">
      <c r="A3885" s="71" t="s">
        <v>4645</v>
      </c>
      <c r="B3885" s="71" t="s">
        <v>1015</v>
      </c>
      <c r="C3885" s="71" t="s">
        <v>6970</v>
      </c>
      <c r="E3885"/>
      <c r="F3885"/>
      <c r="G3885"/>
      <c r="H3885"/>
      <c r="I3885"/>
    </row>
    <row r="3886" spans="1:9" ht="15">
      <c r="A3886" s="71" t="s">
        <v>4169</v>
      </c>
      <c r="B3886" s="71" t="s">
        <v>1015</v>
      </c>
      <c r="C3886" s="71" t="s">
        <v>6970</v>
      </c>
      <c r="E3886"/>
      <c r="F3886"/>
      <c r="G3886"/>
      <c r="H3886"/>
      <c r="I3886"/>
    </row>
    <row r="3887" spans="1:9" ht="15">
      <c r="A3887" s="71" t="s">
        <v>4665</v>
      </c>
      <c r="B3887" s="71" t="s">
        <v>1015</v>
      </c>
      <c r="C3887" s="71" t="s">
        <v>6970</v>
      </c>
      <c r="E3887"/>
      <c r="F3887"/>
      <c r="G3887"/>
      <c r="H3887"/>
      <c r="I3887"/>
    </row>
    <row r="3888" spans="1:9" ht="15">
      <c r="A3888" s="71" t="s">
        <v>4172</v>
      </c>
      <c r="B3888" s="71" t="s">
        <v>1015</v>
      </c>
      <c r="C3888" s="71" t="s">
        <v>6970</v>
      </c>
      <c r="E3888"/>
      <c r="F3888"/>
      <c r="G3888"/>
      <c r="H3888"/>
      <c r="I3888"/>
    </row>
    <row r="3889" spans="1:9" ht="15">
      <c r="A3889" s="71" t="s">
        <v>4663</v>
      </c>
      <c r="B3889" s="71" t="s">
        <v>1015</v>
      </c>
      <c r="C3889" s="71" t="s">
        <v>6970</v>
      </c>
      <c r="E3889"/>
      <c r="F3889"/>
      <c r="G3889"/>
      <c r="H3889"/>
      <c r="I3889"/>
    </row>
    <row r="3890" spans="1:9" ht="15">
      <c r="A3890" s="71" t="s">
        <v>4193</v>
      </c>
      <c r="B3890" s="71" t="s">
        <v>1015</v>
      </c>
      <c r="C3890" s="71" t="s">
        <v>6970</v>
      </c>
      <c r="E3890"/>
      <c r="F3890"/>
      <c r="G3890"/>
      <c r="H3890"/>
      <c r="I3890"/>
    </row>
    <row r="3891" spans="1:9" ht="15">
      <c r="A3891" s="71" t="s">
        <v>4664</v>
      </c>
      <c r="B3891" s="71" t="s">
        <v>1015</v>
      </c>
      <c r="C3891" s="71" t="s">
        <v>6970</v>
      </c>
      <c r="E3891"/>
      <c r="F3891"/>
      <c r="G3891"/>
      <c r="H3891"/>
      <c r="I3891"/>
    </row>
    <row r="3892" spans="1:9" ht="15">
      <c r="A3892" s="71" t="s">
        <v>5019</v>
      </c>
      <c r="B3892" s="71" t="s">
        <v>1015</v>
      </c>
      <c r="C3892" s="71" t="s">
        <v>6970</v>
      </c>
      <c r="E3892"/>
      <c r="F3892"/>
      <c r="G3892"/>
      <c r="H3892"/>
      <c r="I3892"/>
    </row>
    <row r="3893" spans="1:9" ht="15">
      <c r="A3893" s="71" t="s">
        <v>4666</v>
      </c>
      <c r="B3893" s="71" t="s">
        <v>1015</v>
      </c>
      <c r="C3893" s="71" t="s">
        <v>6970</v>
      </c>
      <c r="E3893"/>
      <c r="F3893"/>
      <c r="G3893"/>
      <c r="H3893"/>
      <c r="I3893"/>
    </row>
    <row r="3894" spans="1:9" ht="15">
      <c r="A3894" s="71" t="s">
        <v>4194</v>
      </c>
      <c r="B3894" s="71" t="s">
        <v>1015</v>
      </c>
      <c r="C3894" s="71" t="s">
        <v>6970</v>
      </c>
      <c r="E3894"/>
      <c r="F3894"/>
      <c r="G3894"/>
      <c r="H3894"/>
      <c r="I3894"/>
    </row>
    <row r="3895" spans="1:9" ht="15">
      <c r="A3895" s="71" t="s">
        <v>4667</v>
      </c>
      <c r="B3895" s="71" t="s">
        <v>1015</v>
      </c>
      <c r="C3895" s="71" t="s">
        <v>6970</v>
      </c>
      <c r="E3895"/>
      <c r="F3895"/>
      <c r="G3895"/>
      <c r="H3895"/>
      <c r="I3895"/>
    </row>
    <row r="3896" spans="1:9" ht="15">
      <c r="A3896" s="71" t="s">
        <v>5017</v>
      </c>
      <c r="B3896" s="71" t="s">
        <v>1015</v>
      </c>
      <c r="C3896" s="71" t="s">
        <v>6970</v>
      </c>
      <c r="E3896"/>
      <c r="F3896"/>
      <c r="G3896"/>
      <c r="H3896"/>
      <c r="I3896"/>
    </row>
    <row r="3897" spans="1:9" ht="15">
      <c r="A3897" s="71" t="s">
        <v>4670</v>
      </c>
      <c r="B3897" s="71" t="s">
        <v>1015</v>
      </c>
      <c r="C3897" s="71" t="s">
        <v>6970</v>
      </c>
      <c r="E3897"/>
      <c r="F3897"/>
      <c r="G3897"/>
      <c r="H3897"/>
      <c r="I3897"/>
    </row>
    <row r="3898" spans="1:9" ht="15">
      <c r="A3898" s="71" t="s">
        <v>4220</v>
      </c>
      <c r="B3898" s="71" t="s">
        <v>1015</v>
      </c>
      <c r="C3898" s="71" t="s">
        <v>6970</v>
      </c>
      <c r="E3898"/>
      <c r="F3898"/>
      <c r="G3898"/>
      <c r="H3898"/>
      <c r="I3898"/>
    </row>
    <row r="3899" spans="1:9" ht="15">
      <c r="A3899" s="71" t="s">
        <v>4668</v>
      </c>
      <c r="B3899" s="71" t="s">
        <v>1015</v>
      </c>
      <c r="C3899" s="71" t="s">
        <v>6970</v>
      </c>
      <c r="E3899"/>
      <c r="F3899"/>
      <c r="G3899"/>
      <c r="H3899"/>
      <c r="I3899"/>
    </row>
    <row r="3900" spans="1:9" ht="15">
      <c r="A3900" s="71" t="s">
        <v>4218</v>
      </c>
      <c r="B3900" s="71" t="s">
        <v>1015</v>
      </c>
      <c r="C3900" s="71" t="s">
        <v>6970</v>
      </c>
      <c r="E3900"/>
      <c r="F3900"/>
      <c r="G3900"/>
      <c r="H3900"/>
      <c r="I3900"/>
    </row>
    <row r="3901" spans="1:9" ht="15">
      <c r="A3901" s="71" t="s">
        <v>4800</v>
      </c>
      <c r="B3901" s="71" t="s">
        <v>1015</v>
      </c>
      <c r="C3901" s="71" t="s">
        <v>6970</v>
      </c>
      <c r="E3901"/>
      <c r="F3901"/>
      <c r="G3901"/>
      <c r="H3901"/>
      <c r="I3901"/>
    </row>
    <row r="3902" spans="1:9" ht="15">
      <c r="A3902" s="71" t="s">
        <v>4222</v>
      </c>
      <c r="B3902" s="71" t="s">
        <v>1015</v>
      </c>
      <c r="C3902" s="71" t="s">
        <v>6970</v>
      </c>
      <c r="E3902"/>
      <c r="F3902"/>
      <c r="G3902"/>
      <c r="H3902"/>
      <c r="I3902"/>
    </row>
    <row r="3903" spans="1:9" ht="15">
      <c r="A3903" s="71" t="s">
        <v>3779</v>
      </c>
      <c r="B3903" s="71" t="s">
        <v>1015</v>
      </c>
      <c r="C3903" s="71" t="s">
        <v>6970</v>
      </c>
      <c r="E3903"/>
      <c r="F3903"/>
      <c r="G3903"/>
      <c r="H3903"/>
      <c r="I3903"/>
    </row>
    <row r="3904" spans="1:9" ht="15">
      <c r="A3904" s="71" t="s">
        <v>4217</v>
      </c>
      <c r="B3904" s="71" t="s">
        <v>1015</v>
      </c>
      <c r="C3904" s="71" t="s">
        <v>6970</v>
      </c>
      <c r="E3904"/>
      <c r="F3904"/>
      <c r="G3904"/>
      <c r="H3904"/>
      <c r="I3904"/>
    </row>
    <row r="3905" spans="1:9" ht="15">
      <c r="A3905" s="71" t="s">
        <v>3780</v>
      </c>
      <c r="B3905" s="71" t="s">
        <v>1015</v>
      </c>
      <c r="C3905" s="71" t="s">
        <v>6970</v>
      </c>
      <c r="E3905"/>
      <c r="F3905"/>
      <c r="G3905"/>
      <c r="H3905"/>
      <c r="I3905"/>
    </row>
    <row r="3906" spans="1:9" ht="15">
      <c r="A3906" s="71" t="s">
        <v>4246</v>
      </c>
      <c r="B3906" s="71" t="s">
        <v>1015</v>
      </c>
      <c r="C3906" s="71" t="s">
        <v>6970</v>
      </c>
      <c r="E3906"/>
      <c r="F3906"/>
      <c r="G3906"/>
      <c r="H3906"/>
      <c r="I3906"/>
    </row>
    <row r="3907" spans="1:9" ht="15">
      <c r="A3907" s="71" t="s">
        <v>3777</v>
      </c>
      <c r="B3907" s="71" t="s">
        <v>1015</v>
      </c>
      <c r="C3907" s="71" t="s">
        <v>6970</v>
      </c>
      <c r="E3907"/>
      <c r="F3907"/>
      <c r="G3907"/>
      <c r="H3907"/>
      <c r="I3907"/>
    </row>
    <row r="3908" spans="1:9" ht="15">
      <c r="A3908" s="71" t="s">
        <v>4252</v>
      </c>
      <c r="B3908" s="71" t="s">
        <v>1015</v>
      </c>
      <c r="C3908" s="71" t="s">
        <v>6970</v>
      </c>
      <c r="E3908"/>
      <c r="F3908"/>
      <c r="G3908"/>
      <c r="H3908"/>
      <c r="I3908"/>
    </row>
    <row r="3909" spans="1:9" ht="15">
      <c r="A3909" s="71" t="s">
        <v>3795</v>
      </c>
      <c r="B3909" s="71" t="s">
        <v>1015</v>
      </c>
      <c r="C3909" s="71" t="s">
        <v>6970</v>
      </c>
      <c r="E3909"/>
      <c r="F3909"/>
      <c r="G3909"/>
      <c r="H3909"/>
      <c r="I3909"/>
    </row>
    <row r="3910" spans="1:9" ht="15">
      <c r="A3910" s="71" t="s">
        <v>4249</v>
      </c>
      <c r="B3910" s="71" t="s">
        <v>1015</v>
      </c>
      <c r="C3910" s="71" t="s">
        <v>6970</v>
      </c>
      <c r="E3910"/>
      <c r="F3910"/>
      <c r="G3910"/>
      <c r="H3910"/>
      <c r="I3910"/>
    </row>
    <row r="3911" spans="1:9" ht="15">
      <c r="A3911" s="71" t="s">
        <v>3793</v>
      </c>
      <c r="B3911" s="71" t="s">
        <v>1015</v>
      </c>
      <c r="C3911" s="71" t="s">
        <v>6952</v>
      </c>
      <c r="E3911"/>
      <c r="F3911"/>
      <c r="G3911"/>
      <c r="H3911"/>
      <c r="I3911"/>
    </row>
    <row r="3912" spans="1:9" ht="15">
      <c r="A3912" s="71" t="s">
        <v>4248</v>
      </c>
      <c r="B3912" s="71" t="s">
        <v>1015</v>
      </c>
      <c r="C3912" s="71" t="s">
        <v>6952</v>
      </c>
      <c r="E3912"/>
      <c r="F3912"/>
      <c r="G3912"/>
      <c r="H3912"/>
      <c r="I3912"/>
    </row>
    <row r="3913" spans="1:9" ht="15">
      <c r="A3913" s="71" t="s">
        <v>3796</v>
      </c>
      <c r="B3913" s="71" t="s">
        <v>1015</v>
      </c>
      <c r="C3913" s="71" t="s">
        <v>6952</v>
      </c>
      <c r="E3913"/>
      <c r="F3913"/>
      <c r="G3913"/>
      <c r="H3913"/>
      <c r="I3913"/>
    </row>
    <row r="3914" spans="1:9" ht="15">
      <c r="A3914" s="71" t="s">
        <v>4285</v>
      </c>
      <c r="B3914" s="71" t="s">
        <v>1015</v>
      </c>
      <c r="C3914" s="71" t="s">
        <v>6952</v>
      </c>
      <c r="E3914"/>
      <c r="F3914"/>
      <c r="G3914"/>
      <c r="H3914"/>
      <c r="I3914"/>
    </row>
    <row r="3915" spans="1:9" ht="15">
      <c r="A3915" s="71" t="s">
        <v>3792</v>
      </c>
      <c r="B3915" s="71" t="s">
        <v>1015</v>
      </c>
      <c r="C3915" s="71" t="s">
        <v>6952</v>
      </c>
      <c r="E3915"/>
      <c r="F3915"/>
      <c r="G3915"/>
      <c r="H3915"/>
      <c r="I3915"/>
    </row>
    <row r="3916" spans="1:9" ht="15">
      <c r="A3916" s="71" t="s">
        <v>4284</v>
      </c>
      <c r="B3916" s="71" t="s">
        <v>1015</v>
      </c>
      <c r="C3916" s="71" t="s">
        <v>6952</v>
      </c>
      <c r="E3916"/>
      <c r="F3916"/>
      <c r="G3916"/>
      <c r="H3916"/>
      <c r="I3916"/>
    </row>
    <row r="3917" spans="1:9" ht="15">
      <c r="A3917" s="71" t="s">
        <v>3799</v>
      </c>
      <c r="B3917" s="71" t="s">
        <v>1015</v>
      </c>
      <c r="C3917" s="71" t="s">
        <v>6952</v>
      </c>
      <c r="E3917"/>
      <c r="F3917"/>
      <c r="G3917"/>
      <c r="H3917"/>
      <c r="I3917"/>
    </row>
    <row r="3918" spans="1:9" ht="15">
      <c r="A3918" s="71" t="s">
        <v>4282</v>
      </c>
      <c r="B3918" s="71" t="s">
        <v>1015</v>
      </c>
      <c r="C3918" s="71" t="s">
        <v>6952</v>
      </c>
      <c r="E3918"/>
      <c r="F3918"/>
      <c r="G3918"/>
      <c r="H3918"/>
      <c r="I3918"/>
    </row>
    <row r="3919" spans="1:9" ht="15">
      <c r="A3919" s="71" t="s">
        <v>3802</v>
      </c>
      <c r="B3919" s="71" t="s">
        <v>1015</v>
      </c>
      <c r="C3919" s="71" t="s">
        <v>6952</v>
      </c>
      <c r="E3919"/>
      <c r="F3919"/>
      <c r="G3919"/>
      <c r="H3919"/>
      <c r="I3919"/>
    </row>
    <row r="3920" spans="1:9" ht="15">
      <c r="A3920" s="71" t="s">
        <v>5121</v>
      </c>
      <c r="B3920" s="71" t="s">
        <v>1015</v>
      </c>
      <c r="C3920" s="71" t="s">
        <v>6952</v>
      </c>
      <c r="E3920"/>
      <c r="F3920"/>
      <c r="G3920"/>
      <c r="H3920"/>
      <c r="I3920"/>
    </row>
    <row r="3921" spans="1:9" ht="15">
      <c r="A3921" s="71" t="s">
        <v>4281</v>
      </c>
      <c r="B3921" s="71" t="s">
        <v>1015</v>
      </c>
      <c r="C3921" s="71" t="s">
        <v>6952</v>
      </c>
      <c r="E3921"/>
      <c r="F3921"/>
      <c r="G3921"/>
      <c r="H3921"/>
      <c r="I3921"/>
    </row>
    <row r="3922" spans="1:9" ht="15">
      <c r="A3922" s="71" t="s">
        <v>3804</v>
      </c>
      <c r="B3922" s="71" t="s">
        <v>1015</v>
      </c>
      <c r="C3922" s="71" t="s">
        <v>6952</v>
      </c>
      <c r="E3922"/>
      <c r="F3922"/>
      <c r="G3922"/>
      <c r="H3922"/>
      <c r="I3922"/>
    </row>
    <row r="3923" spans="1:9" ht="15">
      <c r="A3923" s="71" t="s">
        <v>4311</v>
      </c>
      <c r="B3923" s="71" t="s">
        <v>1015</v>
      </c>
      <c r="C3923" s="71" t="s">
        <v>6952</v>
      </c>
      <c r="E3923"/>
      <c r="F3923"/>
      <c r="G3923"/>
      <c r="H3923"/>
      <c r="I3923"/>
    </row>
    <row r="3924" spans="1:9" ht="15">
      <c r="A3924" s="71" t="s">
        <v>3800</v>
      </c>
      <c r="B3924" s="71" t="s">
        <v>1015</v>
      </c>
      <c r="C3924" s="71" t="s">
        <v>6952</v>
      </c>
      <c r="E3924"/>
      <c r="F3924"/>
      <c r="G3924"/>
      <c r="H3924"/>
      <c r="I3924"/>
    </row>
    <row r="3925" spans="1:9" ht="15">
      <c r="A3925" s="71" t="s">
        <v>5056</v>
      </c>
      <c r="B3925" s="71" t="s">
        <v>1015</v>
      </c>
      <c r="C3925" s="71" t="s">
        <v>6952</v>
      </c>
      <c r="E3925"/>
      <c r="F3925"/>
      <c r="G3925"/>
      <c r="H3925"/>
      <c r="I3925"/>
    </row>
    <row r="3926" spans="1:9" ht="15">
      <c r="A3926" s="71" t="s">
        <v>3807</v>
      </c>
      <c r="B3926" s="71" t="s">
        <v>1015</v>
      </c>
      <c r="C3926" s="71" t="s">
        <v>6952</v>
      </c>
      <c r="E3926"/>
      <c r="F3926"/>
      <c r="G3926"/>
      <c r="H3926"/>
      <c r="I3926"/>
    </row>
    <row r="3927" spans="1:9" ht="15">
      <c r="A3927" s="71" t="s">
        <v>4312</v>
      </c>
      <c r="B3927" s="71" t="s">
        <v>1015</v>
      </c>
      <c r="C3927" s="71" t="s">
        <v>6952</v>
      </c>
      <c r="E3927"/>
      <c r="F3927"/>
      <c r="G3927"/>
      <c r="H3927"/>
      <c r="I3927"/>
    </row>
    <row r="3928" spans="1:9" ht="15">
      <c r="A3928" s="71" t="s">
        <v>3809</v>
      </c>
      <c r="B3928" s="71" t="s">
        <v>1015</v>
      </c>
      <c r="C3928" s="71" t="s">
        <v>6952</v>
      </c>
      <c r="E3928"/>
      <c r="F3928"/>
      <c r="G3928"/>
      <c r="H3928"/>
      <c r="I3928"/>
    </row>
    <row r="3929" spans="1:9" ht="15">
      <c r="A3929" s="71" t="s">
        <v>4313</v>
      </c>
      <c r="B3929" s="71" t="s">
        <v>1015</v>
      </c>
      <c r="C3929" s="71" t="s">
        <v>6952</v>
      </c>
      <c r="E3929"/>
      <c r="F3929"/>
      <c r="G3929"/>
      <c r="H3929"/>
      <c r="I3929"/>
    </row>
    <row r="3930" spans="1:9" ht="15">
      <c r="A3930" s="71" t="s">
        <v>3811</v>
      </c>
      <c r="B3930" s="71" t="s">
        <v>1015</v>
      </c>
      <c r="C3930" s="71" t="s">
        <v>6952</v>
      </c>
      <c r="E3930"/>
      <c r="F3930"/>
      <c r="G3930"/>
      <c r="H3930"/>
      <c r="I3930"/>
    </row>
    <row r="3931" spans="1:9" ht="15">
      <c r="A3931" s="71" t="s">
        <v>4314</v>
      </c>
      <c r="B3931" s="71" t="s">
        <v>1015</v>
      </c>
      <c r="C3931" s="71" t="s">
        <v>6952</v>
      </c>
      <c r="E3931"/>
      <c r="F3931"/>
      <c r="G3931"/>
      <c r="H3931"/>
      <c r="I3931"/>
    </row>
    <row r="3932" spans="1:9" ht="15">
      <c r="A3932" s="71" t="s">
        <v>3808</v>
      </c>
      <c r="B3932" s="71" t="s">
        <v>1015</v>
      </c>
      <c r="C3932" s="71" t="s">
        <v>6952</v>
      </c>
      <c r="E3932"/>
      <c r="F3932"/>
      <c r="G3932"/>
      <c r="H3932"/>
      <c r="I3932"/>
    </row>
    <row r="3933" spans="1:9" ht="15">
      <c r="A3933" s="71" t="s">
        <v>4315</v>
      </c>
      <c r="B3933" s="71" t="s">
        <v>1015</v>
      </c>
      <c r="C3933" s="71" t="s">
        <v>6952</v>
      </c>
      <c r="E3933"/>
      <c r="F3933"/>
      <c r="G3933"/>
      <c r="H3933"/>
      <c r="I3933"/>
    </row>
    <row r="3934" spans="1:9" ht="15">
      <c r="A3934" s="71" t="s">
        <v>3824</v>
      </c>
      <c r="B3934" s="71" t="s">
        <v>1015</v>
      </c>
      <c r="C3934" s="71" t="s">
        <v>6952</v>
      </c>
      <c r="E3934"/>
      <c r="F3934"/>
      <c r="G3934"/>
      <c r="H3934"/>
      <c r="I3934"/>
    </row>
    <row r="3935" spans="1:9" ht="15">
      <c r="A3935" s="71" t="s">
        <v>3781</v>
      </c>
      <c r="B3935" s="71" t="s">
        <v>1015</v>
      </c>
      <c r="C3935" s="71" t="s">
        <v>6952</v>
      </c>
      <c r="E3935"/>
      <c r="F3935"/>
      <c r="G3935"/>
      <c r="H3935"/>
      <c r="I3935"/>
    </row>
    <row r="3936" spans="1:9" ht="15">
      <c r="A3936" s="71" t="s">
        <v>4318</v>
      </c>
      <c r="B3936" s="71" t="s">
        <v>1015</v>
      </c>
      <c r="C3936" s="71" t="s">
        <v>6952</v>
      </c>
      <c r="E3936"/>
      <c r="F3936"/>
      <c r="G3936"/>
      <c r="H3936"/>
      <c r="I3936"/>
    </row>
    <row r="3937" spans="1:9" ht="15">
      <c r="A3937" s="71" t="s">
        <v>3828</v>
      </c>
      <c r="B3937" s="71" t="s">
        <v>1015</v>
      </c>
      <c r="C3937" s="71" t="s">
        <v>6952</v>
      </c>
      <c r="E3937"/>
      <c r="F3937"/>
      <c r="G3937"/>
      <c r="H3937"/>
      <c r="I3937"/>
    </row>
    <row r="3938" spans="1:9" ht="15">
      <c r="A3938" s="71" t="s">
        <v>4316</v>
      </c>
      <c r="B3938" s="71" t="s">
        <v>1015</v>
      </c>
      <c r="C3938" s="71" t="s">
        <v>6952</v>
      </c>
      <c r="E3938"/>
      <c r="F3938"/>
      <c r="G3938"/>
      <c r="H3938"/>
      <c r="I3938"/>
    </row>
    <row r="3939" spans="1:9" ht="15">
      <c r="A3939" s="71" t="s">
        <v>3826</v>
      </c>
      <c r="B3939" s="71" t="s">
        <v>1015</v>
      </c>
      <c r="C3939" s="71" t="s">
        <v>6952</v>
      </c>
      <c r="E3939"/>
      <c r="F3939"/>
      <c r="G3939"/>
      <c r="H3939"/>
      <c r="I3939"/>
    </row>
    <row r="3940" spans="1:9" ht="15">
      <c r="A3940" s="71" t="s">
        <v>4367</v>
      </c>
      <c r="B3940" s="71" t="s">
        <v>1015</v>
      </c>
      <c r="C3940" s="71" t="s">
        <v>6952</v>
      </c>
      <c r="E3940"/>
      <c r="F3940"/>
      <c r="G3940"/>
      <c r="H3940"/>
      <c r="I3940"/>
    </row>
    <row r="3941" spans="1:9" ht="15">
      <c r="A3941" s="71" t="s">
        <v>3823</v>
      </c>
      <c r="B3941" s="71" t="s">
        <v>1015</v>
      </c>
      <c r="C3941" s="71" t="s">
        <v>6952</v>
      </c>
      <c r="E3941"/>
      <c r="F3941"/>
      <c r="G3941"/>
      <c r="H3941"/>
      <c r="I3941"/>
    </row>
    <row r="3942" spans="1:9" ht="15">
      <c r="A3942" s="71" t="s">
        <v>5085</v>
      </c>
      <c r="B3942" s="71" t="s">
        <v>1015</v>
      </c>
      <c r="C3942" s="71" t="s">
        <v>6952</v>
      </c>
      <c r="E3942"/>
      <c r="F3942"/>
      <c r="G3942"/>
      <c r="H3942"/>
      <c r="I3942"/>
    </row>
    <row r="3943" spans="1:9" ht="15">
      <c r="A3943" s="71" t="s">
        <v>4848</v>
      </c>
      <c r="B3943" s="71" t="s">
        <v>1015</v>
      </c>
      <c r="C3943" s="71" t="s">
        <v>6952</v>
      </c>
      <c r="E3943"/>
      <c r="F3943"/>
      <c r="G3943"/>
      <c r="H3943"/>
      <c r="I3943"/>
    </row>
    <row r="3944" spans="1:9" ht="15">
      <c r="A3944" s="71" t="s">
        <v>4370</v>
      </c>
      <c r="B3944" s="71" t="s">
        <v>1015</v>
      </c>
      <c r="C3944" s="71" t="s">
        <v>6952</v>
      </c>
      <c r="E3944"/>
      <c r="F3944"/>
      <c r="G3944"/>
      <c r="H3944"/>
      <c r="I3944"/>
    </row>
    <row r="3945" spans="1:9" ht="15">
      <c r="A3945" s="71" t="s">
        <v>3831</v>
      </c>
      <c r="B3945" s="71" t="s">
        <v>1015</v>
      </c>
      <c r="C3945" s="71" t="s">
        <v>6952</v>
      </c>
      <c r="E3945"/>
      <c r="F3945"/>
      <c r="G3945"/>
      <c r="H3945"/>
      <c r="I3945"/>
    </row>
    <row r="3946" spans="1:9" ht="15">
      <c r="A3946" s="71" t="s">
        <v>4368</v>
      </c>
      <c r="B3946" s="71" t="s">
        <v>1015</v>
      </c>
      <c r="C3946" s="71" t="s">
        <v>6949</v>
      </c>
      <c r="E3946"/>
      <c r="F3946"/>
      <c r="G3946"/>
      <c r="H3946"/>
      <c r="I3946"/>
    </row>
    <row r="3947" spans="1:9" ht="15">
      <c r="A3947" s="71" t="s">
        <v>3829</v>
      </c>
      <c r="B3947" s="71" t="s">
        <v>1015</v>
      </c>
      <c r="C3947" s="71" t="s">
        <v>6949</v>
      </c>
      <c r="E3947"/>
      <c r="F3947"/>
      <c r="G3947"/>
      <c r="H3947"/>
      <c r="I3947"/>
    </row>
    <row r="3948" spans="1:9" ht="15">
      <c r="A3948" s="71" t="s">
        <v>4400</v>
      </c>
      <c r="B3948" s="71" t="s">
        <v>1015</v>
      </c>
      <c r="C3948" s="71" t="s">
        <v>6949</v>
      </c>
      <c r="E3948"/>
      <c r="F3948"/>
      <c r="G3948"/>
      <c r="H3948"/>
      <c r="I3948"/>
    </row>
    <row r="3949" spans="1:9" ht="15">
      <c r="A3949" s="71" t="s">
        <v>5866</v>
      </c>
      <c r="B3949" s="71" t="s">
        <v>1015</v>
      </c>
      <c r="C3949" s="71" t="s">
        <v>6949</v>
      </c>
      <c r="E3949"/>
      <c r="F3949"/>
      <c r="G3949"/>
      <c r="H3949"/>
      <c r="I3949"/>
    </row>
    <row r="3950" spans="1:9" ht="15">
      <c r="A3950" s="71" t="s">
        <v>3952</v>
      </c>
      <c r="B3950" s="71" t="s">
        <v>1015</v>
      </c>
      <c r="C3950" s="71" t="s">
        <v>6949</v>
      </c>
      <c r="E3950"/>
      <c r="F3950"/>
      <c r="G3950"/>
      <c r="H3950"/>
      <c r="I3950"/>
    </row>
    <row r="3951" spans="1:9" ht="15">
      <c r="A3951" s="71" t="s">
        <v>3830</v>
      </c>
      <c r="B3951" s="71" t="s">
        <v>1015</v>
      </c>
      <c r="C3951" s="71" t="s">
        <v>6949</v>
      </c>
      <c r="E3951"/>
      <c r="F3951"/>
      <c r="G3951"/>
      <c r="H3951"/>
      <c r="I3951"/>
    </row>
    <row r="3952" spans="1:9" ht="15">
      <c r="A3952" s="71" t="s">
        <v>4436</v>
      </c>
      <c r="B3952" s="71" t="s">
        <v>1015</v>
      </c>
      <c r="C3952" s="71" t="s">
        <v>6949</v>
      </c>
      <c r="E3952"/>
      <c r="F3952"/>
      <c r="G3952"/>
      <c r="H3952"/>
      <c r="I3952"/>
    </row>
    <row r="3953" spans="1:9" ht="15">
      <c r="A3953" s="71" t="s">
        <v>3855</v>
      </c>
      <c r="B3953" s="71" t="s">
        <v>1015</v>
      </c>
      <c r="C3953" s="71" t="s">
        <v>6949</v>
      </c>
      <c r="E3953"/>
      <c r="F3953"/>
      <c r="G3953"/>
      <c r="H3953"/>
      <c r="I3953"/>
    </row>
    <row r="3954" spans="1:9" ht="15">
      <c r="A3954" s="71" t="s">
        <v>4435</v>
      </c>
      <c r="B3954" s="71" t="s">
        <v>1015</v>
      </c>
      <c r="C3954" s="71" t="s">
        <v>6949</v>
      </c>
      <c r="E3954"/>
      <c r="F3954"/>
      <c r="G3954"/>
      <c r="H3954"/>
      <c r="I3954"/>
    </row>
    <row r="3955" spans="1:9" ht="15">
      <c r="A3955" s="71" t="s">
        <v>3856</v>
      </c>
      <c r="B3955" s="71" t="s">
        <v>1015</v>
      </c>
      <c r="C3955" s="71" t="s">
        <v>6949</v>
      </c>
      <c r="E3955"/>
      <c r="F3955"/>
      <c r="G3955"/>
      <c r="H3955"/>
      <c r="I3955"/>
    </row>
    <row r="3956" spans="1:9" ht="15">
      <c r="A3956" s="71" t="s">
        <v>4514</v>
      </c>
      <c r="B3956" s="71" t="s">
        <v>1015</v>
      </c>
      <c r="C3956" s="71" t="s">
        <v>6949</v>
      </c>
      <c r="E3956"/>
      <c r="F3956"/>
      <c r="G3956"/>
      <c r="H3956"/>
      <c r="I3956"/>
    </row>
    <row r="3957" spans="1:9" ht="15">
      <c r="A3957" s="71" t="s">
        <v>3858</v>
      </c>
      <c r="B3957" s="71" t="s">
        <v>1015</v>
      </c>
      <c r="C3957" s="71" t="s">
        <v>6949</v>
      </c>
      <c r="E3957"/>
      <c r="F3957"/>
      <c r="G3957"/>
      <c r="H3957"/>
      <c r="I3957"/>
    </row>
    <row r="3958" spans="1:9" ht="15">
      <c r="A3958" s="71" t="s">
        <v>4511</v>
      </c>
      <c r="B3958" s="71" t="s">
        <v>1015</v>
      </c>
      <c r="C3958" s="71" t="s">
        <v>6949</v>
      </c>
      <c r="E3958"/>
      <c r="F3958"/>
      <c r="G3958"/>
      <c r="H3958"/>
      <c r="I3958"/>
    </row>
    <row r="3959" spans="1:9" ht="15">
      <c r="A3959" s="71" t="s">
        <v>3871</v>
      </c>
      <c r="B3959" s="71" t="s">
        <v>1015</v>
      </c>
      <c r="C3959" s="71" t="s">
        <v>6949</v>
      </c>
      <c r="E3959"/>
      <c r="F3959"/>
      <c r="G3959"/>
      <c r="H3959"/>
      <c r="I3959"/>
    </row>
    <row r="3960" spans="1:9" ht="15">
      <c r="A3960" s="71" t="s">
        <v>4515</v>
      </c>
      <c r="B3960" s="71" t="s">
        <v>1015</v>
      </c>
      <c r="C3960" s="71" t="s">
        <v>6949</v>
      </c>
      <c r="E3960"/>
      <c r="F3960"/>
      <c r="G3960"/>
      <c r="H3960"/>
      <c r="I3960"/>
    </row>
    <row r="3961" spans="1:9" ht="15">
      <c r="A3961" s="71" t="s">
        <v>3869</v>
      </c>
      <c r="B3961" s="71" t="s">
        <v>1015</v>
      </c>
      <c r="C3961" s="71" t="s">
        <v>6949</v>
      </c>
      <c r="E3961"/>
      <c r="F3961"/>
      <c r="G3961"/>
      <c r="H3961"/>
      <c r="I3961"/>
    </row>
    <row r="3962" spans="1:9" ht="15">
      <c r="A3962" s="71" t="s">
        <v>4510</v>
      </c>
      <c r="B3962" s="71" t="s">
        <v>1015</v>
      </c>
      <c r="C3962" s="71" t="s">
        <v>6949</v>
      </c>
      <c r="E3962"/>
      <c r="F3962"/>
      <c r="G3962"/>
      <c r="H3962"/>
      <c r="I3962"/>
    </row>
    <row r="3963" spans="1:9" ht="15">
      <c r="A3963" s="71" t="s">
        <v>4397</v>
      </c>
      <c r="B3963" s="71" t="s">
        <v>1015</v>
      </c>
      <c r="C3963" s="71" t="s">
        <v>6949</v>
      </c>
      <c r="E3963"/>
      <c r="F3963"/>
      <c r="G3963"/>
      <c r="H3963"/>
      <c r="I3963"/>
    </row>
    <row r="3964" spans="1:9" ht="15">
      <c r="A3964" s="71" t="s">
        <v>3843</v>
      </c>
      <c r="B3964" s="71" t="s">
        <v>1015</v>
      </c>
      <c r="C3964" s="71" t="s">
        <v>6949</v>
      </c>
      <c r="E3964"/>
      <c r="F3964"/>
      <c r="G3964"/>
      <c r="H3964"/>
      <c r="I3964"/>
    </row>
    <row r="3965" spans="1:9" ht="15">
      <c r="A3965" s="71" t="s">
        <v>4399</v>
      </c>
      <c r="B3965" s="71" t="s">
        <v>1015</v>
      </c>
      <c r="C3965" s="71" t="s">
        <v>6949</v>
      </c>
      <c r="E3965"/>
      <c r="F3965"/>
      <c r="G3965"/>
      <c r="H3965"/>
      <c r="I3965"/>
    </row>
    <row r="3966" spans="1:9" ht="15">
      <c r="A3966" s="71" t="s">
        <v>3844</v>
      </c>
      <c r="B3966" s="71" t="s">
        <v>1015</v>
      </c>
      <c r="C3966" s="71" t="s">
        <v>6949</v>
      </c>
      <c r="E3966"/>
      <c r="F3966"/>
      <c r="G3966"/>
      <c r="H3966"/>
      <c r="I3966"/>
    </row>
    <row r="3967" spans="1:9" ht="15">
      <c r="A3967" s="71" t="s">
        <v>742</v>
      </c>
      <c r="B3967" s="71" t="s">
        <v>1015</v>
      </c>
      <c r="C3967" s="71" t="s">
        <v>6949</v>
      </c>
      <c r="E3967"/>
      <c r="F3967"/>
      <c r="G3967"/>
      <c r="H3967"/>
      <c r="I3967"/>
    </row>
    <row r="3968" spans="1:9" ht="15">
      <c r="A3968" s="71" t="s">
        <v>3867</v>
      </c>
      <c r="B3968" s="71" t="s">
        <v>1015</v>
      </c>
      <c r="C3968" s="71" t="s">
        <v>6949</v>
      </c>
      <c r="E3968"/>
      <c r="F3968"/>
      <c r="G3968"/>
      <c r="H3968"/>
      <c r="I3968"/>
    </row>
    <row r="3969" spans="1:9" ht="15">
      <c r="A3969" s="71" t="s">
        <v>4524</v>
      </c>
      <c r="B3969" s="71" t="s">
        <v>1015</v>
      </c>
      <c r="C3969" s="71" t="s">
        <v>6949</v>
      </c>
      <c r="E3969"/>
      <c r="F3969"/>
      <c r="G3969"/>
      <c r="H3969"/>
      <c r="I3969"/>
    </row>
    <row r="3970" spans="1:9" ht="15">
      <c r="A3970" s="71" t="s">
        <v>3872</v>
      </c>
      <c r="B3970" s="71" t="s">
        <v>1015</v>
      </c>
      <c r="C3970" s="71" t="s">
        <v>6949</v>
      </c>
      <c r="E3970"/>
      <c r="F3970"/>
      <c r="G3970"/>
      <c r="H3970"/>
      <c r="I3970"/>
    </row>
    <row r="3971" spans="1:9" ht="15">
      <c r="A3971" s="71" t="s">
        <v>4526</v>
      </c>
      <c r="B3971" s="71" t="s">
        <v>1015</v>
      </c>
      <c r="C3971" s="71" t="s">
        <v>6949</v>
      </c>
      <c r="E3971"/>
      <c r="F3971"/>
      <c r="G3971"/>
      <c r="H3971"/>
      <c r="I3971"/>
    </row>
    <row r="3972" spans="1:9" ht="15">
      <c r="A3972" s="71" t="s">
        <v>4401</v>
      </c>
      <c r="B3972" s="71" t="s">
        <v>1015</v>
      </c>
      <c r="C3972" s="71" t="s">
        <v>6949</v>
      </c>
      <c r="E3972"/>
      <c r="F3972"/>
      <c r="G3972"/>
      <c r="H3972"/>
      <c r="I3972"/>
    </row>
    <row r="3973" spans="1:9" ht="15">
      <c r="A3973" s="71" t="s">
        <v>4874</v>
      </c>
      <c r="B3973" s="71" t="s">
        <v>1015</v>
      </c>
      <c r="C3973" s="71" t="s">
        <v>6949</v>
      </c>
      <c r="E3973"/>
      <c r="F3973"/>
      <c r="G3973"/>
      <c r="H3973"/>
      <c r="I3973"/>
    </row>
    <row r="3974" spans="1:9" ht="15">
      <c r="A3974" s="71" t="s">
        <v>4432</v>
      </c>
      <c r="B3974" s="71" t="s">
        <v>1015</v>
      </c>
      <c r="C3974" s="71" t="s">
        <v>6949</v>
      </c>
      <c r="E3974"/>
      <c r="F3974"/>
      <c r="G3974"/>
      <c r="H3974"/>
      <c r="I3974"/>
    </row>
    <row r="3975" spans="1:9" ht="15">
      <c r="A3975" s="71" t="s">
        <v>4873</v>
      </c>
      <c r="B3975" s="71" t="s">
        <v>1015</v>
      </c>
      <c r="C3975" s="71" t="s">
        <v>6949</v>
      </c>
      <c r="E3975"/>
      <c r="F3975"/>
      <c r="G3975"/>
      <c r="H3975"/>
      <c r="I3975"/>
    </row>
    <row r="3976" spans="1:9" ht="15">
      <c r="A3976" s="71" t="s">
        <v>4434</v>
      </c>
      <c r="B3976" s="71" t="s">
        <v>1015</v>
      </c>
      <c r="C3976" s="71" t="s">
        <v>6949</v>
      </c>
      <c r="E3976"/>
      <c r="F3976"/>
      <c r="G3976"/>
      <c r="H3976"/>
      <c r="I3976"/>
    </row>
    <row r="3977" spans="1:9" ht="15">
      <c r="A3977" s="71" t="s">
        <v>3860</v>
      </c>
      <c r="B3977" s="71" t="s">
        <v>1015</v>
      </c>
      <c r="C3977" s="71" t="s">
        <v>6949</v>
      </c>
      <c r="E3977"/>
      <c r="F3977"/>
      <c r="G3977"/>
      <c r="H3977"/>
      <c r="I3977"/>
    </row>
    <row r="3978" spans="1:9" ht="15">
      <c r="A3978" s="71" t="s">
        <v>3891</v>
      </c>
      <c r="B3978" s="71" t="s">
        <v>1015</v>
      </c>
      <c r="C3978" s="71" t="s">
        <v>6949</v>
      </c>
      <c r="E3978"/>
      <c r="F3978"/>
      <c r="G3978"/>
      <c r="H3978"/>
      <c r="I3978"/>
    </row>
    <row r="3979" spans="1:9" ht="15">
      <c r="A3979" s="71" t="s">
        <v>4523</v>
      </c>
      <c r="B3979" s="71" t="s">
        <v>1015</v>
      </c>
      <c r="C3979" s="71" t="s">
        <v>6949</v>
      </c>
      <c r="E3979"/>
      <c r="F3979"/>
      <c r="G3979"/>
      <c r="H3979"/>
      <c r="I3979"/>
    </row>
    <row r="3980" spans="1:9" ht="15">
      <c r="A3980" s="71" t="s">
        <v>3889</v>
      </c>
      <c r="B3980" s="71" t="s">
        <v>1015</v>
      </c>
      <c r="C3980" s="71" t="s">
        <v>6949</v>
      </c>
      <c r="E3980"/>
      <c r="F3980"/>
      <c r="G3980"/>
      <c r="H3980"/>
      <c r="I3980"/>
    </row>
    <row r="3981" spans="1:9" ht="15">
      <c r="A3981" s="71" t="s">
        <v>3876</v>
      </c>
      <c r="B3981" s="71" t="s">
        <v>994</v>
      </c>
      <c r="C3981" s="71" t="s">
        <v>6976</v>
      </c>
      <c r="E3981"/>
      <c r="F3981"/>
      <c r="G3981"/>
      <c r="H3981"/>
      <c r="I3981"/>
    </row>
    <row r="3982" spans="1:9" ht="15">
      <c r="A3982" s="71" t="s">
        <v>4238</v>
      </c>
      <c r="B3982" s="71" t="s">
        <v>994</v>
      </c>
      <c r="C3982" s="71" t="s">
        <v>6976</v>
      </c>
      <c r="E3982"/>
      <c r="F3982"/>
      <c r="G3982"/>
      <c r="H3982"/>
      <c r="I3982"/>
    </row>
    <row r="3983" spans="1:9" ht="15">
      <c r="A3983" s="71" t="s">
        <v>3873</v>
      </c>
      <c r="B3983" s="71" t="s">
        <v>994</v>
      </c>
      <c r="C3983" s="71" t="s">
        <v>6976</v>
      </c>
      <c r="E3983"/>
      <c r="F3983"/>
      <c r="G3983"/>
      <c r="H3983"/>
      <c r="I3983"/>
    </row>
    <row r="3984" spans="1:9" ht="15">
      <c r="A3984" s="71" t="s">
        <v>4239</v>
      </c>
      <c r="B3984" s="71" t="s">
        <v>994</v>
      </c>
      <c r="C3984" s="71" t="s">
        <v>6976</v>
      </c>
      <c r="E3984"/>
      <c r="F3984"/>
      <c r="G3984"/>
      <c r="H3984"/>
      <c r="I3984"/>
    </row>
    <row r="3985" spans="1:9" ht="15">
      <c r="A3985" s="71" t="s">
        <v>3896</v>
      </c>
      <c r="B3985" s="71" t="s">
        <v>994</v>
      </c>
      <c r="C3985" s="71" t="s">
        <v>6976</v>
      </c>
      <c r="E3985"/>
      <c r="F3985"/>
      <c r="G3985"/>
      <c r="H3985"/>
      <c r="I3985"/>
    </row>
    <row r="3986" spans="1:9" ht="15">
      <c r="A3986" s="71" t="s">
        <v>4242</v>
      </c>
      <c r="B3986" s="71" t="s">
        <v>994</v>
      </c>
      <c r="C3986" s="71" t="s">
        <v>6976</v>
      </c>
      <c r="E3986"/>
      <c r="F3986"/>
      <c r="G3986"/>
      <c r="H3986"/>
      <c r="I3986"/>
    </row>
    <row r="3987" spans="1:9" ht="15">
      <c r="A3987" s="71" t="s">
        <v>3897</v>
      </c>
      <c r="B3987" s="71" t="s">
        <v>994</v>
      </c>
      <c r="C3987" s="71" t="s">
        <v>6976</v>
      </c>
      <c r="E3987"/>
      <c r="F3987"/>
      <c r="G3987"/>
      <c r="H3987"/>
      <c r="I3987"/>
    </row>
    <row r="3988" spans="1:9" ht="15">
      <c r="A3988" s="71" t="s">
        <v>3899</v>
      </c>
      <c r="B3988" s="71" t="s">
        <v>994</v>
      </c>
      <c r="C3988" s="71" t="s">
        <v>6976</v>
      </c>
      <c r="E3988"/>
      <c r="F3988"/>
      <c r="G3988"/>
      <c r="H3988"/>
      <c r="I3988"/>
    </row>
    <row r="3989" spans="1:9" ht="15">
      <c r="A3989" s="71" t="s">
        <v>4291</v>
      </c>
      <c r="B3989" s="71" t="s">
        <v>994</v>
      </c>
      <c r="C3989" s="71" t="s">
        <v>6976</v>
      </c>
      <c r="E3989"/>
      <c r="F3989"/>
      <c r="G3989"/>
      <c r="H3989"/>
      <c r="I3989"/>
    </row>
    <row r="3990" spans="1:9" ht="15">
      <c r="A3990" s="71" t="s">
        <v>3905</v>
      </c>
      <c r="B3990" s="71" t="s">
        <v>994</v>
      </c>
      <c r="C3990" s="71" t="s">
        <v>6976</v>
      </c>
      <c r="E3990"/>
      <c r="F3990"/>
      <c r="G3990"/>
      <c r="H3990"/>
      <c r="I3990"/>
    </row>
    <row r="3991" spans="1:9" ht="15">
      <c r="A3991" s="71" t="s">
        <v>4293</v>
      </c>
      <c r="B3991" s="71" t="s">
        <v>994</v>
      </c>
      <c r="C3991" s="71" t="s">
        <v>6976</v>
      </c>
      <c r="E3991"/>
      <c r="F3991"/>
      <c r="G3991"/>
      <c r="H3991"/>
      <c r="I3991"/>
    </row>
    <row r="3992" spans="1:9" ht="15">
      <c r="A3992" s="71" t="s">
        <v>3898</v>
      </c>
      <c r="B3992" s="71" t="s">
        <v>994</v>
      </c>
      <c r="C3992" s="71" t="s">
        <v>6976</v>
      </c>
      <c r="E3992"/>
      <c r="F3992"/>
      <c r="G3992"/>
      <c r="H3992"/>
      <c r="I3992"/>
    </row>
    <row r="3993" spans="1:9" ht="15">
      <c r="A3993" s="71" t="s">
        <v>4295</v>
      </c>
      <c r="B3993" s="71" t="s">
        <v>994</v>
      </c>
      <c r="C3993" s="71" t="s">
        <v>6976</v>
      </c>
      <c r="E3993"/>
      <c r="F3993"/>
      <c r="G3993"/>
      <c r="H3993"/>
      <c r="I3993"/>
    </row>
    <row r="3994" spans="1:9" ht="15">
      <c r="A3994" s="71" t="s">
        <v>3904</v>
      </c>
      <c r="B3994" s="71" t="s">
        <v>994</v>
      </c>
      <c r="C3994" s="71" t="s">
        <v>6976</v>
      </c>
      <c r="E3994"/>
      <c r="F3994"/>
      <c r="G3994"/>
      <c r="H3994"/>
      <c r="I3994"/>
    </row>
    <row r="3995" spans="1:9" ht="15">
      <c r="A3995" s="71" t="s">
        <v>4294</v>
      </c>
      <c r="B3995" s="71" t="s">
        <v>994</v>
      </c>
      <c r="C3995" s="71" t="s">
        <v>6976</v>
      </c>
      <c r="E3995"/>
      <c r="F3995"/>
      <c r="G3995"/>
      <c r="H3995"/>
      <c r="I3995"/>
    </row>
    <row r="3996" spans="1:9" ht="15">
      <c r="A3996" s="71" t="s">
        <v>3906</v>
      </c>
      <c r="B3996" s="71" t="s">
        <v>994</v>
      </c>
      <c r="C3996" s="71" t="s">
        <v>6976</v>
      </c>
      <c r="E3996"/>
      <c r="F3996"/>
      <c r="G3996"/>
      <c r="H3996"/>
      <c r="I3996"/>
    </row>
    <row r="3997" spans="1:9" ht="15">
      <c r="A3997" s="71" t="s">
        <v>4414</v>
      </c>
      <c r="B3997" s="71" t="s">
        <v>994</v>
      </c>
      <c r="C3997" s="71" t="s">
        <v>6976</v>
      </c>
      <c r="E3997"/>
      <c r="F3997"/>
      <c r="G3997"/>
      <c r="H3997"/>
      <c r="I3997"/>
    </row>
    <row r="3998" spans="1:9" ht="15">
      <c r="A3998" s="71" t="s">
        <v>3406</v>
      </c>
      <c r="B3998" s="71" t="s">
        <v>994</v>
      </c>
      <c r="C3998" s="71" t="s">
        <v>6976</v>
      </c>
      <c r="E3998"/>
      <c r="F3998"/>
      <c r="G3998"/>
      <c r="H3998"/>
      <c r="I3998"/>
    </row>
    <row r="3999" spans="1:9" ht="15">
      <c r="A3999" s="71" t="s">
        <v>3668</v>
      </c>
      <c r="B3999" s="71" t="s">
        <v>994</v>
      </c>
      <c r="C3999" s="71" t="s">
        <v>6976</v>
      </c>
      <c r="E3999"/>
      <c r="F3999"/>
      <c r="G3999"/>
      <c r="H3999"/>
      <c r="I3999"/>
    </row>
    <row r="4000" spans="1:9" ht="15">
      <c r="A4000" s="71" t="s">
        <v>3907</v>
      </c>
      <c r="B4000" s="71" t="s">
        <v>994</v>
      </c>
      <c r="C4000" s="71" t="s">
        <v>6976</v>
      </c>
      <c r="E4000"/>
      <c r="F4000"/>
      <c r="G4000"/>
      <c r="H4000"/>
      <c r="I4000"/>
    </row>
    <row r="4001" spans="1:9" ht="15">
      <c r="A4001" s="71" t="s">
        <v>4298</v>
      </c>
      <c r="B4001" s="71" t="s">
        <v>994</v>
      </c>
      <c r="C4001" s="71" t="s">
        <v>6976</v>
      </c>
      <c r="E4001"/>
      <c r="F4001"/>
      <c r="G4001"/>
      <c r="H4001"/>
      <c r="I4001"/>
    </row>
    <row r="4002" spans="1:9" ht="15">
      <c r="A4002" s="71" t="s">
        <v>3919</v>
      </c>
      <c r="B4002" s="71" t="s">
        <v>994</v>
      </c>
      <c r="C4002" s="71" t="s">
        <v>6976</v>
      </c>
      <c r="E4002"/>
      <c r="F4002"/>
      <c r="G4002"/>
      <c r="H4002"/>
      <c r="I4002"/>
    </row>
    <row r="4003" spans="1:9" ht="15">
      <c r="A4003" s="71" t="s">
        <v>4299</v>
      </c>
      <c r="B4003" s="71" t="s">
        <v>994</v>
      </c>
      <c r="C4003" s="71" t="s">
        <v>6976</v>
      </c>
      <c r="E4003"/>
      <c r="F4003"/>
      <c r="G4003"/>
      <c r="H4003"/>
      <c r="I4003"/>
    </row>
    <row r="4004" spans="1:9" ht="15">
      <c r="A4004" s="71" t="s">
        <v>3922</v>
      </c>
      <c r="B4004" s="71" t="s">
        <v>994</v>
      </c>
      <c r="C4004" s="71" t="s">
        <v>6976</v>
      </c>
      <c r="E4004"/>
      <c r="F4004"/>
      <c r="G4004"/>
      <c r="H4004"/>
      <c r="I4004"/>
    </row>
    <row r="4005" spans="1:9" ht="15">
      <c r="A4005" s="71" t="s">
        <v>4302</v>
      </c>
      <c r="B4005" s="71" t="s">
        <v>994</v>
      </c>
      <c r="C4005" s="71" t="s">
        <v>6976</v>
      </c>
      <c r="E4005"/>
      <c r="F4005"/>
      <c r="G4005"/>
      <c r="H4005"/>
      <c r="I4005"/>
    </row>
    <row r="4006" spans="1:9" ht="15">
      <c r="A4006" s="71" t="s">
        <v>3920</v>
      </c>
      <c r="B4006" s="71" t="s">
        <v>994</v>
      </c>
      <c r="C4006" s="71" t="s">
        <v>6976</v>
      </c>
      <c r="E4006"/>
      <c r="F4006"/>
      <c r="G4006"/>
      <c r="H4006"/>
      <c r="I4006"/>
    </row>
    <row r="4007" spans="1:9" ht="15">
      <c r="A4007" s="71" t="s">
        <v>4297</v>
      </c>
      <c r="B4007" s="71" t="s">
        <v>994</v>
      </c>
      <c r="C4007" s="71" t="s">
        <v>6976</v>
      </c>
      <c r="E4007"/>
      <c r="F4007"/>
      <c r="G4007"/>
      <c r="H4007"/>
      <c r="I4007"/>
    </row>
    <row r="4008" spans="1:9" ht="15">
      <c r="A4008" s="71" t="s">
        <v>3921</v>
      </c>
      <c r="B4008" s="71" t="s">
        <v>994</v>
      </c>
      <c r="C4008" s="71" t="s">
        <v>6976</v>
      </c>
      <c r="E4008"/>
      <c r="F4008"/>
      <c r="G4008"/>
      <c r="H4008"/>
      <c r="I4008"/>
    </row>
    <row r="4009" spans="1:9" ht="15">
      <c r="A4009" s="71" t="s">
        <v>5274</v>
      </c>
      <c r="B4009" s="71" t="s">
        <v>994</v>
      </c>
      <c r="C4009" s="71" t="s">
        <v>6976</v>
      </c>
      <c r="E4009"/>
      <c r="F4009"/>
      <c r="G4009"/>
      <c r="H4009"/>
      <c r="I4009"/>
    </row>
    <row r="4010" spans="1:9" ht="15">
      <c r="A4010" s="71" t="s">
        <v>3938</v>
      </c>
      <c r="B4010" s="71" t="s">
        <v>994</v>
      </c>
      <c r="C4010" s="71" t="s">
        <v>6976</v>
      </c>
      <c r="E4010"/>
      <c r="F4010"/>
      <c r="G4010"/>
      <c r="H4010"/>
      <c r="I4010"/>
    </row>
    <row r="4011" spans="1:9" ht="15">
      <c r="A4011" s="71" t="s">
        <v>5275</v>
      </c>
      <c r="B4011" s="71" t="s">
        <v>994</v>
      </c>
      <c r="C4011" s="71" t="s">
        <v>6974</v>
      </c>
      <c r="E4011"/>
      <c r="F4011"/>
      <c r="G4011"/>
      <c r="H4011"/>
      <c r="I4011"/>
    </row>
    <row r="4012" spans="1:9" ht="15">
      <c r="A4012" s="71" t="s">
        <v>4455</v>
      </c>
      <c r="B4012" s="71" t="s">
        <v>994</v>
      </c>
      <c r="C4012" s="71" t="s">
        <v>6974</v>
      </c>
      <c r="E4012"/>
      <c r="F4012"/>
      <c r="G4012"/>
      <c r="H4012"/>
      <c r="I4012"/>
    </row>
    <row r="4013" spans="1:9" ht="15">
      <c r="A4013" s="71" t="s">
        <v>3944</v>
      </c>
      <c r="B4013" s="71" t="s">
        <v>994</v>
      </c>
      <c r="C4013" s="71" t="s">
        <v>6974</v>
      </c>
      <c r="E4013"/>
      <c r="F4013"/>
      <c r="G4013"/>
      <c r="H4013"/>
      <c r="I4013"/>
    </row>
    <row r="4014" spans="1:9" ht="15">
      <c r="A4014" s="71" t="s">
        <v>4296</v>
      </c>
      <c r="B4014" s="71" t="s">
        <v>994</v>
      </c>
      <c r="C4014" s="71" t="s">
        <v>6974</v>
      </c>
      <c r="E4014"/>
      <c r="F4014"/>
      <c r="G4014"/>
      <c r="H4014"/>
      <c r="I4014"/>
    </row>
    <row r="4015" spans="1:9" ht="15">
      <c r="A4015" s="71" t="s">
        <v>3941</v>
      </c>
      <c r="B4015" s="71" t="s">
        <v>994</v>
      </c>
      <c r="C4015" s="71" t="s">
        <v>6974</v>
      </c>
      <c r="E4015"/>
      <c r="F4015"/>
      <c r="G4015"/>
      <c r="H4015"/>
      <c r="I4015"/>
    </row>
    <row r="4016" spans="1:9" ht="15">
      <c r="A4016" s="71" t="s">
        <v>3939</v>
      </c>
      <c r="B4016" s="71" t="s">
        <v>994</v>
      </c>
      <c r="C4016" s="71" t="s">
        <v>6974</v>
      </c>
      <c r="E4016"/>
      <c r="F4016"/>
      <c r="G4016"/>
      <c r="H4016"/>
      <c r="I4016"/>
    </row>
    <row r="4017" spans="1:9" ht="15">
      <c r="A4017" s="71" t="s">
        <v>5276</v>
      </c>
      <c r="B4017" s="71" t="s">
        <v>994</v>
      </c>
      <c r="C4017" s="71" t="s">
        <v>6974</v>
      </c>
      <c r="E4017"/>
      <c r="F4017"/>
      <c r="G4017"/>
      <c r="H4017"/>
      <c r="I4017"/>
    </row>
    <row r="4018" spans="1:9" ht="15">
      <c r="A4018" s="71" t="s">
        <v>3954</v>
      </c>
      <c r="B4018" s="71" t="s">
        <v>994</v>
      </c>
      <c r="C4018" s="71" t="s">
        <v>6974</v>
      </c>
      <c r="E4018"/>
      <c r="F4018"/>
      <c r="G4018"/>
      <c r="H4018"/>
      <c r="I4018"/>
    </row>
    <row r="4019" spans="1:9" ht="15">
      <c r="A4019" s="71" t="s">
        <v>4374</v>
      </c>
      <c r="B4019" s="71" t="s">
        <v>994</v>
      </c>
      <c r="C4019" s="71" t="s">
        <v>6974</v>
      </c>
      <c r="E4019"/>
      <c r="F4019"/>
      <c r="G4019"/>
      <c r="H4019"/>
      <c r="I4019"/>
    </row>
    <row r="4020" spans="1:9" ht="15">
      <c r="A4020" s="71" t="s">
        <v>3953</v>
      </c>
      <c r="B4020" s="71" t="s">
        <v>994</v>
      </c>
      <c r="C4020" s="71" t="s">
        <v>6974</v>
      </c>
      <c r="E4020"/>
      <c r="F4020"/>
      <c r="G4020"/>
      <c r="H4020"/>
      <c r="I4020"/>
    </row>
    <row r="4021" spans="1:9" ht="15">
      <c r="A4021" s="71" t="s">
        <v>4375</v>
      </c>
      <c r="B4021" s="71" t="s">
        <v>994</v>
      </c>
      <c r="C4021" s="71" t="s">
        <v>6974</v>
      </c>
      <c r="E4021"/>
      <c r="F4021"/>
      <c r="G4021"/>
      <c r="H4021"/>
      <c r="I4021"/>
    </row>
    <row r="4022" spans="1:9" ht="15">
      <c r="A4022" s="71" t="s">
        <v>3955</v>
      </c>
      <c r="B4022" s="71" t="s">
        <v>994</v>
      </c>
      <c r="C4022" s="71" t="s">
        <v>6974</v>
      </c>
      <c r="E4022"/>
      <c r="F4022"/>
      <c r="G4022"/>
      <c r="H4022"/>
      <c r="I4022"/>
    </row>
    <row r="4023" spans="1:9" ht="15">
      <c r="A4023" s="71" t="s">
        <v>4389</v>
      </c>
      <c r="B4023" s="71" t="s">
        <v>994</v>
      </c>
      <c r="C4023" s="71" t="s">
        <v>6974</v>
      </c>
      <c r="E4023"/>
      <c r="F4023"/>
      <c r="G4023"/>
      <c r="H4023"/>
      <c r="I4023"/>
    </row>
    <row r="4024" spans="1:9" ht="15">
      <c r="A4024" s="71" t="s">
        <v>5268</v>
      </c>
      <c r="B4024" s="71" t="s">
        <v>994</v>
      </c>
      <c r="C4024" s="71" t="s">
        <v>6974</v>
      </c>
      <c r="E4024"/>
      <c r="F4024"/>
      <c r="G4024"/>
      <c r="H4024"/>
      <c r="I4024"/>
    </row>
    <row r="4025" spans="1:9" ht="15">
      <c r="A4025" s="71" t="s">
        <v>4387</v>
      </c>
      <c r="B4025" s="71" t="s">
        <v>994</v>
      </c>
      <c r="C4025" s="71" t="s">
        <v>6974</v>
      </c>
      <c r="E4025"/>
      <c r="F4025"/>
      <c r="G4025"/>
      <c r="H4025"/>
      <c r="I4025"/>
    </row>
    <row r="4026" spans="1:9" ht="15">
      <c r="A4026" s="71" t="s">
        <v>3985</v>
      </c>
      <c r="B4026" s="71" t="s">
        <v>994</v>
      </c>
      <c r="C4026" s="71" t="s">
        <v>6974</v>
      </c>
      <c r="E4026"/>
      <c r="F4026"/>
      <c r="G4026"/>
      <c r="H4026"/>
      <c r="I4026"/>
    </row>
    <row r="4027" spans="1:9" ht="15">
      <c r="A4027" s="71" t="s">
        <v>5279</v>
      </c>
      <c r="B4027" s="71" t="s">
        <v>994</v>
      </c>
      <c r="C4027" s="71" t="s">
        <v>6974</v>
      </c>
      <c r="E4027"/>
      <c r="F4027"/>
      <c r="G4027"/>
      <c r="H4027"/>
      <c r="I4027"/>
    </row>
    <row r="4028" spans="1:9" ht="15">
      <c r="A4028" s="71" t="s">
        <v>3986</v>
      </c>
      <c r="B4028" s="71" t="s">
        <v>994</v>
      </c>
      <c r="C4028" s="71" t="s">
        <v>6974</v>
      </c>
      <c r="E4028"/>
      <c r="F4028"/>
      <c r="G4028"/>
      <c r="H4028"/>
      <c r="I4028"/>
    </row>
    <row r="4029" spans="1:9" ht="15">
      <c r="A4029" s="71" t="s">
        <v>4388</v>
      </c>
      <c r="B4029" s="71" t="s">
        <v>994</v>
      </c>
      <c r="C4029" s="71" t="s">
        <v>6974</v>
      </c>
      <c r="E4029"/>
      <c r="F4029"/>
      <c r="G4029"/>
      <c r="H4029"/>
      <c r="I4029"/>
    </row>
    <row r="4030" spans="1:9" ht="15">
      <c r="A4030" s="71" t="s">
        <v>3261</v>
      </c>
      <c r="B4030" s="71" t="s">
        <v>994</v>
      </c>
      <c r="C4030" s="71" t="s">
        <v>6974</v>
      </c>
      <c r="E4030"/>
      <c r="F4030"/>
      <c r="G4030"/>
      <c r="H4030"/>
      <c r="I4030"/>
    </row>
    <row r="4031" spans="1:9" ht="15">
      <c r="A4031" s="71" t="s">
        <v>4441</v>
      </c>
      <c r="B4031" s="71" t="s">
        <v>994</v>
      </c>
      <c r="C4031" s="71" t="s">
        <v>6974</v>
      </c>
      <c r="E4031"/>
      <c r="F4031"/>
      <c r="G4031"/>
      <c r="H4031"/>
      <c r="I4031"/>
    </row>
    <row r="4032" spans="1:9" ht="15">
      <c r="A4032" s="71" t="s">
        <v>3560</v>
      </c>
      <c r="B4032" s="71" t="s">
        <v>994</v>
      </c>
      <c r="C4032" s="71" t="s">
        <v>6974</v>
      </c>
      <c r="E4032"/>
      <c r="F4032"/>
      <c r="G4032"/>
      <c r="H4032"/>
      <c r="I4032"/>
    </row>
    <row r="4033" spans="1:9" ht="15">
      <c r="A4033" s="71" t="s">
        <v>3987</v>
      </c>
      <c r="B4033" s="71" t="s">
        <v>994</v>
      </c>
      <c r="C4033" s="71" t="s">
        <v>6974</v>
      </c>
      <c r="E4033"/>
      <c r="F4033"/>
      <c r="G4033"/>
      <c r="H4033"/>
      <c r="I4033"/>
    </row>
    <row r="4034" spans="1:9" ht="15">
      <c r="A4034" s="71" t="s">
        <v>5281</v>
      </c>
      <c r="B4034" s="71" t="s">
        <v>994</v>
      </c>
      <c r="C4034" s="71" t="s">
        <v>6974</v>
      </c>
      <c r="E4034"/>
      <c r="F4034"/>
      <c r="G4034"/>
      <c r="H4034"/>
      <c r="I4034"/>
    </row>
    <row r="4035" spans="1:9" ht="15">
      <c r="A4035" s="71" t="s">
        <v>4022</v>
      </c>
      <c r="B4035" s="71" t="s">
        <v>994</v>
      </c>
      <c r="C4035" s="71" t="s">
        <v>6974</v>
      </c>
      <c r="E4035"/>
      <c r="F4035"/>
      <c r="G4035"/>
      <c r="H4035"/>
      <c r="I4035"/>
    </row>
    <row r="4036" spans="1:9" ht="15">
      <c r="A4036" s="71" t="s">
        <v>4439</v>
      </c>
      <c r="B4036" s="71" t="s">
        <v>994</v>
      </c>
      <c r="C4036" s="71" t="s">
        <v>6974</v>
      </c>
      <c r="E4036"/>
      <c r="F4036"/>
      <c r="G4036"/>
      <c r="H4036"/>
      <c r="I4036"/>
    </row>
    <row r="4037" spans="1:9" ht="15">
      <c r="A4037" s="71" t="s">
        <v>5270</v>
      </c>
      <c r="B4037" s="71" t="s">
        <v>994</v>
      </c>
      <c r="C4037" s="71" t="s">
        <v>6974</v>
      </c>
      <c r="E4037"/>
      <c r="F4037"/>
      <c r="G4037"/>
      <c r="H4037"/>
      <c r="I4037"/>
    </row>
    <row r="4038" spans="1:9" ht="15">
      <c r="A4038" s="71" t="s">
        <v>4442</v>
      </c>
      <c r="B4038" s="71" t="s">
        <v>994</v>
      </c>
      <c r="C4038" s="71" t="s">
        <v>6974</v>
      </c>
      <c r="E4038"/>
      <c r="F4038"/>
      <c r="G4038"/>
      <c r="H4038"/>
      <c r="I4038"/>
    </row>
    <row r="4039" spans="1:9" ht="15">
      <c r="A4039" s="71" t="s">
        <v>4021</v>
      </c>
      <c r="B4039" s="71" t="s">
        <v>994</v>
      </c>
      <c r="C4039" s="71" t="s">
        <v>6974</v>
      </c>
      <c r="E4039"/>
      <c r="F4039"/>
      <c r="G4039"/>
      <c r="H4039"/>
      <c r="I4039"/>
    </row>
    <row r="4040" spans="1:9" ht="15">
      <c r="A4040" s="71" t="s">
        <v>4484</v>
      </c>
      <c r="B4040" s="71" t="s">
        <v>994</v>
      </c>
      <c r="C4040" s="71" t="s">
        <v>6975</v>
      </c>
      <c r="E4040"/>
      <c r="F4040"/>
      <c r="G4040"/>
      <c r="H4040"/>
      <c r="I4040"/>
    </row>
    <row r="4041" spans="1:9" ht="15">
      <c r="A4041" s="71" t="s">
        <v>4024</v>
      </c>
      <c r="B4041" s="71" t="s">
        <v>994</v>
      </c>
      <c r="C4041" s="71" t="s">
        <v>6975</v>
      </c>
      <c r="E4041"/>
      <c r="F4041"/>
      <c r="G4041"/>
      <c r="H4041"/>
      <c r="I4041"/>
    </row>
    <row r="4042" spans="1:9" ht="15">
      <c r="A4042" s="71" t="s">
        <v>4485</v>
      </c>
      <c r="B4042" s="71" t="s">
        <v>994</v>
      </c>
      <c r="C4042" s="71" t="s">
        <v>6975</v>
      </c>
      <c r="E4042"/>
      <c r="F4042"/>
      <c r="G4042"/>
      <c r="H4042"/>
      <c r="I4042"/>
    </row>
    <row r="4043" spans="1:9" ht="15">
      <c r="A4043" s="71" t="s">
        <v>4046</v>
      </c>
      <c r="B4043" s="71" t="s">
        <v>994</v>
      </c>
      <c r="C4043" s="71" t="s">
        <v>6975</v>
      </c>
      <c r="E4043"/>
      <c r="F4043"/>
      <c r="G4043"/>
      <c r="H4043"/>
      <c r="I4043"/>
    </row>
    <row r="4044" spans="1:9" ht="15">
      <c r="A4044" s="71" t="s">
        <v>4482</v>
      </c>
      <c r="B4044" s="71" t="s">
        <v>994</v>
      </c>
      <c r="C4044" s="71" t="s">
        <v>6975</v>
      </c>
      <c r="E4044"/>
      <c r="F4044"/>
      <c r="G4044"/>
      <c r="H4044"/>
      <c r="I4044"/>
    </row>
    <row r="4045" spans="1:9" ht="15">
      <c r="A4045" s="71" t="s">
        <v>4042</v>
      </c>
      <c r="B4045" s="71" t="s">
        <v>994</v>
      </c>
      <c r="C4045" s="71" t="s">
        <v>6975</v>
      </c>
      <c r="E4045"/>
      <c r="F4045"/>
      <c r="G4045"/>
      <c r="H4045"/>
      <c r="I4045"/>
    </row>
    <row r="4046" spans="1:9" ht="15">
      <c r="A4046" s="71" t="s">
        <v>4487</v>
      </c>
      <c r="B4046" s="71" t="s">
        <v>994</v>
      </c>
      <c r="C4046" s="71" t="s">
        <v>6975</v>
      </c>
      <c r="E4046"/>
      <c r="F4046"/>
      <c r="G4046"/>
      <c r="H4046"/>
      <c r="I4046"/>
    </row>
    <row r="4047" spans="1:9" ht="15">
      <c r="A4047" s="71" t="s">
        <v>5271</v>
      </c>
      <c r="B4047" s="71" t="s">
        <v>994</v>
      </c>
      <c r="C4047" s="71" t="s">
        <v>6975</v>
      </c>
      <c r="E4047"/>
      <c r="F4047"/>
      <c r="G4047"/>
      <c r="H4047"/>
      <c r="I4047"/>
    </row>
    <row r="4048" spans="1:9" ht="15">
      <c r="A4048" s="71" t="s">
        <v>4503</v>
      </c>
      <c r="B4048" s="71" t="s">
        <v>994</v>
      </c>
      <c r="C4048" s="71" t="s">
        <v>6975</v>
      </c>
      <c r="E4048"/>
      <c r="F4048"/>
      <c r="G4048"/>
      <c r="H4048"/>
      <c r="I4048"/>
    </row>
    <row r="4049" spans="1:9" ht="15">
      <c r="A4049" s="71" t="s">
        <v>4045</v>
      </c>
      <c r="B4049" s="71" t="s">
        <v>994</v>
      </c>
      <c r="C4049" s="71" t="s">
        <v>6975</v>
      </c>
      <c r="E4049"/>
      <c r="F4049"/>
      <c r="G4049"/>
      <c r="H4049"/>
      <c r="I4049"/>
    </row>
    <row r="4050" spans="1:9" ht="15">
      <c r="A4050" s="71" t="s">
        <v>4504</v>
      </c>
      <c r="B4050" s="71" t="s">
        <v>994</v>
      </c>
      <c r="C4050" s="71" t="s">
        <v>6975</v>
      </c>
      <c r="E4050"/>
      <c r="F4050"/>
      <c r="G4050"/>
      <c r="H4050"/>
      <c r="I4050"/>
    </row>
    <row r="4051" spans="1:9" ht="15">
      <c r="A4051" s="71" t="s">
        <v>4081</v>
      </c>
      <c r="B4051" s="71" t="s">
        <v>994</v>
      </c>
      <c r="C4051" s="71" t="s">
        <v>6975</v>
      </c>
      <c r="E4051"/>
      <c r="F4051"/>
      <c r="G4051"/>
      <c r="H4051"/>
      <c r="I4051"/>
    </row>
    <row r="4052" spans="1:9" ht="15">
      <c r="A4052" s="71" t="s">
        <v>4502</v>
      </c>
      <c r="B4052" s="71" t="s">
        <v>994</v>
      </c>
      <c r="C4052" s="71" t="s">
        <v>6975</v>
      </c>
      <c r="E4052"/>
      <c r="F4052"/>
      <c r="G4052"/>
      <c r="H4052"/>
      <c r="I4052"/>
    </row>
    <row r="4053" spans="1:9" ht="15">
      <c r="A4053" s="71" t="s">
        <v>4084</v>
      </c>
      <c r="B4053" s="71" t="s">
        <v>994</v>
      </c>
      <c r="C4053" s="71" t="s">
        <v>6975</v>
      </c>
      <c r="E4053"/>
      <c r="F4053"/>
      <c r="G4053"/>
      <c r="H4053"/>
      <c r="I4053"/>
    </row>
    <row r="4054" spans="1:9" ht="15">
      <c r="A4054" s="71" t="s">
        <v>4506</v>
      </c>
      <c r="B4054" s="71" t="s">
        <v>994</v>
      </c>
      <c r="C4054" s="71" t="s">
        <v>6975</v>
      </c>
      <c r="E4054"/>
      <c r="F4054"/>
      <c r="G4054"/>
      <c r="H4054"/>
      <c r="I4054"/>
    </row>
    <row r="4055" spans="1:9" ht="15">
      <c r="A4055" s="71" t="s">
        <v>4079</v>
      </c>
      <c r="B4055" s="71" t="s">
        <v>994</v>
      </c>
      <c r="C4055" s="71" t="s">
        <v>6975</v>
      </c>
      <c r="E4055"/>
      <c r="F4055"/>
      <c r="G4055"/>
      <c r="H4055"/>
      <c r="I4055"/>
    </row>
    <row r="4056" spans="1:9" ht="15">
      <c r="A4056" s="71" t="s">
        <v>4489</v>
      </c>
      <c r="B4056" s="71" t="s">
        <v>994</v>
      </c>
      <c r="C4056" s="71" t="s">
        <v>6975</v>
      </c>
      <c r="E4056"/>
      <c r="F4056"/>
      <c r="G4056"/>
      <c r="H4056"/>
      <c r="I4056"/>
    </row>
    <row r="4057" spans="1:9" ht="15">
      <c r="A4057" s="71" t="s">
        <v>4078</v>
      </c>
      <c r="B4057" s="71" t="s">
        <v>994</v>
      </c>
      <c r="C4057" s="71" t="s">
        <v>6975</v>
      </c>
      <c r="E4057"/>
      <c r="F4057"/>
      <c r="G4057"/>
      <c r="H4057"/>
      <c r="I4057"/>
    </row>
    <row r="4058" spans="1:9" ht="15">
      <c r="A4058" s="71" t="s">
        <v>4493</v>
      </c>
      <c r="B4058" s="71" t="s">
        <v>994</v>
      </c>
      <c r="C4058" s="71" t="s">
        <v>6975</v>
      </c>
      <c r="E4058"/>
      <c r="F4058"/>
      <c r="G4058"/>
      <c r="H4058"/>
      <c r="I4058"/>
    </row>
    <row r="4059" spans="1:9" ht="15">
      <c r="A4059" s="71" t="s">
        <v>4109</v>
      </c>
      <c r="B4059" s="71" t="s">
        <v>994</v>
      </c>
      <c r="C4059" s="71" t="s">
        <v>6975</v>
      </c>
      <c r="E4059"/>
      <c r="F4059"/>
      <c r="G4059"/>
      <c r="H4059"/>
      <c r="I4059"/>
    </row>
    <row r="4060" spans="1:9" ht="15">
      <c r="A4060" s="71" t="s">
        <v>4491</v>
      </c>
      <c r="B4060" s="71" t="s">
        <v>994</v>
      </c>
      <c r="C4060" s="71" t="s">
        <v>6975</v>
      </c>
      <c r="E4060"/>
      <c r="F4060"/>
      <c r="G4060"/>
      <c r="H4060"/>
      <c r="I4060"/>
    </row>
    <row r="4061" spans="1:9" ht="15">
      <c r="A4061" s="71" t="s">
        <v>4110</v>
      </c>
      <c r="B4061" s="71" t="s">
        <v>994</v>
      </c>
      <c r="C4061" s="71" t="s">
        <v>6975</v>
      </c>
      <c r="E4061"/>
      <c r="F4061"/>
      <c r="G4061"/>
      <c r="H4061"/>
      <c r="I4061"/>
    </row>
    <row r="4062" spans="1:9" ht="15">
      <c r="A4062" s="71" t="s">
        <v>4490</v>
      </c>
      <c r="B4062" s="71" t="s">
        <v>994</v>
      </c>
      <c r="C4062" s="71" t="s">
        <v>6975</v>
      </c>
      <c r="E4062"/>
      <c r="F4062"/>
      <c r="G4062"/>
      <c r="H4062"/>
      <c r="I4062"/>
    </row>
    <row r="4063" spans="1:9" ht="15">
      <c r="A4063" s="71" t="s">
        <v>3469</v>
      </c>
      <c r="B4063" s="71" t="s">
        <v>994</v>
      </c>
      <c r="C4063" s="71" t="s">
        <v>6975</v>
      </c>
      <c r="E4063"/>
      <c r="F4063"/>
      <c r="G4063"/>
      <c r="H4063"/>
      <c r="I4063"/>
    </row>
    <row r="4064" spans="1:9" ht="15">
      <c r="A4064" s="71" t="s">
        <v>4108</v>
      </c>
      <c r="B4064" s="71" t="s">
        <v>994</v>
      </c>
      <c r="C4064" s="71" t="s">
        <v>6975</v>
      </c>
      <c r="E4064"/>
      <c r="F4064"/>
      <c r="G4064"/>
      <c r="H4064"/>
      <c r="I4064"/>
    </row>
    <row r="4065" spans="1:9" ht="15">
      <c r="A4065" s="71" t="s">
        <v>4625</v>
      </c>
      <c r="B4065" s="71" t="s">
        <v>994</v>
      </c>
      <c r="C4065" s="71" t="s">
        <v>6975</v>
      </c>
      <c r="E4065"/>
      <c r="F4065"/>
      <c r="G4065"/>
      <c r="H4065"/>
      <c r="I4065"/>
    </row>
    <row r="4066" spans="1:9" ht="15">
      <c r="A4066" s="71" t="s">
        <v>4112</v>
      </c>
      <c r="B4066" s="71" t="s">
        <v>994</v>
      </c>
      <c r="C4066" s="71" t="s">
        <v>6975</v>
      </c>
      <c r="E4066"/>
      <c r="F4066"/>
      <c r="G4066"/>
      <c r="H4066"/>
      <c r="I4066"/>
    </row>
    <row r="4067" spans="1:9" ht="15">
      <c r="A4067" s="71" t="s">
        <v>4624</v>
      </c>
      <c r="B4067" s="71" t="s">
        <v>994</v>
      </c>
      <c r="C4067" s="71" t="s">
        <v>6975</v>
      </c>
      <c r="E4067"/>
      <c r="F4067"/>
      <c r="G4067"/>
      <c r="H4067"/>
      <c r="I4067"/>
    </row>
    <row r="4068" spans="1:9" ht="15">
      <c r="A4068" s="71" t="s">
        <v>5273</v>
      </c>
      <c r="B4068" s="71" t="s">
        <v>994</v>
      </c>
      <c r="C4068" s="71" t="s">
        <v>6975</v>
      </c>
      <c r="E4068"/>
      <c r="F4068"/>
      <c r="G4068"/>
      <c r="H4068"/>
      <c r="I4068"/>
    </row>
    <row r="4069" spans="1:9" ht="15">
      <c r="A4069" s="71" t="s">
        <v>5316</v>
      </c>
      <c r="B4069" s="71" t="s">
        <v>994</v>
      </c>
      <c r="C4069" s="71" t="s">
        <v>6977</v>
      </c>
      <c r="E4069"/>
      <c r="F4069"/>
      <c r="G4069"/>
      <c r="H4069"/>
      <c r="I4069"/>
    </row>
    <row r="4070" spans="1:9" ht="15">
      <c r="A4070" s="71" t="s">
        <v>4123</v>
      </c>
      <c r="B4070" s="71" t="s">
        <v>994</v>
      </c>
      <c r="C4070" s="71" t="s">
        <v>6977</v>
      </c>
      <c r="E4070"/>
      <c r="F4070"/>
      <c r="G4070"/>
      <c r="H4070"/>
      <c r="I4070"/>
    </row>
    <row r="4071" spans="1:9" ht="15">
      <c r="A4071" s="71" t="s">
        <v>4626</v>
      </c>
      <c r="B4071" s="71" t="s">
        <v>994</v>
      </c>
      <c r="C4071" s="71" t="s">
        <v>6977</v>
      </c>
      <c r="E4071"/>
      <c r="F4071"/>
      <c r="G4071"/>
      <c r="H4071"/>
      <c r="I4071"/>
    </row>
    <row r="4072" spans="1:9" ht="15">
      <c r="A4072" s="71" t="s">
        <v>4124</v>
      </c>
      <c r="B4072" s="71" t="s">
        <v>994</v>
      </c>
      <c r="C4072" s="71" t="s">
        <v>6977</v>
      </c>
      <c r="E4072"/>
      <c r="F4072"/>
      <c r="G4072"/>
      <c r="H4072"/>
      <c r="I4072"/>
    </row>
    <row r="4073" spans="1:9" ht="15">
      <c r="A4073" s="71" t="s">
        <v>4627</v>
      </c>
      <c r="B4073" s="71" t="s">
        <v>994</v>
      </c>
      <c r="C4073" s="71" t="s">
        <v>6977</v>
      </c>
      <c r="E4073"/>
      <c r="F4073"/>
      <c r="G4073"/>
      <c r="H4073"/>
      <c r="I4073"/>
    </row>
    <row r="4074" spans="1:9" ht="15">
      <c r="A4074" s="71" t="s">
        <v>4189</v>
      </c>
      <c r="B4074" s="71" t="s">
        <v>994</v>
      </c>
      <c r="C4074" s="71" t="s">
        <v>6977</v>
      </c>
      <c r="E4074"/>
      <c r="F4074"/>
      <c r="G4074"/>
      <c r="H4074"/>
      <c r="I4074"/>
    </row>
    <row r="4075" spans="1:9" ht="15">
      <c r="A4075" s="71" t="s">
        <v>4656</v>
      </c>
      <c r="B4075" s="71" t="s">
        <v>994</v>
      </c>
      <c r="C4075" s="71" t="s">
        <v>6977</v>
      </c>
      <c r="E4075"/>
      <c r="F4075"/>
      <c r="G4075"/>
      <c r="H4075"/>
      <c r="I4075"/>
    </row>
    <row r="4076" spans="1:9" ht="15">
      <c r="A4076" s="71" t="s">
        <v>4654</v>
      </c>
      <c r="B4076" s="71" t="s">
        <v>994</v>
      </c>
      <c r="C4076" s="71" t="s">
        <v>6977</v>
      </c>
      <c r="E4076"/>
      <c r="F4076"/>
      <c r="G4076"/>
      <c r="H4076"/>
      <c r="I4076"/>
    </row>
    <row r="4077" spans="1:9" ht="15">
      <c r="A4077" s="71" t="s">
        <v>4187</v>
      </c>
      <c r="B4077" s="71" t="s">
        <v>994</v>
      </c>
      <c r="C4077" s="71" t="s">
        <v>6977</v>
      </c>
      <c r="E4077"/>
      <c r="F4077"/>
      <c r="G4077"/>
      <c r="H4077"/>
      <c r="I4077"/>
    </row>
    <row r="4078" spans="1:9" ht="15">
      <c r="A4078" s="71" t="s">
        <v>4188</v>
      </c>
      <c r="B4078" s="71" t="s">
        <v>994</v>
      </c>
      <c r="C4078" s="71" t="s">
        <v>6977</v>
      </c>
      <c r="E4078"/>
      <c r="F4078"/>
      <c r="G4078"/>
      <c r="H4078"/>
      <c r="I4078"/>
    </row>
    <row r="4079" spans="1:9" ht="15">
      <c r="A4079" s="71" t="s">
        <v>4655</v>
      </c>
      <c r="B4079" s="71" t="s">
        <v>994</v>
      </c>
      <c r="C4079" s="71" t="s">
        <v>6977</v>
      </c>
      <c r="E4079"/>
      <c r="F4079"/>
      <c r="G4079"/>
      <c r="H4079"/>
      <c r="I4079"/>
    </row>
    <row r="4080" spans="1:9" ht="15">
      <c r="A4080" s="71" t="s">
        <v>4190</v>
      </c>
      <c r="B4080" s="71" t="s">
        <v>994</v>
      </c>
      <c r="C4080" s="71" t="s">
        <v>6977</v>
      </c>
      <c r="E4080"/>
      <c r="F4080"/>
      <c r="G4080"/>
      <c r="H4080"/>
      <c r="I4080"/>
    </row>
    <row r="4081" spans="1:9" ht="15">
      <c r="A4081" s="71" t="s">
        <v>4661</v>
      </c>
      <c r="B4081" s="71" t="s">
        <v>994</v>
      </c>
      <c r="C4081" s="71" t="s">
        <v>6977</v>
      </c>
      <c r="E4081"/>
      <c r="F4081"/>
      <c r="G4081"/>
      <c r="H4081"/>
      <c r="I4081"/>
    </row>
    <row r="4082" spans="1:9" ht="15">
      <c r="A4082" s="71" t="s">
        <v>4122</v>
      </c>
      <c r="B4082" s="71" t="s">
        <v>994</v>
      </c>
      <c r="C4082" s="71" t="s">
        <v>6977</v>
      </c>
      <c r="E4082"/>
      <c r="F4082"/>
      <c r="G4082"/>
      <c r="H4082"/>
      <c r="I4082"/>
    </row>
    <row r="4083" spans="1:9" ht="15">
      <c r="A4083" s="71" t="s">
        <v>4628</v>
      </c>
      <c r="B4083" s="71" t="s">
        <v>994</v>
      </c>
      <c r="C4083" s="71" t="s">
        <v>6977</v>
      </c>
      <c r="E4083"/>
      <c r="F4083"/>
      <c r="G4083"/>
      <c r="H4083"/>
      <c r="I4083"/>
    </row>
    <row r="4084" spans="1:9" ht="15">
      <c r="A4084" s="71" t="s">
        <v>3438</v>
      </c>
      <c r="B4084" s="71" t="s">
        <v>994</v>
      </c>
      <c r="C4084" s="71" t="s">
        <v>6977</v>
      </c>
      <c r="E4084"/>
      <c r="F4084"/>
      <c r="G4084"/>
      <c r="H4084"/>
      <c r="I4084"/>
    </row>
    <row r="4085" spans="1:9" ht="15">
      <c r="A4085" s="71" t="s">
        <v>4658</v>
      </c>
      <c r="B4085" s="71" t="s">
        <v>994</v>
      </c>
      <c r="C4085" s="71" t="s">
        <v>6977</v>
      </c>
      <c r="E4085"/>
      <c r="F4085"/>
      <c r="G4085"/>
      <c r="H4085"/>
      <c r="I4085"/>
    </row>
    <row r="4086" spans="1:9" ht="15">
      <c r="A4086" s="71" t="s">
        <v>4229</v>
      </c>
      <c r="B4086" s="71" t="s">
        <v>994</v>
      </c>
      <c r="C4086" s="71" t="s">
        <v>6977</v>
      </c>
      <c r="E4086"/>
      <c r="F4086"/>
      <c r="G4086"/>
      <c r="H4086"/>
      <c r="I4086"/>
    </row>
    <row r="4087" spans="1:9" ht="15">
      <c r="A4087" s="71" t="s">
        <v>4660</v>
      </c>
      <c r="B4087" s="71" t="s">
        <v>994</v>
      </c>
      <c r="C4087" s="71" t="s">
        <v>6977</v>
      </c>
      <c r="E4087"/>
      <c r="F4087"/>
      <c r="G4087"/>
      <c r="H4087"/>
      <c r="I4087"/>
    </row>
    <row r="4088" spans="1:9" ht="15">
      <c r="A4088" s="71" t="s">
        <v>4181</v>
      </c>
      <c r="B4088" s="71" t="s">
        <v>994</v>
      </c>
      <c r="C4088" s="71" t="s">
        <v>6977</v>
      </c>
      <c r="E4088"/>
      <c r="F4088"/>
      <c r="G4088"/>
      <c r="H4088"/>
      <c r="I4088"/>
    </row>
    <row r="4089" spans="1:9" ht="15">
      <c r="A4089" s="71" t="s">
        <v>4629</v>
      </c>
      <c r="B4089" s="71" t="s">
        <v>994</v>
      </c>
      <c r="C4089" s="71" t="s">
        <v>6977</v>
      </c>
      <c r="E4089"/>
      <c r="F4089"/>
      <c r="G4089"/>
      <c r="H4089"/>
      <c r="I4089"/>
    </row>
    <row r="4090" spans="1:9" ht="15">
      <c r="A4090" s="71" t="s">
        <v>4178</v>
      </c>
      <c r="B4090" s="71" t="s">
        <v>994</v>
      </c>
      <c r="C4090" s="71" t="s">
        <v>6977</v>
      </c>
      <c r="E4090"/>
      <c r="F4090"/>
      <c r="G4090"/>
      <c r="H4090"/>
      <c r="I4090"/>
    </row>
    <row r="4091" spans="1:9" ht="15">
      <c r="A4091" s="71" t="s">
        <v>5317</v>
      </c>
      <c r="B4091" s="71" t="s">
        <v>994</v>
      </c>
      <c r="C4091" s="71" t="s">
        <v>6977</v>
      </c>
      <c r="E4091"/>
      <c r="F4091"/>
      <c r="G4091"/>
      <c r="H4091"/>
      <c r="I4091"/>
    </row>
    <row r="4092" spans="1:9" ht="15">
      <c r="A4092" s="71" t="s">
        <v>4180</v>
      </c>
      <c r="B4092" s="71" t="s">
        <v>994</v>
      </c>
      <c r="C4092" s="71" t="s">
        <v>6977</v>
      </c>
      <c r="E4092"/>
      <c r="F4092"/>
      <c r="G4092"/>
      <c r="H4092"/>
      <c r="I4092"/>
    </row>
    <row r="4093" spans="1:9" ht="15">
      <c r="A4093" s="71" t="s">
        <v>4381</v>
      </c>
      <c r="B4093" s="71" t="s">
        <v>994</v>
      </c>
      <c r="C4093" s="71" t="s">
        <v>6977</v>
      </c>
      <c r="E4093"/>
      <c r="F4093"/>
      <c r="G4093"/>
      <c r="H4093"/>
      <c r="I4093"/>
    </row>
    <row r="4094" spans="1:9" ht="15">
      <c r="A4094" s="71" t="s">
        <v>4653</v>
      </c>
      <c r="B4094" s="71" t="s">
        <v>994</v>
      </c>
      <c r="C4094" s="71" t="s">
        <v>6977</v>
      </c>
      <c r="E4094"/>
      <c r="F4094"/>
      <c r="G4094"/>
      <c r="H4094"/>
      <c r="I4094"/>
    </row>
    <row r="4095" spans="1:9" ht="15">
      <c r="A4095" s="71" t="s">
        <v>4230</v>
      </c>
      <c r="B4095" s="71" t="s">
        <v>994</v>
      </c>
      <c r="C4095" s="71" t="s">
        <v>6977</v>
      </c>
      <c r="E4095"/>
      <c r="F4095"/>
      <c r="G4095"/>
      <c r="H4095"/>
      <c r="I4095"/>
    </row>
    <row r="4096" spans="1:9" ht="15">
      <c r="A4096" s="71" t="s">
        <v>4228</v>
      </c>
      <c r="B4096" s="71" t="s">
        <v>994</v>
      </c>
      <c r="C4096" s="71" t="s">
        <v>6977</v>
      </c>
      <c r="E4096"/>
      <c r="F4096"/>
      <c r="G4096"/>
      <c r="H4096"/>
      <c r="I4096"/>
    </row>
    <row r="4097" spans="1:9" ht="15">
      <c r="A4097" s="71" t="s">
        <v>4662</v>
      </c>
      <c r="B4097" s="71" t="s">
        <v>994</v>
      </c>
      <c r="C4097" s="71" t="s">
        <v>6977</v>
      </c>
      <c r="E4097"/>
      <c r="F4097"/>
      <c r="G4097"/>
      <c r="H4097"/>
      <c r="I4097"/>
    </row>
    <row r="4098" spans="1:9" ht="15">
      <c r="A4098" s="71" t="s">
        <v>6311</v>
      </c>
      <c r="B4098" s="71" t="s">
        <v>1050</v>
      </c>
      <c r="C4098" s="71" t="s">
        <v>6972</v>
      </c>
      <c r="E4098"/>
      <c r="F4098"/>
      <c r="G4098"/>
      <c r="H4098"/>
      <c r="I4098"/>
    </row>
    <row r="4099" spans="1:9" ht="15">
      <c r="A4099" s="71" t="s">
        <v>6625</v>
      </c>
      <c r="B4099" s="71" t="s">
        <v>1050</v>
      </c>
      <c r="C4099" s="71" t="s">
        <v>6972</v>
      </c>
      <c r="E4099"/>
      <c r="F4099"/>
      <c r="G4099"/>
      <c r="H4099"/>
      <c r="I4099"/>
    </row>
    <row r="4100" spans="1:9" ht="15">
      <c r="A4100" s="71" t="s">
        <v>6626</v>
      </c>
      <c r="B4100" s="71" t="s">
        <v>1050</v>
      </c>
      <c r="C4100" s="71" t="s">
        <v>6972</v>
      </c>
      <c r="E4100"/>
      <c r="F4100"/>
      <c r="G4100"/>
      <c r="H4100"/>
      <c r="I4100"/>
    </row>
    <row r="4101" spans="1:9" ht="15">
      <c r="A4101" s="71" t="s">
        <v>6314</v>
      </c>
      <c r="B4101" s="71" t="s">
        <v>1050</v>
      </c>
      <c r="C4101" s="71" t="s">
        <v>6972</v>
      </c>
      <c r="E4101"/>
      <c r="F4101"/>
      <c r="G4101"/>
      <c r="H4101"/>
      <c r="I4101"/>
    </row>
    <row r="4102" spans="1:9" ht="15">
      <c r="A4102" s="71" t="s">
        <v>6313</v>
      </c>
      <c r="B4102" s="71" t="s">
        <v>1050</v>
      </c>
      <c r="C4102" s="71" t="s">
        <v>6972</v>
      </c>
      <c r="E4102"/>
      <c r="F4102"/>
      <c r="G4102"/>
      <c r="H4102"/>
      <c r="I4102"/>
    </row>
    <row r="4103" spans="1:9" ht="15">
      <c r="A4103" s="71" t="s">
        <v>6633</v>
      </c>
      <c r="B4103" s="71" t="s">
        <v>1050</v>
      </c>
      <c r="C4103" s="71" t="s">
        <v>6972</v>
      </c>
      <c r="E4103"/>
      <c r="F4103"/>
      <c r="G4103"/>
      <c r="H4103"/>
      <c r="I4103"/>
    </row>
    <row r="4104" spans="1:9" ht="15">
      <c r="A4104" s="71" t="s">
        <v>6636</v>
      </c>
      <c r="B4104" s="71" t="s">
        <v>1050</v>
      </c>
      <c r="C4104" s="71" t="s">
        <v>6972</v>
      </c>
      <c r="E4104"/>
      <c r="F4104"/>
      <c r="G4104"/>
      <c r="H4104"/>
      <c r="I4104"/>
    </row>
    <row r="4105" spans="1:9" ht="15">
      <c r="A4105" s="71" t="s">
        <v>6635</v>
      </c>
      <c r="B4105" s="71" t="s">
        <v>1050</v>
      </c>
      <c r="C4105" s="71" t="s">
        <v>6972</v>
      </c>
      <c r="E4105"/>
      <c r="F4105"/>
      <c r="G4105"/>
      <c r="H4105"/>
      <c r="I4105"/>
    </row>
    <row r="4106" spans="1:9" ht="15">
      <c r="A4106" s="71" t="s">
        <v>6634</v>
      </c>
      <c r="B4106" s="71" t="s">
        <v>1050</v>
      </c>
      <c r="C4106" s="71" t="s">
        <v>6972</v>
      </c>
      <c r="E4106"/>
      <c r="F4106"/>
      <c r="G4106"/>
      <c r="H4106"/>
      <c r="I4106"/>
    </row>
    <row r="4107" spans="1:9" ht="15">
      <c r="A4107" s="71" t="s">
        <v>6637</v>
      </c>
      <c r="B4107" s="71" t="s">
        <v>1050</v>
      </c>
      <c r="C4107" s="71" t="s">
        <v>6972</v>
      </c>
      <c r="E4107"/>
      <c r="F4107"/>
      <c r="G4107"/>
      <c r="H4107"/>
      <c r="I4107"/>
    </row>
    <row r="4108" spans="1:9" ht="15">
      <c r="A4108" s="71" t="s">
        <v>6318</v>
      </c>
      <c r="B4108" s="71" t="s">
        <v>1050</v>
      </c>
      <c r="C4108" s="71" t="s">
        <v>6972</v>
      </c>
      <c r="E4108"/>
      <c r="F4108"/>
      <c r="G4108"/>
      <c r="H4108"/>
      <c r="I4108"/>
    </row>
    <row r="4109" spans="1:9" ht="15">
      <c r="A4109" s="71" t="s">
        <v>6638</v>
      </c>
      <c r="B4109" s="71" t="s">
        <v>1050</v>
      </c>
      <c r="C4109" s="71" t="s">
        <v>6972</v>
      </c>
      <c r="E4109"/>
      <c r="F4109"/>
      <c r="G4109"/>
      <c r="H4109"/>
      <c r="I4109"/>
    </row>
    <row r="4110" spans="1:9" ht="15">
      <c r="A4110" s="71" t="s">
        <v>6317</v>
      </c>
      <c r="B4110" s="71" t="s">
        <v>1050</v>
      </c>
      <c r="C4110" s="71" t="s">
        <v>6972</v>
      </c>
      <c r="E4110"/>
      <c r="F4110"/>
      <c r="G4110"/>
      <c r="H4110"/>
      <c r="I4110"/>
    </row>
    <row r="4111" spans="1:9" ht="15">
      <c r="A4111" s="71" t="s">
        <v>6647</v>
      </c>
      <c r="B4111" s="71" t="s">
        <v>1050</v>
      </c>
      <c r="C4111" s="71" t="s">
        <v>6972</v>
      </c>
      <c r="E4111"/>
      <c r="F4111"/>
      <c r="G4111"/>
      <c r="H4111"/>
      <c r="I4111"/>
    </row>
    <row r="4112" spans="1:9" ht="15">
      <c r="A4112" s="71" t="s">
        <v>6321</v>
      </c>
      <c r="B4112" s="71" t="s">
        <v>1050</v>
      </c>
      <c r="C4112" s="71" t="s">
        <v>6972</v>
      </c>
      <c r="E4112"/>
      <c r="F4112"/>
      <c r="G4112"/>
      <c r="H4112"/>
      <c r="I4112"/>
    </row>
    <row r="4113" spans="1:9" ht="15">
      <c r="A4113" s="71" t="s">
        <v>6645</v>
      </c>
      <c r="B4113" s="71" t="s">
        <v>1050</v>
      </c>
      <c r="C4113" s="71" t="s">
        <v>6972</v>
      </c>
      <c r="E4113"/>
      <c r="F4113"/>
      <c r="G4113"/>
      <c r="H4113"/>
      <c r="I4113"/>
    </row>
    <row r="4114" spans="1:9" ht="15">
      <c r="A4114" s="71" t="s">
        <v>6646</v>
      </c>
      <c r="B4114" s="71" t="s">
        <v>1050</v>
      </c>
      <c r="C4114" s="71" t="s">
        <v>6972</v>
      </c>
      <c r="E4114"/>
      <c r="F4114"/>
      <c r="G4114"/>
      <c r="H4114"/>
      <c r="I4114"/>
    </row>
    <row r="4115" spans="1:9" ht="15">
      <c r="A4115" s="71" t="s">
        <v>6253</v>
      </c>
      <c r="B4115" s="71" t="s">
        <v>1050</v>
      </c>
      <c r="C4115" s="71" t="s">
        <v>6972</v>
      </c>
      <c r="E4115"/>
      <c r="F4115"/>
      <c r="G4115"/>
      <c r="H4115"/>
      <c r="I4115"/>
    </row>
    <row r="4116" spans="1:9" ht="15">
      <c r="A4116" s="71" t="s">
        <v>6251</v>
      </c>
      <c r="B4116" s="71" t="s">
        <v>1050</v>
      </c>
      <c r="C4116" s="71" t="s">
        <v>6972</v>
      </c>
      <c r="E4116"/>
      <c r="F4116"/>
      <c r="G4116"/>
      <c r="H4116"/>
      <c r="I4116"/>
    </row>
    <row r="4117" spans="1:9" ht="15">
      <c r="A4117" s="71" t="s">
        <v>5136</v>
      </c>
      <c r="B4117" s="71" t="s">
        <v>1050</v>
      </c>
      <c r="C4117" s="71" t="s">
        <v>6972</v>
      </c>
      <c r="E4117"/>
      <c r="F4117"/>
      <c r="G4117"/>
      <c r="H4117"/>
      <c r="I4117"/>
    </row>
    <row r="4118" spans="1:9" ht="15">
      <c r="A4118" s="71" t="s">
        <v>6254</v>
      </c>
      <c r="B4118" s="71" t="s">
        <v>1050</v>
      </c>
      <c r="C4118" s="71" t="s">
        <v>6972</v>
      </c>
      <c r="E4118"/>
      <c r="F4118"/>
      <c r="G4118"/>
      <c r="H4118"/>
      <c r="I4118"/>
    </row>
    <row r="4119" spans="1:9" ht="15">
      <c r="A4119" s="71" t="s">
        <v>4745</v>
      </c>
      <c r="B4119" s="71" t="s">
        <v>1050</v>
      </c>
      <c r="C4119" s="71" t="s">
        <v>6972</v>
      </c>
      <c r="E4119"/>
      <c r="F4119"/>
      <c r="G4119"/>
      <c r="H4119"/>
      <c r="I4119"/>
    </row>
    <row r="4120" spans="1:9" ht="15">
      <c r="A4120" s="71" t="s">
        <v>6653</v>
      </c>
      <c r="B4120" s="71" t="s">
        <v>1050</v>
      </c>
      <c r="C4120" s="71" t="s">
        <v>6972</v>
      </c>
      <c r="E4120"/>
      <c r="F4120"/>
      <c r="G4120"/>
      <c r="H4120"/>
      <c r="I4120"/>
    </row>
    <row r="4121" spans="1:9" ht="15">
      <c r="A4121" s="71" t="s">
        <v>6323</v>
      </c>
      <c r="B4121" s="71" t="s">
        <v>1050</v>
      </c>
      <c r="C4121" s="71" t="s">
        <v>6972</v>
      </c>
      <c r="E4121"/>
      <c r="F4121"/>
      <c r="G4121"/>
      <c r="H4121"/>
      <c r="I4121"/>
    </row>
    <row r="4122" spans="1:9" ht="15">
      <c r="A4122" s="71" t="s">
        <v>6322</v>
      </c>
      <c r="B4122" s="71" t="s">
        <v>1050</v>
      </c>
      <c r="C4122" s="71" t="s">
        <v>6972</v>
      </c>
      <c r="E4122"/>
      <c r="F4122"/>
      <c r="G4122"/>
      <c r="H4122"/>
      <c r="I4122"/>
    </row>
    <row r="4123" spans="1:9" ht="15">
      <c r="A4123" s="71" t="s">
        <v>6256</v>
      </c>
      <c r="B4123" s="71" t="s">
        <v>1050</v>
      </c>
      <c r="C4123" s="71" t="s">
        <v>6972</v>
      </c>
      <c r="E4123"/>
      <c r="F4123"/>
      <c r="G4123"/>
      <c r="H4123"/>
      <c r="I4123"/>
    </row>
    <row r="4124" spans="1:9" ht="15">
      <c r="A4124" s="71" t="s">
        <v>6656</v>
      </c>
      <c r="B4124" s="71" t="s">
        <v>1050</v>
      </c>
      <c r="C4124" s="71" t="s">
        <v>6972</v>
      </c>
      <c r="E4124"/>
      <c r="F4124"/>
      <c r="G4124"/>
      <c r="H4124"/>
      <c r="I4124"/>
    </row>
    <row r="4125" spans="1:9" ht="15">
      <c r="A4125" s="71" t="s">
        <v>6655</v>
      </c>
      <c r="B4125" s="71" t="s">
        <v>1050</v>
      </c>
      <c r="C4125" s="71" t="s">
        <v>6972</v>
      </c>
      <c r="E4125"/>
      <c r="F4125"/>
      <c r="G4125"/>
      <c r="H4125"/>
      <c r="I4125"/>
    </row>
    <row r="4126" spans="1:9" ht="15">
      <c r="A4126" s="71" t="s">
        <v>6662</v>
      </c>
      <c r="B4126" s="71" t="s">
        <v>1050</v>
      </c>
      <c r="C4126" s="71" t="s">
        <v>6972</v>
      </c>
      <c r="E4126"/>
      <c r="F4126"/>
      <c r="G4126"/>
      <c r="H4126"/>
      <c r="I4126"/>
    </row>
    <row r="4127" spans="1:9" ht="15">
      <c r="A4127" s="71" t="s">
        <v>6663</v>
      </c>
      <c r="B4127" s="71" t="s">
        <v>1050</v>
      </c>
      <c r="C4127" s="71" t="s">
        <v>6972</v>
      </c>
      <c r="E4127"/>
      <c r="F4127"/>
      <c r="G4127"/>
      <c r="H4127"/>
      <c r="I4127"/>
    </row>
    <row r="4128" spans="1:9" ht="15">
      <c r="A4128" s="71" t="s">
        <v>6255</v>
      </c>
      <c r="B4128" s="71" t="s">
        <v>1050</v>
      </c>
      <c r="C4128" s="71" t="s">
        <v>6972</v>
      </c>
      <c r="E4128"/>
      <c r="F4128"/>
      <c r="G4128"/>
      <c r="H4128"/>
      <c r="I4128"/>
    </row>
    <row r="4129" spans="1:9" ht="15">
      <c r="A4129" s="71" t="s">
        <v>6664</v>
      </c>
      <c r="B4129" s="71" t="s">
        <v>1050</v>
      </c>
      <c r="C4129" s="71" t="s">
        <v>6972</v>
      </c>
      <c r="E4129"/>
      <c r="F4129"/>
      <c r="G4129"/>
      <c r="H4129"/>
      <c r="I4129"/>
    </row>
    <row r="4130" spans="1:9" ht="15">
      <c r="A4130" s="71" t="s">
        <v>6326</v>
      </c>
      <c r="B4130" s="71" t="s">
        <v>1050</v>
      </c>
      <c r="C4130" s="71" t="s">
        <v>6972</v>
      </c>
      <c r="E4130"/>
      <c r="F4130"/>
      <c r="G4130"/>
      <c r="H4130"/>
      <c r="I4130"/>
    </row>
    <row r="4131" spans="1:9" ht="15">
      <c r="A4131" s="71" t="s">
        <v>6257</v>
      </c>
      <c r="B4131" s="71" t="s">
        <v>1050</v>
      </c>
      <c r="C4131" s="71" t="s">
        <v>6972</v>
      </c>
      <c r="E4131"/>
      <c r="F4131"/>
      <c r="G4131"/>
      <c r="H4131"/>
      <c r="I4131"/>
    </row>
    <row r="4132" spans="1:9" ht="15">
      <c r="A4132" s="71" t="s">
        <v>6258</v>
      </c>
      <c r="B4132" s="71" t="s">
        <v>1050</v>
      </c>
      <c r="C4132" s="71" t="s">
        <v>6972</v>
      </c>
      <c r="E4132"/>
      <c r="F4132"/>
      <c r="G4132"/>
      <c r="H4132"/>
      <c r="I4132"/>
    </row>
    <row r="4133" spans="1:9" ht="15">
      <c r="A4133" s="71" t="s">
        <v>6327</v>
      </c>
      <c r="B4133" s="71" t="s">
        <v>1050</v>
      </c>
      <c r="C4133" s="71" t="s">
        <v>6971</v>
      </c>
      <c r="E4133"/>
      <c r="F4133"/>
      <c r="G4133"/>
      <c r="H4133"/>
      <c r="I4133"/>
    </row>
    <row r="4134" spans="1:9" ht="15">
      <c r="A4134" s="71" t="s">
        <v>6328</v>
      </c>
      <c r="B4134" s="71" t="s">
        <v>1050</v>
      </c>
      <c r="C4134" s="71" t="s">
        <v>6971</v>
      </c>
      <c r="E4134"/>
      <c r="F4134"/>
      <c r="G4134"/>
      <c r="H4134"/>
      <c r="I4134"/>
    </row>
    <row r="4135" spans="1:9" ht="15">
      <c r="A4135" s="71" t="s">
        <v>6331</v>
      </c>
      <c r="B4135" s="71" t="s">
        <v>1050</v>
      </c>
      <c r="C4135" s="71" t="s">
        <v>6971</v>
      </c>
      <c r="E4135"/>
      <c r="F4135"/>
      <c r="G4135"/>
      <c r="H4135"/>
      <c r="I4135"/>
    </row>
    <row r="4136" spans="1:9" ht="15">
      <c r="A4136" s="71" t="s">
        <v>6666</v>
      </c>
      <c r="B4136" s="71" t="s">
        <v>1050</v>
      </c>
      <c r="C4136" s="71" t="s">
        <v>6971</v>
      </c>
      <c r="E4136"/>
      <c r="F4136"/>
      <c r="G4136"/>
      <c r="H4136"/>
      <c r="I4136"/>
    </row>
    <row r="4137" spans="1:9" ht="15">
      <c r="A4137" s="71" t="s">
        <v>6332</v>
      </c>
      <c r="B4137" s="71" t="s">
        <v>1050</v>
      </c>
      <c r="C4137" s="71" t="s">
        <v>6971</v>
      </c>
      <c r="E4137"/>
      <c r="F4137"/>
      <c r="G4137"/>
      <c r="H4137"/>
      <c r="I4137"/>
    </row>
    <row r="4138" spans="1:9" ht="15">
      <c r="A4138" s="71" t="s">
        <v>6297</v>
      </c>
      <c r="B4138" s="71" t="s">
        <v>1050</v>
      </c>
      <c r="C4138" s="71" t="s">
        <v>6971</v>
      </c>
      <c r="E4138"/>
      <c r="F4138"/>
      <c r="G4138"/>
      <c r="H4138"/>
      <c r="I4138"/>
    </row>
    <row r="4139" spans="1:9" ht="15">
      <c r="A4139" s="71" t="s">
        <v>6330</v>
      </c>
      <c r="B4139" s="71" t="s">
        <v>1050</v>
      </c>
      <c r="C4139" s="71" t="s">
        <v>6971</v>
      </c>
      <c r="E4139"/>
      <c r="F4139"/>
      <c r="G4139"/>
      <c r="H4139"/>
      <c r="I4139"/>
    </row>
    <row r="4140" spans="1:9" ht="15">
      <c r="A4140" s="71" t="s">
        <v>6669</v>
      </c>
      <c r="B4140" s="71" t="s">
        <v>1050</v>
      </c>
      <c r="C4140" s="71" t="s">
        <v>6971</v>
      </c>
      <c r="E4140"/>
      <c r="F4140"/>
      <c r="G4140"/>
      <c r="H4140"/>
      <c r="I4140"/>
    </row>
    <row r="4141" spans="1:9" ht="15">
      <c r="A4141" s="71" t="s">
        <v>6333</v>
      </c>
      <c r="B4141" s="71" t="s">
        <v>1050</v>
      </c>
      <c r="C4141" s="71" t="s">
        <v>6971</v>
      </c>
      <c r="E4141"/>
      <c r="F4141"/>
      <c r="G4141"/>
      <c r="H4141"/>
      <c r="I4141"/>
    </row>
    <row r="4142" spans="1:9" ht="15">
      <c r="A4142" s="71" t="s">
        <v>6334</v>
      </c>
      <c r="B4142" s="71" t="s">
        <v>1050</v>
      </c>
      <c r="C4142" s="71" t="s">
        <v>6971</v>
      </c>
      <c r="E4142"/>
      <c r="F4142"/>
      <c r="G4142"/>
      <c r="H4142"/>
      <c r="I4142"/>
    </row>
    <row r="4143" spans="1:9" ht="15">
      <c r="A4143" s="71" t="s">
        <v>6335</v>
      </c>
      <c r="B4143" s="71" t="s">
        <v>1050</v>
      </c>
      <c r="C4143" s="71" t="s">
        <v>6971</v>
      </c>
      <c r="E4143"/>
      <c r="F4143"/>
      <c r="G4143"/>
      <c r="H4143"/>
      <c r="I4143"/>
    </row>
    <row r="4144" spans="1:9" ht="15">
      <c r="A4144" s="71" t="s">
        <v>6337</v>
      </c>
      <c r="B4144" s="71" t="s">
        <v>1050</v>
      </c>
      <c r="C4144" s="71" t="s">
        <v>6971</v>
      </c>
      <c r="E4144"/>
      <c r="F4144"/>
      <c r="G4144"/>
      <c r="H4144"/>
      <c r="I4144"/>
    </row>
    <row r="4145" spans="1:9" ht="15">
      <c r="A4145" s="71" t="s">
        <v>6671</v>
      </c>
      <c r="B4145" s="71" t="s">
        <v>1050</v>
      </c>
      <c r="C4145" s="71" t="s">
        <v>6971</v>
      </c>
      <c r="E4145"/>
      <c r="F4145"/>
      <c r="G4145"/>
      <c r="H4145"/>
      <c r="I4145"/>
    </row>
    <row r="4146" spans="1:9" ht="15">
      <c r="A4146" s="71" t="s">
        <v>6336</v>
      </c>
      <c r="B4146" s="71" t="s">
        <v>1050</v>
      </c>
      <c r="C4146" s="71" t="s">
        <v>6971</v>
      </c>
      <c r="E4146"/>
      <c r="F4146"/>
      <c r="G4146"/>
      <c r="H4146"/>
      <c r="I4146"/>
    </row>
    <row r="4147" spans="1:9" ht="15">
      <c r="A4147" s="71" t="s">
        <v>6259</v>
      </c>
      <c r="B4147" s="71" t="s">
        <v>1050</v>
      </c>
      <c r="C4147" s="71" t="s">
        <v>6971</v>
      </c>
      <c r="E4147"/>
      <c r="F4147"/>
      <c r="G4147"/>
      <c r="H4147"/>
      <c r="I4147"/>
    </row>
    <row r="4148" spans="1:9" ht="15">
      <c r="A4148" s="71" t="s">
        <v>6339</v>
      </c>
      <c r="B4148" s="71" t="s">
        <v>1050</v>
      </c>
      <c r="C4148" s="71" t="s">
        <v>6971</v>
      </c>
      <c r="E4148"/>
      <c r="F4148"/>
      <c r="G4148"/>
      <c r="H4148"/>
      <c r="I4148"/>
    </row>
    <row r="4149" spans="1:9" ht="15">
      <c r="A4149" s="71" t="s">
        <v>6340</v>
      </c>
      <c r="B4149" s="71" t="s">
        <v>1050</v>
      </c>
      <c r="C4149" s="71" t="s">
        <v>6971</v>
      </c>
      <c r="E4149"/>
      <c r="F4149"/>
      <c r="G4149"/>
      <c r="H4149"/>
      <c r="I4149"/>
    </row>
    <row r="4150" spans="1:9" ht="15">
      <c r="A4150" s="71" t="s">
        <v>6679</v>
      </c>
      <c r="B4150" s="71" t="s">
        <v>1050</v>
      </c>
      <c r="C4150" s="71" t="s">
        <v>6971</v>
      </c>
      <c r="E4150"/>
      <c r="F4150"/>
      <c r="G4150"/>
      <c r="H4150"/>
      <c r="I4150"/>
    </row>
    <row r="4151" spans="1:9" ht="15">
      <c r="A4151" s="71" t="s">
        <v>6342</v>
      </c>
      <c r="B4151" s="71" t="s">
        <v>1050</v>
      </c>
      <c r="C4151" s="71" t="s">
        <v>6971</v>
      </c>
      <c r="E4151"/>
      <c r="F4151"/>
      <c r="G4151"/>
      <c r="H4151"/>
      <c r="I4151"/>
    </row>
    <row r="4152" spans="1:9" ht="15">
      <c r="A4152" s="71" t="s">
        <v>6678</v>
      </c>
      <c r="B4152" s="71" t="s">
        <v>1050</v>
      </c>
      <c r="C4152" s="71" t="s">
        <v>6971</v>
      </c>
      <c r="E4152"/>
      <c r="F4152"/>
      <c r="G4152"/>
      <c r="H4152"/>
      <c r="I4152"/>
    </row>
    <row r="4153" spans="1:9" ht="15">
      <c r="A4153" s="71" t="s">
        <v>6845</v>
      </c>
      <c r="B4153" s="71" t="s">
        <v>1050</v>
      </c>
      <c r="C4153" s="71" t="s">
        <v>6971</v>
      </c>
      <c r="E4153"/>
      <c r="F4153"/>
      <c r="G4153"/>
      <c r="H4153"/>
      <c r="I4153"/>
    </row>
    <row r="4154" spans="1:9" ht="15">
      <c r="A4154" s="71" t="s">
        <v>6343</v>
      </c>
      <c r="B4154" s="71" t="s">
        <v>1050</v>
      </c>
      <c r="C4154" s="71" t="s">
        <v>6971</v>
      </c>
      <c r="E4154"/>
      <c r="F4154"/>
      <c r="G4154"/>
      <c r="H4154"/>
      <c r="I4154"/>
    </row>
    <row r="4155" spans="1:9" ht="15">
      <c r="A4155" s="71" t="s">
        <v>6674</v>
      </c>
      <c r="B4155" s="71" t="s">
        <v>1050</v>
      </c>
      <c r="C4155" s="71" t="s">
        <v>6971</v>
      </c>
      <c r="E4155"/>
      <c r="F4155"/>
      <c r="G4155"/>
      <c r="H4155"/>
      <c r="I4155"/>
    </row>
    <row r="4156" spans="1:9" ht="15">
      <c r="A4156" s="71" t="s">
        <v>1292</v>
      </c>
      <c r="B4156" s="71" t="s">
        <v>1050</v>
      </c>
      <c r="C4156" s="71" t="s">
        <v>6971</v>
      </c>
      <c r="E4156"/>
      <c r="F4156"/>
      <c r="G4156"/>
      <c r="H4156"/>
      <c r="I4156"/>
    </row>
    <row r="4157" spans="1:9" ht="15">
      <c r="A4157" s="71" t="s">
        <v>6672</v>
      </c>
      <c r="B4157" s="71" t="s">
        <v>1050</v>
      </c>
      <c r="C4157" s="71" t="s">
        <v>6971</v>
      </c>
      <c r="E4157"/>
      <c r="F4157"/>
      <c r="G4157"/>
      <c r="H4157"/>
      <c r="I4157"/>
    </row>
    <row r="4158" spans="1:9" ht="15">
      <c r="A4158" s="71" t="s">
        <v>6683</v>
      </c>
      <c r="B4158" s="71" t="s">
        <v>1050</v>
      </c>
      <c r="C4158" s="71" t="s">
        <v>6971</v>
      </c>
      <c r="E4158"/>
      <c r="F4158"/>
      <c r="G4158"/>
      <c r="H4158"/>
      <c r="I4158"/>
    </row>
    <row r="4159" spans="1:9" ht="15">
      <c r="A4159" s="71" t="s">
        <v>6682</v>
      </c>
      <c r="B4159" s="71" t="s">
        <v>1050</v>
      </c>
      <c r="C4159" s="71" t="s">
        <v>6971</v>
      </c>
      <c r="E4159"/>
      <c r="F4159"/>
      <c r="G4159"/>
      <c r="H4159"/>
      <c r="I4159"/>
    </row>
    <row r="4160" spans="1:9" ht="15">
      <c r="A4160" s="71" t="s">
        <v>6680</v>
      </c>
      <c r="B4160" s="71" t="s">
        <v>1050</v>
      </c>
      <c r="C4160" s="71" t="s">
        <v>6971</v>
      </c>
      <c r="E4160"/>
      <c r="F4160"/>
      <c r="G4160"/>
      <c r="H4160"/>
      <c r="I4160"/>
    </row>
    <row r="4161" spans="1:9" ht="15">
      <c r="A4161" s="71" t="s">
        <v>6673</v>
      </c>
      <c r="B4161" s="71" t="s">
        <v>1050</v>
      </c>
      <c r="C4161" s="71" t="s">
        <v>6971</v>
      </c>
      <c r="E4161"/>
      <c r="F4161"/>
      <c r="G4161"/>
      <c r="H4161"/>
      <c r="I4161"/>
    </row>
    <row r="4162" spans="1:9" ht="15">
      <c r="A4162" s="71" t="s">
        <v>6338</v>
      </c>
      <c r="B4162" s="71" t="s">
        <v>1050</v>
      </c>
      <c r="C4162" s="71" t="s">
        <v>6971</v>
      </c>
      <c r="E4162"/>
      <c r="F4162"/>
      <c r="G4162"/>
      <c r="H4162"/>
      <c r="I4162"/>
    </row>
    <row r="4163" spans="1:9" ht="15">
      <c r="A4163" s="71" t="s">
        <v>6676</v>
      </c>
      <c r="B4163" s="71" t="s">
        <v>1050</v>
      </c>
      <c r="C4163" s="71" t="s">
        <v>6971</v>
      </c>
      <c r="E4163"/>
      <c r="F4163"/>
      <c r="G4163"/>
      <c r="H4163"/>
      <c r="I4163"/>
    </row>
    <row r="4164" spans="1:9" ht="15">
      <c r="A4164" s="71" t="s">
        <v>5163</v>
      </c>
      <c r="B4164" s="71" t="s">
        <v>1050</v>
      </c>
      <c r="C4164" s="71" t="s">
        <v>6971</v>
      </c>
      <c r="E4164"/>
      <c r="F4164"/>
      <c r="G4164"/>
      <c r="H4164"/>
      <c r="I4164"/>
    </row>
    <row r="4165" spans="1:9" ht="15">
      <c r="A4165" s="71" t="s">
        <v>6341</v>
      </c>
      <c r="B4165" s="71" t="s">
        <v>1050</v>
      </c>
      <c r="C4165" s="71" t="s">
        <v>6971</v>
      </c>
      <c r="E4165"/>
      <c r="F4165"/>
      <c r="G4165"/>
      <c r="H4165"/>
      <c r="I4165"/>
    </row>
    <row r="4166" spans="1:9" ht="15">
      <c r="A4166" s="71" t="s">
        <v>6684</v>
      </c>
      <c r="B4166" s="71" t="s">
        <v>1050</v>
      </c>
      <c r="C4166" s="71" t="s">
        <v>6971</v>
      </c>
      <c r="E4166"/>
      <c r="F4166"/>
      <c r="G4166"/>
      <c r="H4166"/>
      <c r="I4166"/>
    </row>
    <row r="4167" spans="1:9" ht="15">
      <c r="A4167" s="71" t="s">
        <v>6239</v>
      </c>
      <c r="B4167" s="71" t="s">
        <v>999</v>
      </c>
      <c r="C4167" s="71" t="s">
        <v>6950</v>
      </c>
      <c r="E4167"/>
      <c r="F4167"/>
      <c r="G4167"/>
      <c r="H4167"/>
      <c r="I4167"/>
    </row>
    <row r="4168" spans="1:9" ht="15">
      <c r="A4168" s="71" t="s">
        <v>6006</v>
      </c>
      <c r="B4168" s="71" t="s">
        <v>999</v>
      </c>
      <c r="C4168" s="71" t="s">
        <v>6950</v>
      </c>
      <c r="E4168"/>
      <c r="F4168"/>
      <c r="G4168"/>
      <c r="H4168"/>
      <c r="I4168"/>
    </row>
    <row r="4169" spans="1:9" ht="15">
      <c r="A4169" s="71" t="s">
        <v>5422</v>
      </c>
      <c r="B4169" s="71" t="s">
        <v>999</v>
      </c>
      <c r="C4169" s="71" t="s">
        <v>6950</v>
      </c>
      <c r="E4169"/>
      <c r="F4169"/>
      <c r="G4169"/>
      <c r="H4169"/>
      <c r="I4169"/>
    </row>
    <row r="4170" spans="1:9" ht="15">
      <c r="A4170" s="71" t="s">
        <v>5637</v>
      </c>
      <c r="B4170" s="71" t="s">
        <v>999</v>
      </c>
      <c r="C4170" s="71" t="s">
        <v>6950</v>
      </c>
      <c r="E4170"/>
      <c r="F4170"/>
      <c r="G4170"/>
      <c r="H4170"/>
      <c r="I4170"/>
    </row>
    <row r="4171" spans="1:9" ht="15">
      <c r="A4171" s="71" t="s">
        <v>5776</v>
      </c>
      <c r="B4171" s="71" t="s">
        <v>999</v>
      </c>
      <c r="C4171" s="71" t="s">
        <v>6950</v>
      </c>
      <c r="E4171"/>
      <c r="F4171"/>
      <c r="G4171"/>
      <c r="H4171"/>
      <c r="I4171"/>
    </row>
    <row r="4172" spans="1:9" ht="15">
      <c r="A4172" s="71" t="s">
        <v>5636</v>
      </c>
      <c r="B4172" s="71" t="s">
        <v>999</v>
      </c>
      <c r="C4172" s="71" t="s">
        <v>6950</v>
      </c>
      <c r="E4172"/>
      <c r="F4172"/>
      <c r="G4172"/>
      <c r="H4172"/>
      <c r="I4172"/>
    </row>
    <row r="4173" spans="1:9" ht="15">
      <c r="A4173" s="71" t="s">
        <v>5896</v>
      </c>
      <c r="B4173" s="71" t="s">
        <v>999</v>
      </c>
      <c r="C4173" s="71" t="s">
        <v>6950</v>
      </c>
      <c r="E4173"/>
      <c r="F4173"/>
      <c r="G4173"/>
      <c r="H4173"/>
      <c r="I4173"/>
    </row>
    <row r="4174" spans="1:9" ht="15">
      <c r="A4174" s="71" t="s">
        <v>5640</v>
      </c>
      <c r="B4174" s="71" t="s">
        <v>999</v>
      </c>
      <c r="C4174" s="71" t="s">
        <v>6950</v>
      </c>
      <c r="E4174"/>
      <c r="F4174"/>
      <c r="G4174"/>
      <c r="H4174"/>
      <c r="I4174"/>
    </row>
    <row r="4175" spans="1:9" ht="15">
      <c r="A4175" s="71" t="s">
        <v>5897</v>
      </c>
      <c r="B4175" s="71" t="s">
        <v>999</v>
      </c>
      <c r="C4175" s="71" t="s">
        <v>6950</v>
      </c>
      <c r="E4175"/>
      <c r="F4175"/>
      <c r="G4175"/>
      <c r="H4175"/>
      <c r="I4175"/>
    </row>
    <row r="4176" spans="1:9" ht="15">
      <c r="A4176" s="71" t="s">
        <v>5639</v>
      </c>
      <c r="B4176" s="71" t="s">
        <v>999</v>
      </c>
      <c r="C4176" s="71" t="s">
        <v>6950</v>
      </c>
      <c r="E4176"/>
      <c r="F4176"/>
      <c r="G4176"/>
      <c r="H4176"/>
      <c r="I4176"/>
    </row>
    <row r="4177" spans="1:9" ht="15">
      <c r="A4177" s="71" t="s">
        <v>5641</v>
      </c>
      <c r="B4177" s="71" t="s">
        <v>999</v>
      </c>
      <c r="C4177" s="71" t="s">
        <v>6950</v>
      </c>
      <c r="E4177"/>
      <c r="F4177"/>
      <c r="G4177"/>
      <c r="H4177"/>
      <c r="I4177"/>
    </row>
    <row r="4178" spans="1:9" ht="15">
      <c r="A4178" s="71" t="s">
        <v>5439</v>
      </c>
      <c r="B4178" s="71" t="s">
        <v>999</v>
      </c>
      <c r="C4178" s="71" t="s">
        <v>6950</v>
      </c>
      <c r="E4178"/>
      <c r="F4178"/>
      <c r="G4178"/>
      <c r="H4178"/>
      <c r="I4178"/>
    </row>
    <row r="4179" spans="1:9" ht="15">
      <c r="A4179" s="71" t="s">
        <v>5644</v>
      </c>
      <c r="B4179" s="71" t="s">
        <v>999</v>
      </c>
      <c r="C4179" s="71" t="s">
        <v>6950</v>
      </c>
      <c r="E4179"/>
      <c r="F4179"/>
      <c r="G4179"/>
      <c r="H4179"/>
      <c r="I4179"/>
    </row>
    <row r="4180" spans="1:9" ht="15">
      <c r="A4180" s="71" t="s">
        <v>5898</v>
      </c>
      <c r="B4180" s="71" t="s">
        <v>999</v>
      </c>
      <c r="C4180" s="71" t="s">
        <v>6950</v>
      </c>
      <c r="E4180"/>
      <c r="F4180"/>
      <c r="G4180"/>
      <c r="H4180"/>
      <c r="I4180"/>
    </row>
    <row r="4181" spans="1:9" ht="15">
      <c r="A4181" s="71" t="s">
        <v>5333</v>
      </c>
      <c r="B4181" s="71" t="s">
        <v>999</v>
      </c>
      <c r="C4181" s="71" t="s">
        <v>6950</v>
      </c>
      <c r="E4181"/>
      <c r="F4181"/>
      <c r="G4181"/>
      <c r="H4181"/>
      <c r="I4181"/>
    </row>
    <row r="4182" spans="1:9" ht="15">
      <c r="A4182" s="71" t="s">
        <v>5643</v>
      </c>
      <c r="B4182" s="71" t="s">
        <v>999</v>
      </c>
      <c r="C4182" s="71" t="s">
        <v>6950</v>
      </c>
      <c r="E4182"/>
      <c r="F4182"/>
      <c r="G4182"/>
      <c r="H4182"/>
      <c r="I4182"/>
    </row>
    <row r="4183" spans="1:9" ht="15">
      <c r="A4183" s="71" t="s">
        <v>5900</v>
      </c>
      <c r="B4183" s="71" t="s">
        <v>999</v>
      </c>
      <c r="C4183" s="71" t="s">
        <v>6950</v>
      </c>
      <c r="E4183"/>
      <c r="F4183"/>
      <c r="G4183"/>
      <c r="H4183"/>
      <c r="I4183"/>
    </row>
    <row r="4184" spans="1:9" ht="15">
      <c r="A4184" s="71" t="s">
        <v>6020</v>
      </c>
      <c r="B4184" s="71" t="s">
        <v>999</v>
      </c>
      <c r="C4184" s="71" t="s">
        <v>6950</v>
      </c>
      <c r="E4184"/>
      <c r="F4184"/>
      <c r="G4184"/>
      <c r="H4184"/>
      <c r="I4184"/>
    </row>
    <row r="4185" spans="1:9" ht="15">
      <c r="A4185" s="71" t="s">
        <v>5440</v>
      </c>
      <c r="B4185" s="71" t="s">
        <v>999</v>
      </c>
      <c r="C4185" s="71" t="s">
        <v>6950</v>
      </c>
      <c r="E4185"/>
      <c r="F4185"/>
      <c r="G4185"/>
      <c r="H4185"/>
      <c r="I4185"/>
    </row>
    <row r="4186" spans="1:9" ht="15">
      <c r="A4186" s="71" t="s">
        <v>6043</v>
      </c>
      <c r="B4186" s="71" t="s">
        <v>999</v>
      </c>
      <c r="C4186" s="71" t="s">
        <v>6950</v>
      </c>
      <c r="E4186"/>
      <c r="F4186"/>
      <c r="G4186"/>
      <c r="H4186"/>
      <c r="I4186"/>
    </row>
    <row r="4187" spans="1:9" ht="15">
      <c r="A4187" s="71" t="s">
        <v>5462</v>
      </c>
      <c r="B4187" s="71" t="s">
        <v>999</v>
      </c>
      <c r="C4187" s="71" t="s">
        <v>6950</v>
      </c>
      <c r="E4187"/>
      <c r="F4187"/>
      <c r="G4187"/>
      <c r="H4187"/>
      <c r="I4187"/>
    </row>
    <row r="4188" spans="1:9" ht="15">
      <c r="A4188" s="71" t="s">
        <v>6046</v>
      </c>
      <c r="B4188" s="71" t="s">
        <v>999</v>
      </c>
      <c r="C4188" s="71" t="s">
        <v>6950</v>
      </c>
      <c r="E4188"/>
      <c r="F4188"/>
      <c r="G4188"/>
      <c r="H4188"/>
      <c r="I4188"/>
    </row>
    <row r="4189" spans="1:9" ht="15">
      <c r="A4189" s="71" t="s">
        <v>5922</v>
      </c>
      <c r="B4189" s="71" t="s">
        <v>999</v>
      </c>
      <c r="C4189" s="71" t="s">
        <v>6950</v>
      </c>
      <c r="E4189"/>
      <c r="F4189"/>
      <c r="G4189"/>
      <c r="H4189"/>
      <c r="I4189"/>
    </row>
    <row r="4190" spans="1:9" ht="15">
      <c r="A4190" s="71" t="s">
        <v>5651</v>
      </c>
      <c r="B4190" s="71" t="s">
        <v>999</v>
      </c>
      <c r="C4190" s="71" t="s">
        <v>6950</v>
      </c>
      <c r="E4190"/>
      <c r="F4190"/>
      <c r="G4190"/>
      <c r="H4190"/>
      <c r="I4190"/>
    </row>
    <row r="4191" spans="1:9" ht="15">
      <c r="A4191" s="71" t="s">
        <v>5461</v>
      </c>
      <c r="B4191" s="71" t="s">
        <v>999</v>
      </c>
      <c r="C4191" s="71" t="s">
        <v>6950</v>
      </c>
      <c r="E4191"/>
      <c r="F4191"/>
      <c r="G4191"/>
      <c r="H4191"/>
      <c r="I4191"/>
    </row>
    <row r="4192" spans="1:9" ht="15">
      <c r="A4192" s="71" t="s">
        <v>6044</v>
      </c>
      <c r="B4192" s="71" t="s">
        <v>999</v>
      </c>
      <c r="C4192" s="71" t="s">
        <v>6950</v>
      </c>
      <c r="E4192"/>
      <c r="F4192"/>
      <c r="G4192"/>
      <c r="H4192"/>
      <c r="I4192"/>
    </row>
    <row r="4193" spans="1:9" ht="15">
      <c r="A4193" s="71" t="s">
        <v>5920</v>
      </c>
      <c r="B4193" s="71" t="s">
        <v>999</v>
      </c>
      <c r="C4193" s="71" t="s">
        <v>6950</v>
      </c>
      <c r="E4193"/>
      <c r="F4193"/>
      <c r="G4193"/>
      <c r="H4193"/>
      <c r="I4193"/>
    </row>
    <row r="4194" spans="1:9" ht="15">
      <c r="A4194" s="71" t="s">
        <v>5654</v>
      </c>
      <c r="B4194" s="71" t="s">
        <v>999</v>
      </c>
      <c r="C4194" s="71" t="s">
        <v>6950</v>
      </c>
      <c r="E4194"/>
      <c r="F4194"/>
      <c r="G4194"/>
      <c r="H4194"/>
      <c r="I4194"/>
    </row>
    <row r="4195" spans="1:9" ht="15">
      <c r="A4195" s="71" t="s">
        <v>5463</v>
      </c>
      <c r="B4195" s="71" t="s">
        <v>999</v>
      </c>
      <c r="C4195" s="71" t="s">
        <v>6950</v>
      </c>
      <c r="E4195"/>
      <c r="F4195"/>
      <c r="G4195"/>
      <c r="H4195"/>
      <c r="I4195"/>
    </row>
    <row r="4196" spans="1:9" ht="15">
      <c r="A4196" s="71" t="s">
        <v>6059</v>
      </c>
      <c r="B4196" s="71" t="s">
        <v>999</v>
      </c>
      <c r="C4196" s="71" t="s">
        <v>6950</v>
      </c>
      <c r="E4196"/>
      <c r="F4196"/>
      <c r="G4196"/>
      <c r="H4196"/>
      <c r="I4196"/>
    </row>
    <row r="4197" spans="1:9" ht="15">
      <c r="A4197" s="71" t="s">
        <v>5924</v>
      </c>
      <c r="B4197" s="71" t="s">
        <v>999</v>
      </c>
      <c r="C4197" s="71" t="s">
        <v>6944</v>
      </c>
      <c r="E4197"/>
      <c r="F4197"/>
      <c r="G4197"/>
      <c r="H4197"/>
      <c r="I4197"/>
    </row>
    <row r="4198" spans="1:9" ht="15">
      <c r="A4198" s="71" t="s">
        <v>6058</v>
      </c>
      <c r="B4198" s="71" t="s">
        <v>999</v>
      </c>
      <c r="C4198" s="71" t="s">
        <v>6944</v>
      </c>
      <c r="E4198"/>
      <c r="F4198"/>
      <c r="G4198"/>
      <c r="H4198"/>
      <c r="I4198"/>
    </row>
    <row r="4199" spans="1:9" ht="15">
      <c r="A4199" s="71" t="s">
        <v>5464</v>
      </c>
      <c r="B4199" s="71" t="s">
        <v>999</v>
      </c>
      <c r="C4199" s="71" t="s">
        <v>6944</v>
      </c>
      <c r="E4199"/>
      <c r="F4199"/>
      <c r="G4199"/>
      <c r="H4199"/>
      <c r="I4199"/>
    </row>
    <row r="4200" spans="1:9" ht="15">
      <c r="A4200" s="71" t="s">
        <v>5362</v>
      </c>
      <c r="B4200" s="71" t="s">
        <v>999</v>
      </c>
      <c r="C4200" s="71" t="s">
        <v>6944</v>
      </c>
      <c r="E4200"/>
      <c r="F4200"/>
      <c r="G4200"/>
      <c r="H4200"/>
      <c r="I4200"/>
    </row>
    <row r="4201" spans="1:9" ht="15">
      <c r="A4201" s="71" t="s">
        <v>5923</v>
      </c>
      <c r="B4201" s="71" t="s">
        <v>999</v>
      </c>
      <c r="C4201" s="71" t="s">
        <v>6944</v>
      </c>
      <c r="E4201"/>
      <c r="F4201"/>
      <c r="G4201"/>
      <c r="H4201"/>
      <c r="I4201"/>
    </row>
    <row r="4202" spans="1:9" ht="15">
      <c r="A4202" s="71" t="s">
        <v>6071</v>
      </c>
      <c r="B4202" s="71" t="s">
        <v>999</v>
      </c>
      <c r="C4202" s="71" t="s">
        <v>6944</v>
      </c>
      <c r="E4202"/>
      <c r="F4202"/>
      <c r="G4202"/>
      <c r="H4202"/>
      <c r="I4202"/>
    </row>
    <row r="4203" spans="1:9" ht="15">
      <c r="A4203" s="71" t="s">
        <v>5388</v>
      </c>
      <c r="B4203" s="71" t="s">
        <v>999</v>
      </c>
      <c r="C4203" s="71" t="s">
        <v>6944</v>
      </c>
      <c r="E4203"/>
      <c r="F4203"/>
      <c r="G4203"/>
      <c r="H4203"/>
      <c r="I4203"/>
    </row>
    <row r="4204" spans="1:9" ht="15">
      <c r="A4204" s="71" t="s">
        <v>5493</v>
      </c>
      <c r="B4204" s="71" t="s">
        <v>999</v>
      </c>
      <c r="C4204" s="71" t="s">
        <v>6944</v>
      </c>
      <c r="E4204"/>
      <c r="F4204"/>
      <c r="G4204"/>
      <c r="H4204"/>
      <c r="I4204"/>
    </row>
    <row r="4205" spans="1:9" ht="15">
      <c r="A4205" s="71" t="s">
        <v>5659</v>
      </c>
      <c r="B4205" s="71" t="s">
        <v>999</v>
      </c>
      <c r="C4205" s="71" t="s">
        <v>6944</v>
      </c>
      <c r="E4205"/>
      <c r="F4205"/>
      <c r="G4205"/>
      <c r="H4205"/>
      <c r="I4205"/>
    </row>
    <row r="4206" spans="1:9" ht="15">
      <c r="A4206" s="71" t="s">
        <v>5494</v>
      </c>
      <c r="B4206" s="71" t="s">
        <v>999</v>
      </c>
      <c r="C4206" s="71" t="s">
        <v>6944</v>
      </c>
      <c r="E4206"/>
      <c r="F4206"/>
      <c r="G4206"/>
      <c r="H4206"/>
      <c r="I4206"/>
    </row>
    <row r="4207" spans="1:9" ht="15">
      <c r="A4207" s="71" t="s">
        <v>6260</v>
      </c>
      <c r="B4207" s="71" t="s">
        <v>999</v>
      </c>
      <c r="C4207" s="71" t="s">
        <v>6944</v>
      </c>
      <c r="E4207"/>
      <c r="F4207"/>
      <c r="G4207"/>
      <c r="H4207"/>
      <c r="I4207"/>
    </row>
    <row r="4208" spans="1:9" ht="15">
      <c r="A4208" s="71" t="s">
        <v>5946</v>
      </c>
      <c r="B4208" s="71" t="s">
        <v>999</v>
      </c>
      <c r="C4208" s="71" t="s">
        <v>6944</v>
      </c>
      <c r="E4208"/>
      <c r="F4208"/>
      <c r="G4208"/>
      <c r="H4208"/>
      <c r="I4208"/>
    </row>
    <row r="4209" spans="1:9" ht="15">
      <c r="A4209" s="71" t="s">
        <v>5663</v>
      </c>
      <c r="B4209" s="71" t="s">
        <v>999</v>
      </c>
      <c r="C4209" s="71" t="s">
        <v>6944</v>
      </c>
      <c r="E4209"/>
      <c r="F4209"/>
      <c r="G4209"/>
      <c r="H4209"/>
      <c r="I4209"/>
    </row>
    <row r="4210" spans="1:9" ht="15">
      <c r="A4210" s="71" t="s">
        <v>5491</v>
      </c>
      <c r="B4210" s="71" t="s">
        <v>999</v>
      </c>
      <c r="C4210" s="71" t="s">
        <v>6944</v>
      </c>
      <c r="E4210"/>
      <c r="F4210"/>
      <c r="G4210"/>
      <c r="H4210"/>
      <c r="I4210"/>
    </row>
    <row r="4211" spans="1:9" ht="15">
      <c r="A4211" s="71" t="s">
        <v>6262</v>
      </c>
      <c r="B4211" s="71" t="s">
        <v>999</v>
      </c>
      <c r="C4211" s="71" t="s">
        <v>6944</v>
      </c>
      <c r="E4211"/>
      <c r="F4211"/>
      <c r="G4211"/>
      <c r="H4211"/>
      <c r="I4211"/>
    </row>
    <row r="4212" spans="1:9" ht="15">
      <c r="A4212" s="71" t="s">
        <v>5499</v>
      </c>
      <c r="B4212" s="71" t="s">
        <v>999</v>
      </c>
      <c r="C4212" s="71" t="s">
        <v>6944</v>
      </c>
      <c r="E4212"/>
      <c r="F4212"/>
      <c r="G4212"/>
      <c r="H4212"/>
      <c r="I4212"/>
    </row>
    <row r="4213" spans="1:9" ht="15">
      <c r="A4213" s="71" t="s">
        <v>5660</v>
      </c>
      <c r="B4213" s="71" t="s">
        <v>999</v>
      </c>
      <c r="C4213" s="71" t="s">
        <v>6944</v>
      </c>
      <c r="E4213"/>
      <c r="F4213"/>
      <c r="G4213"/>
      <c r="H4213"/>
      <c r="I4213"/>
    </row>
    <row r="4214" spans="1:9" ht="15">
      <c r="A4214" s="71" t="s">
        <v>5500</v>
      </c>
      <c r="B4214" s="71" t="s">
        <v>999</v>
      </c>
      <c r="C4214" s="71" t="s">
        <v>6944</v>
      </c>
      <c r="E4214"/>
      <c r="F4214"/>
      <c r="G4214"/>
      <c r="H4214"/>
      <c r="I4214"/>
    </row>
    <row r="4215" spans="1:9" ht="15">
      <c r="A4215" s="71" t="s">
        <v>6261</v>
      </c>
      <c r="B4215" s="71" t="s">
        <v>999</v>
      </c>
      <c r="C4215" s="71" t="s">
        <v>6944</v>
      </c>
      <c r="E4215"/>
      <c r="F4215"/>
      <c r="G4215"/>
      <c r="H4215"/>
      <c r="I4215"/>
    </row>
    <row r="4216" spans="1:9" ht="15">
      <c r="A4216" s="71" t="s">
        <v>5501</v>
      </c>
      <c r="B4216" s="71" t="s">
        <v>999</v>
      </c>
      <c r="C4216" s="71" t="s">
        <v>6944</v>
      </c>
      <c r="E4216"/>
      <c r="F4216"/>
      <c r="G4216"/>
      <c r="H4216"/>
      <c r="I4216"/>
    </row>
    <row r="4217" spans="1:9" ht="15">
      <c r="A4217" s="71" t="s">
        <v>5368</v>
      </c>
      <c r="B4217" s="71" t="s">
        <v>999</v>
      </c>
      <c r="C4217" s="71" t="s">
        <v>6944</v>
      </c>
      <c r="E4217"/>
      <c r="F4217"/>
      <c r="G4217"/>
      <c r="H4217"/>
      <c r="I4217"/>
    </row>
    <row r="4218" spans="1:9" ht="15">
      <c r="A4218" s="71" t="s">
        <v>5949</v>
      </c>
      <c r="B4218" s="71" t="s">
        <v>999</v>
      </c>
      <c r="C4218" s="71" t="s">
        <v>6944</v>
      </c>
      <c r="E4218"/>
      <c r="F4218"/>
      <c r="G4218"/>
      <c r="H4218"/>
      <c r="I4218"/>
    </row>
    <row r="4219" spans="1:9" ht="15">
      <c r="A4219" s="71" t="s">
        <v>5672</v>
      </c>
      <c r="B4219" s="71" t="s">
        <v>999</v>
      </c>
      <c r="C4219" s="71" t="s">
        <v>6944</v>
      </c>
      <c r="E4219"/>
      <c r="F4219"/>
      <c r="G4219"/>
      <c r="H4219"/>
      <c r="I4219"/>
    </row>
    <row r="4220" spans="1:9" ht="15">
      <c r="A4220" s="71" t="s">
        <v>5965</v>
      </c>
      <c r="B4220" s="71" t="s">
        <v>999</v>
      </c>
      <c r="C4220" s="71" t="s">
        <v>6944</v>
      </c>
      <c r="E4220"/>
      <c r="F4220"/>
      <c r="G4220"/>
      <c r="H4220"/>
      <c r="I4220"/>
    </row>
    <row r="4221" spans="1:9" ht="15">
      <c r="A4221" s="71" t="s">
        <v>6263</v>
      </c>
      <c r="B4221" s="71" t="s">
        <v>999</v>
      </c>
      <c r="C4221" s="71" t="s">
        <v>6944</v>
      </c>
      <c r="E4221"/>
      <c r="F4221"/>
      <c r="G4221"/>
      <c r="H4221"/>
      <c r="I4221"/>
    </row>
    <row r="4222" spans="1:9" ht="15">
      <c r="A4222" s="71" t="s">
        <v>5349</v>
      </c>
      <c r="B4222" s="71" t="s">
        <v>999</v>
      </c>
      <c r="C4222" s="71" t="s">
        <v>6944</v>
      </c>
      <c r="E4222"/>
      <c r="F4222"/>
      <c r="G4222"/>
      <c r="H4222"/>
      <c r="I4222"/>
    </row>
    <row r="4223" spans="1:9" ht="15">
      <c r="A4223" s="71" t="s">
        <v>5369</v>
      </c>
      <c r="B4223" s="71" t="s">
        <v>999</v>
      </c>
      <c r="C4223" s="71" t="s">
        <v>6944</v>
      </c>
      <c r="E4223"/>
      <c r="F4223"/>
      <c r="G4223"/>
      <c r="H4223"/>
      <c r="I4223"/>
    </row>
    <row r="4224" spans="1:9" ht="15">
      <c r="A4224" s="71" t="s">
        <v>5520</v>
      </c>
      <c r="B4224" s="71" t="s">
        <v>999</v>
      </c>
      <c r="C4224" s="71" t="s">
        <v>6944</v>
      </c>
      <c r="E4224"/>
      <c r="F4224"/>
      <c r="G4224"/>
      <c r="H4224"/>
      <c r="I4224"/>
    </row>
    <row r="4225" spans="1:9" ht="15">
      <c r="A4225" s="71" t="s">
        <v>6266</v>
      </c>
      <c r="B4225" s="71" t="s">
        <v>999</v>
      </c>
      <c r="C4225" s="71" t="s">
        <v>6944</v>
      </c>
      <c r="E4225"/>
      <c r="F4225"/>
      <c r="G4225"/>
      <c r="H4225"/>
      <c r="I4225"/>
    </row>
    <row r="4226" spans="1:9" ht="15">
      <c r="A4226" s="71" t="s">
        <v>5350</v>
      </c>
      <c r="B4226" s="71" t="s">
        <v>999</v>
      </c>
      <c r="C4226" s="71" t="s">
        <v>6944</v>
      </c>
      <c r="E4226"/>
      <c r="F4226"/>
      <c r="G4226"/>
      <c r="H4226"/>
      <c r="I4226"/>
    </row>
    <row r="4227" spans="1:9" ht="15">
      <c r="A4227" s="71" t="s">
        <v>6265</v>
      </c>
      <c r="B4227" s="71" t="s">
        <v>999</v>
      </c>
      <c r="C4227" s="71" t="s">
        <v>6973</v>
      </c>
      <c r="E4227"/>
      <c r="F4227"/>
      <c r="G4227"/>
      <c r="H4227"/>
      <c r="I4227"/>
    </row>
    <row r="4228" spans="1:9" ht="15">
      <c r="A4228" s="71" t="s">
        <v>3534</v>
      </c>
      <c r="B4228" s="71" t="s">
        <v>999</v>
      </c>
      <c r="C4228" s="71" t="s">
        <v>6973</v>
      </c>
      <c r="E4228"/>
      <c r="F4228"/>
      <c r="G4228"/>
      <c r="H4228"/>
      <c r="I4228"/>
    </row>
    <row r="4229" spans="1:9" ht="15">
      <c r="A4229" s="71" t="s">
        <v>5541</v>
      </c>
      <c r="B4229" s="71" t="s">
        <v>999</v>
      </c>
      <c r="C4229" s="71" t="s">
        <v>6973</v>
      </c>
      <c r="E4229"/>
      <c r="F4229"/>
      <c r="G4229"/>
      <c r="H4229"/>
      <c r="I4229"/>
    </row>
    <row r="4230" spans="1:9" ht="15">
      <c r="A4230" s="71" t="s">
        <v>6264</v>
      </c>
      <c r="B4230" s="71" t="s">
        <v>999</v>
      </c>
      <c r="C4230" s="71" t="s">
        <v>6973</v>
      </c>
      <c r="E4230"/>
      <c r="F4230"/>
      <c r="G4230"/>
      <c r="H4230"/>
      <c r="I4230"/>
    </row>
    <row r="4231" spans="1:9" ht="15">
      <c r="A4231" s="71" t="s">
        <v>5544</v>
      </c>
      <c r="B4231" s="71" t="s">
        <v>999</v>
      </c>
      <c r="C4231" s="71" t="s">
        <v>6973</v>
      </c>
      <c r="E4231"/>
      <c r="F4231"/>
      <c r="G4231"/>
      <c r="H4231"/>
      <c r="I4231"/>
    </row>
    <row r="4232" spans="1:9" ht="15">
      <c r="A4232" s="71" t="s">
        <v>5673</v>
      </c>
      <c r="B4232" s="71" t="s">
        <v>999</v>
      </c>
      <c r="C4232" s="71" t="s">
        <v>6973</v>
      </c>
      <c r="E4232"/>
      <c r="F4232"/>
      <c r="G4232"/>
      <c r="H4232"/>
      <c r="I4232"/>
    </row>
    <row r="4233" spans="1:9" ht="15">
      <c r="A4233" s="71" t="s">
        <v>5543</v>
      </c>
      <c r="B4233" s="71" t="s">
        <v>999</v>
      </c>
      <c r="C4233" s="71" t="s">
        <v>6973</v>
      </c>
      <c r="E4233"/>
      <c r="F4233"/>
      <c r="G4233"/>
      <c r="H4233"/>
      <c r="I4233"/>
    </row>
    <row r="4234" spans="1:9" ht="15">
      <c r="A4234" s="71" t="s">
        <v>6108</v>
      </c>
      <c r="B4234" s="71" t="s">
        <v>999</v>
      </c>
      <c r="C4234" s="71" t="s">
        <v>6973</v>
      </c>
      <c r="E4234"/>
      <c r="F4234"/>
      <c r="G4234"/>
      <c r="H4234"/>
      <c r="I4234"/>
    </row>
    <row r="4235" spans="1:9" ht="15">
      <c r="A4235" s="71" t="s">
        <v>5539</v>
      </c>
      <c r="B4235" s="71" t="s">
        <v>999</v>
      </c>
      <c r="C4235" s="71" t="s">
        <v>6973</v>
      </c>
      <c r="E4235"/>
      <c r="F4235"/>
      <c r="G4235"/>
      <c r="H4235"/>
      <c r="I4235"/>
    </row>
    <row r="4236" spans="1:9" ht="15">
      <c r="A4236" s="71" t="s">
        <v>5372</v>
      </c>
      <c r="B4236" s="71" t="s">
        <v>999</v>
      </c>
      <c r="C4236" s="71" t="s">
        <v>6973</v>
      </c>
      <c r="E4236"/>
      <c r="F4236"/>
      <c r="G4236"/>
      <c r="H4236"/>
      <c r="I4236"/>
    </row>
    <row r="4237" spans="1:9" ht="15">
      <c r="A4237" s="71" t="s">
        <v>5563</v>
      </c>
      <c r="B4237" s="71" t="s">
        <v>999</v>
      </c>
      <c r="C4237" s="71" t="s">
        <v>6973</v>
      </c>
      <c r="E4237"/>
      <c r="F4237"/>
      <c r="G4237"/>
      <c r="H4237"/>
      <c r="I4237"/>
    </row>
    <row r="4238" spans="1:9" ht="15">
      <c r="A4238" s="71" t="s">
        <v>6106</v>
      </c>
      <c r="B4238" s="71" t="s">
        <v>999</v>
      </c>
      <c r="C4238" s="71" t="s">
        <v>6973</v>
      </c>
      <c r="E4238"/>
      <c r="F4238"/>
      <c r="G4238"/>
      <c r="H4238"/>
      <c r="I4238"/>
    </row>
    <row r="4239" spans="1:9" ht="15">
      <c r="A4239" s="71" t="s">
        <v>5977</v>
      </c>
      <c r="B4239" s="71" t="s">
        <v>999</v>
      </c>
      <c r="C4239" s="71" t="s">
        <v>6973</v>
      </c>
      <c r="E4239"/>
      <c r="F4239"/>
      <c r="G4239"/>
      <c r="H4239"/>
      <c r="I4239"/>
    </row>
    <row r="4240" spans="1:9" ht="15">
      <c r="A4240" s="71" t="s">
        <v>6267</v>
      </c>
      <c r="B4240" s="71" t="s">
        <v>999</v>
      </c>
      <c r="C4240" s="71" t="s">
        <v>6973</v>
      </c>
      <c r="E4240"/>
      <c r="F4240"/>
      <c r="G4240"/>
      <c r="H4240"/>
      <c r="I4240"/>
    </row>
    <row r="4241" spans="1:9" ht="15">
      <c r="A4241" s="71" t="s">
        <v>5125</v>
      </c>
      <c r="B4241" s="71" t="s">
        <v>999</v>
      </c>
      <c r="C4241" s="71" t="s">
        <v>6973</v>
      </c>
      <c r="E4241"/>
      <c r="F4241"/>
      <c r="G4241"/>
      <c r="H4241"/>
      <c r="I4241"/>
    </row>
    <row r="4242" spans="1:9" ht="15">
      <c r="A4242" s="71" t="s">
        <v>5564</v>
      </c>
      <c r="B4242" s="71" t="s">
        <v>999</v>
      </c>
      <c r="C4242" s="71" t="s">
        <v>6973</v>
      </c>
      <c r="E4242"/>
      <c r="F4242"/>
      <c r="G4242"/>
      <c r="H4242"/>
      <c r="I4242"/>
    </row>
    <row r="4243" spans="1:9" ht="15">
      <c r="A4243" s="71" t="s">
        <v>5374</v>
      </c>
      <c r="B4243" s="71" t="s">
        <v>999</v>
      </c>
      <c r="C4243" s="71" t="s">
        <v>6973</v>
      </c>
      <c r="E4243"/>
      <c r="F4243"/>
      <c r="G4243"/>
      <c r="H4243"/>
      <c r="I4243"/>
    </row>
    <row r="4244" spans="1:9" ht="15">
      <c r="A4244" s="71" t="s">
        <v>5565</v>
      </c>
      <c r="B4244" s="71" t="s">
        <v>999</v>
      </c>
      <c r="C4244" s="71" t="s">
        <v>6973</v>
      </c>
      <c r="E4244"/>
      <c r="F4244"/>
      <c r="G4244"/>
      <c r="H4244"/>
      <c r="I4244"/>
    </row>
    <row r="4245" spans="1:9" ht="15">
      <c r="A4245" s="71" t="s">
        <v>5375</v>
      </c>
      <c r="B4245" s="71" t="s">
        <v>999</v>
      </c>
      <c r="C4245" s="71" t="s">
        <v>6973</v>
      </c>
      <c r="E4245"/>
      <c r="F4245"/>
      <c r="G4245"/>
      <c r="H4245"/>
      <c r="I4245"/>
    </row>
    <row r="4246" spans="1:9" ht="15">
      <c r="A4246" s="71" t="s">
        <v>5566</v>
      </c>
      <c r="B4246" s="71" t="s">
        <v>999</v>
      </c>
      <c r="C4246" s="71" t="s">
        <v>6973</v>
      </c>
      <c r="E4246"/>
      <c r="F4246"/>
      <c r="G4246"/>
      <c r="H4246"/>
      <c r="I4246"/>
    </row>
    <row r="4247" spans="1:9" ht="15">
      <c r="A4247" s="71" t="s">
        <v>5676</v>
      </c>
      <c r="B4247" s="71" t="s">
        <v>999</v>
      </c>
      <c r="C4247" s="71" t="s">
        <v>6973</v>
      </c>
      <c r="E4247"/>
      <c r="F4247"/>
      <c r="G4247"/>
      <c r="H4247"/>
      <c r="I4247"/>
    </row>
    <row r="4248" spans="1:9" ht="15">
      <c r="A4248" s="71" t="s">
        <v>5354</v>
      </c>
      <c r="B4248" s="71" t="s">
        <v>999</v>
      </c>
      <c r="C4248" s="71" t="s">
        <v>6973</v>
      </c>
      <c r="E4248"/>
      <c r="F4248"/>
      <c r="G4248"/>
      <c r="H4248"/>
      <c r="I4248"/>
    </row>
    <row r="4249" spans="1:9" ht="15">
      <c r="A4249" s="71" t="s">
        <v>5675</v>
      </c>
      <c r="B4249" s="71" t="s">
        <v>999</v>
      </c>
      <c r="C4249" s="71" t="s">
        <v>6973</v>
      </c>
      <c r="E4249"/>
      <c r="F4249"/>
      <c r="G4249"/>
      <c r="H4249"/>
      <c r="I4249"/>
    </row>
    <row r="4250" spans="1:9" ht="15">
      <c r="A4250" s="71" t="s">
        <v>5569</v>
      </c>
      <c r="B4250" s="71" t="s">
        <v>999</v>
      </c>
      <c r="C4250" s="71" t="s">
        <v>6973</v>
      </c>
      <c r="E4250"/>
      <c r="F4250"/>
      <c r="G4250"/>
      <c r="H4250"/>
      <c r="I4250"/>
    </row>
    <row r="4251" spans="1:9" ht="15">
      <c r="A4251" s="71" t="s">
        <v>6270</v>
      </c>
      <c r="B4251" s="71" t="s">
        <v>999</v>
      </c>
      <c r="C4251" s="71" t="s">
        <v>6973</v>
      </c>
      <c r="E4251"/>
      <c r="F4251"/>
      <c r="G4251"/>
      <c r="H4251"/>
      <c r="I4251"/>
    </row>
    <row r="4252" spans="1:9" ht="15">
      <c r="A4252" s="71" t="s">
        <v>5568</v>
      </c>
      <c r="B4252" s="71" t="s">
        <v>999</v>
      </c>
      <c r="C4252" s="71" t="s">
        <v>6973</v>
      </c>
      <c r="E4252"/>
      <c r="F4252"/>
      <c r="G4252"/>
      <c r="H4252"/>
      <c r="I4252"/>
    </row>
    <row r="4253" spans="1:9" ht="15">
      <c r="A4253" s="71" t="s">
        <v>6269</v>
      </c>
      <c r="B4253" s="71" t="s">
        <v>999</v>
      </c>
      <c r="C4253" s="71" t="s">
        <v>6973</v>
      </c>
      <c r="E4253"/>
      <c r="F4253"/>
      <c r="G4253"/>
      <c r="H4253"/>
      <c r="I4253"/>
    </row>
    <row r="4254" spans="1:9" ht="15">
      <c r="A4254" s="71" t="s">
        <v>5587</v>
      </c>
      <c r="B4254" s="71" t="s">
        <v>999</v>
      </c>
      <c r="C4254" s="71" t="s">
        <v>6973</v>
      </c>
      <c r="E4254"/>
      <c r="F4254"/>
      <c r="G4254"/>
      <c r="H4254"/>
      <c r="I4254"/>
    </row>
    <row r="4255" spans="1:9" ht="15">
      <c r="A4255" s="71" t="s">
        <v>5680</v>
      </c>
      <c r="B4255" s="71" t="s">
        <v>999</v>
      </c>
      <c r="C4255" s="71" t="s">
        <v>6973</v>
      </c>
      <c r="E4255"/>
      <c r="F4255"/>
      <c r="G4255"/>
      <c r="H4255"/>
      <c r="I4255"/>
    </row>
    <row r="4256" spans="1:9" ht="15">
      <c r="A4256" s="71" t="s">
        <v>5589</v>
      </c>
      <c r="B4256" s="71" t="s">
        <v>999</v>
      </c>
      <c r="C4256" s="71" t="s">
        <v>6973</v>
      </c>
      <c r="E4256"/>
      <c r="F4256"/>
      <c r="G4256"/>
      <c r="H4256"/>
      <c r="I4256"/>
    </row>
    <row r="4257" spans="1:9" ht="15">
      <c r="A4257" s="71" t="s">
        <v>6271</v>
      </c>
      <c r="B4257" s="71" t="s">
        <v>999</v>
      </c>
      <c r="C4257" s="71" t="s">
        <v>6945</v>
      </c>
      <c r="E4257"/>
      <c r="F4257"/>
      <c r="G4257"/>
      <c r="H4257"/>
      <c r="I4257"/>
    </row>
    <row r="4258" spans="1:9" ht="15">
      <c r="A4258" s="71" t="s">
        <v>5590</v>
      </c>
      <c r="B4258" s="71" t="s">
        <v>999</v>
      </c>
      <c r="C4258" s="71" t="s">
        <v>6945</v>
      </c>
      <c r="E4258"/>
      <c r="F4258"/>
      <c r="G4258"/>
      <c r="H4258"/>
      <c r="I4258"/>
    </row>
    <row r="4259" spans="1:9" ht="15">
      <c r="A4259" s="71" t="s">
        <v>6274</v>
      </c>
      <c r="B4259" s="71" t="s">
        <v>999</v>
      </c>
      <c r="C4259" s="71" t="s">
        <v>6945</v>
      </c>
      <c r="E4259"/>
      <c r="F4259"/>
      <c r="G4259"/>
      <c r="H4259"/>
      <c r="I4259"/>
    </row>
    <row r="4260" spans="1:9" ht="15">
      <c r="A4260" s="71" t="s">
        <v>5595</v>
      </c>
      <c r="B4260" s="71" t="s">
        <v>999</v>
      </c>
      <c r="C4260" s="71" t="s">
        <v>6945</v>
      </c>
      <c r="E4260"/>
      <c r="F4260"/>
      <c r="G4260"/>
      <c r="H4260"/>
      <c r="I4260"/>
    </row>
    <row r="4261" spans="1:9" ht="15">
      <c r="A4261" s="71" t="s">
        <v>6275</v>
      </c>
      <c r="B4261" s="71" t="s">
        <v>999</v>
      </c>
      <c r="C4261" s="71" t="s">
        <v>6945</v>
      </c>
      <c r="E4261"/>
      <c r="F4261"/>
      <c r="G4261"/>
      <c r="H4261"/>
      <c r="I4261"/>
    </row>
    <row r="4262" spans="1:9" ht="15">
      <c r="A4262" s="71" t="s">
        <v>6004</v>
      </c>
      <c r="B4262" s="71" t="s">
        <v>999</v>
      </c>
      <c r="C4262" s="71" t="s">
        <v>6945</v>
      </c>
      <c r="E4262"/>
      <c r="F4262"/>
      <c r="G4262"/>
      <c r="H4262"/>
      <c r="I4262"/>
    </row>
    <row r="4263" spans="1:9" ht="15">
      <c r="A4263" s="71" t="s">
        <v>5683</v>
      </c>
      <c r="B4263" s="71" t="s">
        <v>999</v>
      </c>
      <c r="C4263" s="71" t="s">
        <v>6945</v>
      </c>
      <c r="E4263"/>
      <c r="F4263"/>
      <c r="G4263"/>
      <c r="H4263"/>
      <c r="I4263"/>
    </row>
    <row r="4264" spans="1:9" ht="15">
      <c r="A4264" s="71" t="s">
        <v>5617</v>
      </c>
      <c r="B4264" s="71" t="s">
        <v>999</v>
      </c>
      <c r="C4264" s="71" t="s">
        <v>6945</v>
      </c>
      <c r="E4264"/>
      <c r="F4264"/>
      <c r="G4264"/>
      <c r="H4264"/>
      <c r="I4264"/>
    </row>
    <row r="4265" spans="1:9" ht="15">
      <c r="A4265" s="71" t="s">
        <v>6003</v>
      </c>
      <c r="B4265" s="71" t="s">
        <v>999</v>
      </c>
      <c r="C4265" s="71" t="s">
        <v>6945</v>
      </c>
      <c r="E4265"/>
      <c r="F4265"/>
      <c r="G4265"/>
      <c r="H4265"/>
      <c r="I4265"/>
    </row>
    <row r="4266" spans="1:9" ht="15">
      <c r="A4266" s="71" t="s">
        <v>5690</v>
      </c>
      <c r="B4266" s="71" t="s">
        <v>999</v>
      </c>
      <c r="C4266" s="71" t="s">
        <v>6945</v>
      </c>
      <c r="E4266"/>
      <c r="F4266"/>
      <c r="G4266"/>
      <c r="H4266"/>
      <c r="I4266"/>
    </row>
    <row r="4267" spans="1:9" ht="15">
      <c r="A4267" s="71" t="s">
        <v>5591</v>
      </c>
      <c r="B4267" s="71" t="s">
        <v>999</v>
      </c>
      <c r="C4267" s="71" t="s">
        <v>6945</v>
      </c>
      <c r="E4267"/>
      <c r="F4267"/>
      <c r="G4267"/>
      <c r="H4267"/>
      <c r="I4267"/>
    </row>
    <row r="4268" spans="1:9" ht="15">
      <c r="A4268" s="71" t="s">
        <v>5681</v>
      </c>
      <c r="B4268" s="71" t="s">
        <v>999</v>
      </c>
      <c r="C4268" s="71" t="s">
        <v>6945</v>
      </c>
      <c r="E4268"/>
      <c r="F4268"/>
      <c r="G4268"/>
      <c r="H4268"/>
      <c r="I4268"/>
    </row>
    <row r="4269" spans="1:9" ht="15">
      <c r="A4269" s="71" t="s">
        <v>5282</v>
      </c>
      <c r="B4269" s="71" t="s">
        <v>999</v>
      </c>
      <c r="C4269" s="71" t="s">
        <v>6945</v>
      </c>
      <c r="E4269"/>
      <c r="F4269"/>
      <c r="G4269"/>
      <c r="H4269"/>
      <c r="I4269"/>
    </row>
    <row r="4270" spans="1:9" ht="15">
      <c r="A4270" s="71" t="s">
        <v>5357</v>
      </c>
      <c r="B4270" s="71" t="s">
        <v>999</v>
      </c>
      <c r="C4270" s="71" t="s">
        <v>6945</v>
      </c>
      <c r="E4270"/>
      <c r="F4270"/>
      <c r="G4270"/>
      <c r="H4270"/>
      <c r="I4270"/>
    </row>
    <row r="4271" spans="1:9" ht="15">
      <c r="A4271" s="71" t="s">
        <v>5688</v>
      </c>
      <c r="B4271" s="71" t="s">
        <v>999</v>
      </c>
      <c r="C4271" s="71" t="s">
        <v>6945</v>
      </c>
      <c r="E4271"/>
      <c r="F4271"/>
      <c r="G4271"/>
      <c r="H4271"/>
      <c r="I4271"/>
    </row>
    <row r="4272" spans="1:9" ht="15">
      <c r="A4272" s="71" t="s">
        <v>6187</v>
      </c>
      <c r="B4272" s="71" t="s">
        <v>999</v>
      </c>
      <c r="C4272" s="71" t="s">
        <v>6945</v>
      </c>
      <c r="E4272"/>
      <c r="F4272"/>
      <c r="G4272"/>
      <c r="H4272"/>
      <c r="I4272"/>
    </row>
    <row r="4273" spans="1:9" ht="15">
      <c r="A4273" s="71" t="s">
        <v>5293</v>
      </c>
      <c r="B4273" s="71" t="s">
        <v>999</v>
      </c>
      <c r="C4273" s="71" t="s">
        <v>6945</v>
      </c>
      <c r="E4273"/>
      <c r="F4273"/>
      <c r="G4273"/>
      <c r="H4273"/>
      <c r="I4273"/>
    </row>
    <row r="4274" spans="1:9" ht="15">
      <c r="A4274" s="71" t="s">
        <v>5596</v>
      </c>
      <c r="B4274" s="71" t="s">
        <v>999</v>
      </c>
      <c r="C4274" s="71" t="s">
        <v>6945</v>
      </c>
      <c r="E4274"/>
      <c r="F4274"/>
      <c r="G4274"/>
      <c r="H4274"/>
      <c r="I4274"/>
    </row>
    <row r="4275" spans="1:9" ht="15">
      <c r="A4275" s="71" t="s">
        <v>6273</v>
      </c>
      <c r="B4275" s="71" t="s">
        <v>999</v>
      </c>
      <c r="C4275" s="71" t="s">
        <v>6945</v>
      </c>
      <c r="E4275"/>
      <c r="F4275"/>
      <c r="G4275"/>
      <c r="H4275"/>
      <c r="I4275"/>
    </row>
    <row r="4276" spans="1:9" ht="15">
      <c r="A4276" s="71" t="s">
        <v>5594</v>
      </c>
      <c r="B4276" s="71" t="s">
        <v>999</v>
      </c>
      <c r="C4276" s="71" t="s">
        <v>6945</v>
      </c>
      <c r="E4276"/>
      <c r="F4276"/>
      <c r="G4276"/>
      <c r="H4276"/>
      <c r="I4276"/>
    </row>
    <row r="4277" spans="1:9" ht="15">
      <c r="A4277" s="71" t="s">
        <v>5682</v>
      </c>
      <c r="B4277" s="71" t="s">
        <v>999</v>
      </c>
      <c r="C4277" s="71" t="s">
        <v>6945</v>
      </c>
      <c r="E4277"/>
      <c r="F4277"/>
      <c r="G4277"/>
      <c r="H4277"/>
      <c r="I4277"/>
    </row>
    <row r="4278" spans="1:9" ht="15">
      <c r="A4278" s="71" t="s">
        <v>5684</v>
      </c>
      <c r="B4278" s="71" t="s">
        <v>999</v>
      </c>
      <c r="C4278" s="71" t="s">
        <v>6945</v>
      </c>
      <c r="E4278"/>
      <c r="F4278"/>
      <c r="G4278"/>
      <c r="H4278"/>
      <c r="I4278"/>
    </row>
    <row r="4279" spans="1:9" ht="15">
      <c r="A4279" s="71" t="s">
        <v>6005</v>
      </c>
      <c r="B4279" s="71" t="s">
        <v>999</v>
      </c>
      <c r="C4279" s="71" t="s">
        <v>6945</v>
      </c>
      <c r="E4279"/>
      <c r="F4279"/>
      <c r="G4279"/>
      <c r="H4279"/>
      <c r="I4279"/>
    </row>
    <row r="4280" spans="1:9" ht="15">
      <c r="A4280" s="71" t="s">
        <v>5689</v>
      </c>
      <c r="B4280" s="71" t="s">
        <v>999</v>
      </c>
      <c r="C4280" s="71" t="s">
        <v>6945</v>
      </c>
      <c r="E4280"/>
      <c r="F4280"/>
      <c r="G4280"/>
      <c r="H4280"/>
      <c r="I4280"/>
    </row>
    <row r="4281" spans="1:9" ht="15">
      <c r="A4281" s="71" t="s">
        <v>5622</v>
      </c>
      <c r="B4281" s="71" t="s">
        <v>999</v>
      </c>
      <c r="C4281" s="71" t="s">
        <v>6945</v>
      </c>
      <c r="E4281"/>
      <c r="F4281"/>
      <c r="G4281"/>
      <c r="H4281"/>
      <c r="I4281"/>
    </row>
    <row r="4282" spans="1:9" ht="15">
      <c r="A4282" s="71" t="s">
        <v>5694</v>
      </c>
      <c r="B4282" s="71" t="s">
        <v>999</v>
      </c>
      <c r="C4282" s="71" t="s">
        <v>6945</v>
      </c>
      <c r="E4282"/>
      <c r="F4282"/>
      <c r="G4282"/>
      <c r="H4282"/>
      <c r="I4282"/>
    </row>
    <row r="4283" spans="1:9" ht="15">
      <c r="A4283" s="71" t="s">
        <v>5296</v>
      </c>
      <c r="B4283" s="71" t="s">
        <v>999</v>
      </c>
      <c r="C4283" s="71" t="s">
        <v>6945</v>
      </c>
      <c r="E4283"/>
      <c r="F4283"/>
      <c r="G4283"/>
      <c r="H4283"/>
      <c r="I4283"/>
    </row>
    <row r="4284" spans="1:9" ht="15">
      <c r="A4284" s="71" t="s">
        <v>5621</v>
      </c>
      <c r="B4284" s="71" t="s">
        <v>999</v>
      </c>
      <c r="C4284" s="71" t="s">
        <v>6945</v>
      </c>
      <c r="E4284"/>
      <c r="F4284"/>
      <c r="G4284"/>
      <c r="H4284"/>
      <c r="I4284"/>
    </row>
    <row r="4285" spans="1:9" ht="15">
      <c r="A4285" s="71" t="s">
        <v>5695</v>
      </c>
      <c r="B4285" s="71" t="s">
        <v>999</v>
      </c>
      <c r="C4285" s="71" t="s">
        <v>6945</v>
      </c>
      <c r="E4285"/>
      <c r="F4285"/>
      <c r="G4285"/>
      <c r="H4285"/>
      <c r="I4285"/>
    </row>
    <row r="4286" spans="1:9" ht="15">
      <c r="A4286" s="71" t="s">
        <v>3449</v>
      </c>
      <c r="B4286" s="71" t="s">
        <v>1004</v>
      </c>
      <c r="C4286" s="71" t="s">
        <v>6957</v>
      </c>
      <c r="E4286"/>
      <c r="F4286"/>
      <c r="G4286"/>
      <c r="H4286"/>
      <c r="I4286"/>
    </row>
    <row r="4287" spans="1:9" ht="15">
      <c r="A4287" s="71" t="s">
        <v>3848</v>
      </c>
      <c r="B4287" s="71" t="s">
        <v>1004</v>
      </c>
      <c r="C4287" s="71" t="s">
        <v>6957</v>
      </c>
      <c r="E4287"/>
      <c r="F4287"/>
      <c r="G4287"/>
      <c r="H4287"/>
      <c r="I4287"/>
    </row>
    <row r="4288" spans="1:9" ht="15">
      <c r="A4288" s="71" t="s">
        <v>3451</v>
      </c>
      <c r="B4288" s="71" t="s">
        <v>1004</v>
      </c>
      <c r="C4288" s="71" t="s">
        <v>6957</v>
      </c>
      <c r="E4288"/>
      <c r="F4288"/>
      <c r="G4288"/>
      <c r="H4288"/>
      <c r="I4288"/>
    </row>
    <row r="4289" spans="1:9" ht="15">
      <c r="A4289" s="71" t="s">
        <v>3846</v>
      </c>
      <c r="B4289" s="71" t="s">
        <v>1004</v>
      </c>
      <c r="C4289" s="71" t="s">
        <v>6957</v>
      </c>
      <c r="E4289"/>
      <c r="F4289"/>
      <c r="G4289"/>
      <c r="H4289"/>
      <c r="I4289"/>
    </row>
    <row r="4290" spans="1:9" ht="15">
      <c r="A4290" s="71" t="s">
        <v>3465</v>
      </c>
      <c r="B4290" s="71" t="s">
        <v>1004</v>
      </c>
      <c r="C4290" s="71" t="s">
        <v>6957</v>
      </c>
      <c r="E4290"/>
      <c r="F4290"/>
      <c r="G4290"/>
      <c r="H4290"/>
      <c r="I4290"/>
    </row>
    <row r="4291" spans="1:9" ht="15">
      <c r="A4291" s="71" t="s">
        <v>3851</v>
      </c>
      <c r="B4291" s="71" t="s">
        <v>1004</v>
      </c>
      <c r="C4291" s="71" t="s">
        <v>6957</v>
      </c>
      <c r="E4291"/>
      <c r="F4291"/>
      <c r="G4291"/>
      <c r="H4291"/>
      <c r="I4291"/>
    </row>
    <row r="4292" spans="1:9" ht="15">
      <c r="A4292" s="71" t="s">
        <v>3462</v>
      </c>
      <c r="B4292" s="71" t="s">
        <v>1004</v>
      </c>
      <c r="C4292" s="71" t="s">
        <v>6957</v>
      </c>
      <c r="E4292"/>
      <c r="F4292"/>
      <c r="G4292"/>
      <c r="H4292"/>
      <c r="I4292"/>
    </row>
    <row r="4293" spans="1:9" ht="15">
      <c r="A4293" s="71" t="s">
        <v>3853</v>
      </c>
      <c r="B4293" s="71" t="s">
        <v>1004</v>
      </c>
      <c r="C4293" s="71" t="s">
        <v>6957</v>
      </c>
      <c r="E4293"/>
      <c r="F4293"/>
      <c r="G4293"/>
      <c r="H4293"/>
      <c r="I4293"/>
    </row>
    <row r="4294" spans="1:9" ht="15">
      <c r="A4294" s="71" t="s">
        <v>3464</v>
      </c>
      <c r="B4294" s="71" t="s">
        <v>1004</v>
      </c>
      <c r="C4294" s="71" t="s">
        <v>6957</v>
      </c>
      <c r="E4294"/>
      <c r="F4294"/>
      <c r="G4294"/>
      <c r="H4294"/>
      <c r="I4294"/>
    </row>
    <row r="4295" spans="1:9" ht="15">
      <c r="A4295" s="71" t="s">
        <v>3466</v>
      </c>
      <c r="B4295" s="71" t="s">
        <v>1004</v>
      </c>
      <c r="C4295" s="71" t="s">
        <v>6957</v>
      </c>
      <c r="E4295"/>
      <c r="F4295"/>
      <c r="G4295"/>
      <c r="H4295"/>
      <c r="I4295"/>
    </row>
    <row r="4296" spans="1:9" ht="15">
      <c r="A4296" s="71" t="s">
        <v>3138</v>
      </c>
      <c r="B4296" s="71" t="s">
        <v>1004</v>
      </c>
      <c r="C4296" s="71" t="s">
        <v>6957</v>
      </c>
      <c r="E4296"/>
      <c r="F4296"/>
      <c r="G4296"/>
      <c r="H4296"/>
      <c r="I4296"/>
    </row>
    <row r="4297" spans="1:9" ht="15">
      <c r="A4297" s="71" t="s">
        <v>3852</v>
      </c>
      <c r="B4297" s="71" t="s">
        <v>1004</v>
      </c>
      <c r="C4297" s="71" t="s">
        <v>6957</v>
      </c>
      <c r="E4297"/>
      <c r="F4297"/>
      <c r="G4297"/>
      <c r="H4297"/>
      <c r="I4297"/>
    </row>
    <row r="4298" spans="1:9" ht="15">
      <c r="A4298" s="71" t="s">
        <v>5155</v>
      </c>
      <c r="B4298" s="71" t="s">
        <v>1004</v>
      </c>
      <c r="C4298" s="71" t="s">
        <v>6957</v>
      </c>
      <c r="E4298"/>
      <c r="F4298"/>
      <c r="G4298"/>
      <c r="H4298"/>
      <c r="I4298"/>
    </row>
    <row r="4299" spans="1:9" ht="15">
      <c r="A4299" s="71" t="s">
        <v>3571</v>
      </c>
      <c r="B4299" s="71" t="s">
        <v>1004</v>
      </c>
      <c r="C4299" s="71" t="s">
        <v>6957</v>
      </c>
      <c r="E4299"/>
      <c r="F4299"/>
      <c r="G4299"/>
      <c r="H4299"/>
      <c r="I4299"/>
    </row>
    <row r="4300" spans="1:9" ht="15">
      <c r="A4300" s="71" t="s">
        <v>3880</v>
      </c>
      <c r="B4300" s="71" t="s">
        <v>1004</v>
      </c>
      <c r="C4300" s="71" t="s">
        <v>6957</v>
      </c>
      <c r="E4300"/>
      <c r="F4300"/>
      <c r="G4300"/>
      <c r="H4300"/>
      <c r="I4300"/>
    </row>
    <row r="4301" spans="1:9" ht="15">
      <c r="A4301" s="71" t="s">
        <v>3569</v>
      </c>
      <c r="B4301" s="71" t="s">
        <v>1004</v>
      </c>
      <c r="C4301" s="71" t="s">
        <v>6957</v>
      </c>
      <c r="E4301"/>
      <c r="F4301"/>
      <c r="G4301"/>
      <c r="H4301"/>
      <c r="I4301"/>
    </row>
    <row r="4302" spans="1:9" ht="15">
      <c r="A4302" s="71" t="s">
        <v>3877</v>
      </c>
      <c r="B4302" s="71" t="s">
        <v>1004</v>
      </c>
      <c r="C4302" s="71" t="s">
        <v>6957</v>
      </c>
      <c r="E4302"/>
      <c r="F4302"/>
      <c r="G4302"/>
      <c r="H4302"/>
      <c r="I4302"/>
    </row>
    <row r="4303" spans="1:9" ht="15">
      <c r="A4303" s="71" t="s">
        <v>3879</v>
      </c>
      <c r="B4303" s="71" t="s">
        <v>1004</v>
      </c>
      <c r="C4303" s="71" t="s">
        <v>6957</v>
      </c>
      <c r="E4303"/>
      <c r="F4303"/>
      <c r="G4303"/>
      <c r="H4303"/>
      <c r="I4303"/>
    </row>
    <row r="4304" spans="1:9" ht="15">
      <c r="A4304" s="71" t="s">
        <v>3567</v>
      </c>
      <c r="B4304" s="71" t="s">
        <v>1004</v>
      </c>
      <c r="C4304" s="71" t="s">
        <v>6957</v>
      </c>
      <c r="E4304"/>
      <c r="F4304"/>
      <c r="G4304"/>
      <c r="H4304"/>
      <c r="I4304"/>
    </row>
    <row r="4305" spans="1:9" ht="15">
      <c r="A4305" s="71" t="s">
        <v>3882</v>
      </c>
      <c r="B4305" s="71" t="s">
        <v>1004</v>
      </c>
      <c r="C4305" s="71" t="s">
        <v>6957</v>
      </c>
      <c r="E4305"/>
      <c r="F4305"/>
      <c r="G4305"/>
      <c r="H4305"/>
      <c r="I4305"/>
    </row>
    <row r="4306" spans="1:9" ht="15">
      <c r="A4306" s="71" t="s">
        <v>3564</v>
      </c>
      <c r="B4306" s="71" t="s">
        <v>1004</v>
      </c>
      <c r="C4306" s="71" t="s">
        <v>6957</v>
      </c>
      <c r="E4306"/>
      <c r="F4306"/>
      <c r="G4306"/>
      <c r="H4306"/>
      <c r="I4306"/>
    </row>
    <row r="4307" spans="1:9" ht="15">
      <c r="A4307" s="71" t="s">
        <v>3887</v>
      </c>
      <c r="B4307" s="71" t="s">
        <v>1004</v>
      </c>
      <c r="C4307" s="71" t="s">
        <v>6957</v>
      </c>
      <c r="E4307"/>
      <c r="F4307"/>
      <c r="G4307"/>
      <c r="H4307"/>
      <c r="I4307"/>
    </row>
    <row r="4308" spans="1:9" ht="15">
      <c r="A4308" s="71" t="s">
        <v>3566</v>
      </c>
      <c r="B4308" s="71" t="s">
        <v>1004</v>
      </c>
      <c r="C4308" s="71" t="s">
        <v>6957</v>
      </c>
      <c r="E4308"/>
      <c r="F4308"/>
      <c r="G4308"/>
      <c r="H4308"/>
      <c r="I4308"/>
    </row>
    <row r="4309" spans="1:9" ht="15">
      <c r="A4309" s="71" t="s">
        <v>3883</v>
      </c>
      <c r="B4309" s="71" t="s">
        <v>1004</v>
      </c>
      <c r="C4309" s="71" t="s">
        <v>6957</v>
      </c>
      <c r="E4309"/>
      <c r="F4309"/>
      <c r="G4309"/>
      <c r="H4309"/>
      <c r="I4309"/>
    </row>
    <row r="4310" spans="1:9" ht="15">
      <c r="A4310" s="71" t="s">
        <v>3562</v>
      </c>
      <c r="B4310" s="71" t="s">
        <v>1004</v>
      </c>
      <c r="C4310" s="71" t="s">
        <v>6957</v>
      </c>
      <c r="E4310"/>
      <c r="F4310"/>
      <c r="G4310"/>
      <c r="H4310"/>
      <c r="I4310"/>
    </row>
    <row r="4311" spans="1:9" ht="15">
      <c r="A4311" s="71" t="s">
        <v>3888</v>
      </c>
      <c r="B4311" s="71" t="s">
        <v>1004</v>
      </c>
      <c r="C4311" s="71" t="s">
        <v>6957</v>
      </c>
      <c r="E4311"/>
      <c r="F4311"/>
      <c r="G4311"/>
      <c r="H4311"/>
      <c r="I4311"/>
    </row>
    <row r="4312" spans="1:9" ht="15">
      <c r="A4312" s="71" t="s">
        <v>3563</v>
      </c>
      <c r="B4312" s="71" t="s">
        <v>1004</v>
      </c>
      <c r="C4312" s="71" t="s">
        <v>6957</v>
      </c>
      <c r="E4312"/>
      <c r="F4312"/>
      <c r="G4312"/>
      <c r="H4312"/>
      <c r="I4312"/>
    </row>
    <row r="4313" spans="1:9" ht="15">
      <c r="A4313" s="71" t="s">
        <v>3885</v>
      </c>
      <c r="B4313" s="71" t="s">
        <v>1004</v>
      </c>
      <c r="C4313" s="71" t="s">
        <v>6957</v>
      </c>
      <c r="E4313"/>
      <c r="F4313"/>
      <c r="G4313"/>
      <c r="H4313"/>
      <c r="I4313"/>
    </row>
    <row r="4314" spans="1:9" ht="15">
      <c r="A4314" s="71" t="s">
        <v>3598</v>
      </c>
      <c r="B4314" s="71" t="s">
        <v>1004</v>
      </c>
      <c r="C4314" s="71" t="s">
        <v>6957</v>
      </c>
      <c r="E4314"/>
      <c r="F4314"/>
      <c r="G4314"/>
      <c r="H4314"/>
      <c r="I4314"/>
    </row>
    <row r="4315" spans="1:9" ht="15">
      <c r="A4315" s="71" t="s">
        <v>3909</v>
      </c>
      <c r="B4315" s="71" t="s">
        <v>1004</v>
      </c>
      <c r="C4315" s="71" t="s">
        <v>6957</v>
      </c>
      <c r="E4315"/>
      <c r="F4315"/>
      <c r="G4315"/>
      <c r="H4315"/>
      <c r="I4315"/>
    </row>
    <row r="4316" spans="1:9" ht="15">
      <c r="A4316" s="71" t="s">
        <v>3599</v>
      </c>
      <c r="B4316" s="71" t="s">
        <v>1004</v>
      </c>
      <c r="C4316" s="71" t="s">
        <v>6955</v>
      </c>
      <c r="E4316"/>
      <c r="F4316"/>
      <c r="G4316"/>
      <c r="H4316"/>
      <c r="I4316"/>
    </row>
    <row r="4317" spans="1:9" ht="15">
      <c r="A4317" s="71" t="s">
        <v>3911</v>
      </c>
      <c r="B4317" s="71" t="s">
        <v>1004</v>
      </c>
      <c r="C4317" s="71" t="s">
        <v>6955</v>
      </c>
      <c r="E4317"/>
      <c r="F4317"/>
      <c r="G4317"/>
      <c r="H4317"/>
      <c r="I4317"/>
    </row>
    <row r="4318" spans="1:9" ht="15">
      <c r="A4318" s="71" t="s">
        <v>3602</v>
      </c>
      <c r="B4318" s="71" t="s">
        <v>1004</v>
      </c>
      <c r="C4318" s="71" t="s">
        <v>6955</v>
      </c>
      <c r="E4318"/>
      <c r="F4318"/>
      <c r="G4318"/>
      <c r="H4318"/>
      <c r="I4318"/>
    </row>
    <row r="4319" spans="1:9" ht="15">
      <c r="A4319" s="71" t="s">
        <v>3910</v>
      </c>
      <c r="B4319" s="71" t="s">
        <v>1004</v>
      </c>
      <c r="C4319" s="71" t="s">
        <v>6955</v>
      </c>
      <c r="E4319"/>
      <c r="F4319"/>
      <c r="G4319"/>
      <c r="H4319"/>
      <c r="I4319"/>
    </row>
    <row r="4320" spans="1:9" ht="15">
      <c r="A4320" s="71" t="s">
        <v>3597</v>
      </c>
      <c r="B4320" s="71" t="s">
        <v>1004</v>
      </c>
      <c r="C4320" s="71" t="s">
        <v>6955</v>
      </c>
      <c r="E4320"/>
      <c r="F4320"/>
      <c r="G4320"/>
      <c r="H4320"/>
      <c r="I4320"/>
    </row>
    <row r="4321" spans="1:9" ht="15">
      <c r="A4321" s="71" t="s">
        <v>3912</v>
      </c>
      <c r="B4321" s="71" t="s">
        <v>1004</v>
      </c>
      <c r="C4321" s="71" t="s">
        <v>6955</v>
      </c>
      <c r="E4321"/>
      <c r="F4321"/>
      <c r="G4321"/>
      <c r="H4321"/>
      <c r="I4321"/>
    </row>
    <row r="4322" spans="1:9" ht="15">
      <c r="A4322" s="71" t="s">
        <v>3717</v>
      </c>
      <c r="B4322" s="71" t="s">
        <v>1004</v>
      </c>
      <c r="C4322" s="71" t="s">
        <v>6955</v>
      </c>
      <c r="E4322"/>
      <c r="F4322"/>
      <c r="G4322"/>
      <c r="H4322"/>
      <c r="I4322"/>
    </row>
    <row r="4323" spans="1:9" ht="15">
      <c r="A4323" s="71" t="s">
        <v>3923</v>
      </c>
      <c r="B4323" s="71" t="s">
        <v>1004</v>
      </c>
      <c r="C4323" s="71" t="s">
        <v>6955</v>
      </c>
      <c r="E4323"/>
      <c r="F4323"/>
      <c r="G4323"/>
      <c r="H4323"/>
      <c r="I4323"/>
    </row>
    <row r="4324" spans="1:9" ht="15">
      <c r="A4324" s="71" t="s">
        <v>3715</v>
      </c>
      <c r="B4324" s="71" t="s">
        <v>1004</v>
      </c>
      <c r="C4324" s="71" t="s">
        <v>6955</v>
      </c>
      <c r="E4324"/>
      <c r="F4324"/>
      <c r="G4324"/>
      <c r="H4324"/>
      <c r="I4324"/>
    </row>
    <row r="4325" spans="1:9" ht="15">
      <c r="A4325" s="71" t="s">
        <v>3926</v>
      </c>
      <c r="B4325" s="71" t="s">
        <v>1004</v>
      </c>
      <c r="C4325" s="71" t="s">
        <v>6955</v>
      </c>
      <c r="E4325"/>
      <c r="F4325"/>
      <c r="G4325"/>
      <c r="H4325"/>
      <c r="I4325"/>
    </row>
    <row r="4326" spans="1:9" ht="15">
      <c r="A4326" s="71" t="s">
        <v>3716</v>
      </c>
      <c r="B4326" s="71" t="s">
        <v>1004</v>
      </c>
      <c r="C4326" s="71" t="s">
        <v>6955</v>
      </c>
      <c r="E4326"/>
      <c r="F4326"/>
      <c r="G4326"/>
      <c r="H4326"/>
      <c r="I4326"/>
    </row>
    <row r="4327" spans="1:9" ht="15">
      <c r="A4327" s="71" t="s">
        <v>3925</v>
      </c>
      <c r="B4327" s="71" t="s">
        <v>1004</v>
      </c>
      <c r="C4327" s="71" t="s">
        <v>6955</v>
      </c>
      <c r="E4327"/>
      <c r="F4327"/>
      <c r="G4327"/>
      <c r="H4327"/>
      <c r="I4327"/>
    </row>
    <row r="4328" spans="1:9" ht="15">
      <c r="A4328" s="71" t="s">
        <v>3737</v>
      </c>
      <c r="B4328" s="71" t="s">
        <v>1004</v>
      </c>
      <c r="C4328" s="71" t="s">
        <v>6955</v>
      </c>
      <c r="E4328"/>
      <c r="F4328"/>
      <c r="G4328"/>
      <c r="H4328"/>
      <c r="I4328"/>
    </row>
    <row r="4329" spans="1:9" ht="15">
      <c r="A4329" s="71" t="s">
        <v>3924</v>
      </c>
      <c r="B4329" s="71" t="s">
        <v>1004</v>
      </c>
      <c r="C4329" s="71" t="s">
        <v>6955</v>
      </c>
      <c r="E4329"/>
      <c r="F4329"/>
      <c r="G4329"/>
      <c r="H4329"/>
      <c r="I4329"/>
    </row>
    <row r="4330" spans="1:9" ht="15">
      <c r="A4330" s="71" t="s">
        <v>3740</v>
      </c>
      <c r="B4330" s="71" t="s">
        <v>1004</v>
      </c>
      <c r="C4330" s="71" t="s">
        <v>6955</v>
      </c>
      <c r="E4330"/>
      <c r="F4330"/>
      <c r="G4330"/>
      <c r="H4330"/>
      <c r="I4330"/>
    </row>
    <row r="4331" spans="1:9" ht="15">
      <c r="A4331" s="71" t="s">
        <v>3946</v>
      </c>
      <c r="B4331" s="71" t="s">
        <v>1004</v>
      </c>
      <c r="C4331" s="71" t="s">
        <v>6955</v>
      </c>
      <c r="E4331"/>
      <c r="F4331"/>
      <c r="G4331"/>
      <c r="H4331"/>
      <c r="I4331"/>
    </row>
    <row r="4332" spans="1:9" ht="15">
      <c r="A4332" s="71" t="s">
        <v>3738</v>
      </c>
      <c r="B4332" s="71" t="s">
        <v>1004</v>
      </c>
      <c r="C4332" s="71" t="s">
        <v>6955</v>
      </c>
      <c r="E4332"/>
      <c r="F4332"/>
      <c r="G4332"/>
      <c r="H4332"/>
      <c r="I4332"/>
    </row>
    <row r="4333" spans="1:9" ht="15">
      <c r="A4333" s="71" t="s">
        <v>3951</v>
      </c>
      <c r="B4333" s="71" t="s">
        <v>1004</v>
      </c>
      <c r="C4333" s="71" t="s">
        <v>6955</v>
      </c>
      <c r="E4333"/>
      <c r="F4333"/>
      <c r="G4333"/>
      <c r="H4333"/>
      <c r="I4333"/>
    </row>
    <row r="4334" spans="1:9" ht="15">
      <c r="A4334" s="71" t="s">
        <v>3742</v>
      </c>
      <c r="B4334" s="71" t="s">
        <v>1004</v>
      </c>
      <c r="C4334" s="71" t="s">
        <v>6955</v>
      </c>
      <c r="E4334"/>
      <c r="F4334"/>
      <c r="G4334"/>
      <c r="H4334"/>
      <c r="I4334"/>
    </row>
    <row r="4335" spans="1:9" ht="15">
      <c r="A4335" s="71" t="s">
        <v>3949</v>
      </c>
      <c r="B4335" s="71" t="s">
        <v>1004</v>
      </c>
      <c r="C4335" s="71" t="s">
        <v>6955</v>
      </c>
      <c r="E4335"/>
      <c r="F4335"/>
      <c r="G4335"/>
      <c r="H4335"/>
      <c r="I4335"/>
    </row>
    <row r="4336" spans="1:9" ht="15">
      <c r="A4336" s="71" t="s">
        <v>3765</v>
      </c>
      <c r="B4336" s="71" t="s">
        <v>1004</v>
      </c>
      <c r="C4336" s="71" t="s">
        <v>6955</v>
      </c>
      <c r="E4336"/>
      <c r="F4336"/>
      <c r="G4336"/>
      <c r="H4336"/>
      <c r="I4336"/>
    </row>
    <row r="4337" spans="1:9" ht="15">
      <c r="A4337" s="71" t="s">
        <v>3945</v>
      </c>
      <c r="B4337" s="71" t="s">
        <v>1004</v>
      </c>
      <c r="C4337" s="71" t="s">
        <v>6955</v>
      </c>
      <c r="E4337"/>
      <c r="F4337"/>
      <c r="G4337"/>
      <c r="H4337"/>
      <c r="I4337"/>
    </row>
    <row r="4338" spans="1:9" ht="15">
      <c r="A4338" s="71" t="s">
        <v>3762</v>
      </c>
      <c r="B4338" s="71" t="s">
        <v>1004</v>
      </c>
      <c r="C4338" s="71" t="s">
        <v>6955</v>
      </c>
      <c r="E4338"/>
      <c r="F4338"/>
      <c r="G4338"/>
      <c r="H4338"/>
      <c r="I4338"/>
    </row>
    <row r="4339" spans="1:9" ht="15">
      <c r="A4339" s="71" t="s">
        <v>3960</v>
      </c>
      <c r="B4339" s="71" t="s">
        <v>1004</v>
      </c>
      <c r="C4339" s="71" t="s">
        <v>6955</v>
      </c>
      <c r="E4339"/>
      <c r="F4339"/>
      <c r="G4339"/>
      <c r="H4339"/>
      <c r="I4339"/>
    </row>
    <row r="4340" spans="1:9" ht="15">
      <c r="A4340" s="71" t="s">
        <v>3764</v>
      </c>
      <c r="B4340" s="71" t="s">
        <v>1004</v>
      </c>
      <c r="C4340" s="71" t="s">
        <v>6955</v>
      </c>
      <c r="E4340"/>
      <c r="F4340"/>
      <c r="G4340"/>
      <c r="H4340"/>
      <c r="I4340"/>
    </row>
    <row r="4341" spans="1:9" ht="15">
      <c r="A4341" s="71" t="s">
        <v>3957</v>
      </c>
      <c r="B4341" s="71" t="s">
        <v>1004</v>
      </c>
      <c r="C4341" s="71" t="s">
        <v>6955</v>
      </c>
      <c r="E4341"/>
      <c r="F4341"/>
      <c r="G4341"/>
      <c r="H4341"/>
      <c r="I4341"/>
    </row>
    <row r="4342" spans="1:9" ht="15">
      <c r="A4342" s="71" t="s">
        <v>3763</v>
      </c>
      <c r="B4342" s="71" t="s">
        <v>1004</v>
      </c>
      <c r="C4342" s="71" t="s">
        <v>6955</v>
      </c>
      <c r="E4342"/>
      <c r="F4342"/>
      <c r="G4342"/>
      <c r="H4342"/>
      <c r="I4342"/>
    </row>
    <row r="4343" spans="1:9" ht="15">
      <c r="A4343" s="71" t="s">
        <v>3956</v>
      </c>
      <c r="B4343" s="71" t="s">
        <v>1004</v>
      </c>
      <c r="C4343" s="71" t="s">
        <v>6955</v>
      </c>
      <c r="E4343"/>
      <c r="F4343"/>
      <c r="G4343"/>
      <c r="H4343"/>
      <c r="I4343"/>
    </row>
    <row r="4344" spans="1:9" ht="15">
      <c r="A4344" s="71" t="s">
        <v>3745</v>
      </c>
      <c r="B4344" s="71" t="s">
        <v>1004</v>
      </c>
      <c r="C4344" s="71" t="s">
        <v>6955</v>
      </c>
      <c r="E4344"/>
      <c r="F4344"/>
      <c r="G4344"/>
      <c r="H4344"/>
      <c r="I4344"/>
    </row>
    <row r="4345" spans="1:9" ht="15">
      <c r="A4345" s="71" t="s">
        <v>3959</v>
      </c>
      <c r="B4345" s="71" t="s">
        <v>1004</v>
      </c>
      <c r="C4345" s="71" t="s">
        <v>6951</v>
      </c>
      <c r="E4345"/>
      <c r="F4345"/>
      <c r="G4345"/>
      <c r="H4345"/>
      <c r="I4345"/>
    </row>
    <row r="4346" spans="1:9" ht="15">
      <c r="A4346" s="71" t="s">
        <v>3744</v>
      </c>
      <c r="B4346" s="71" t="s">
        <v>1004</v>
      </c>
      <c r="C4346" s="71" t="s">
        <v>6951</v>
      </c>
      <c r="E4346"/>
      <c r="F4346"/>
      <c r="G4346"/>
      <c r="H4346"/>
      <c r="I4346"/>
    </row>
    <row r="4347" spans="1:9" ht="15">
      <c r="A4347" s="71" t="s">
        <v>3989</v>
      </c>
      <c r="B4347" s="71" t="s">
        <v>1004</v>
      </c>
      <c r="C4347" s="71" t="s">
        <v>6951</v>
      </c>
      <c r="E4347"/>
      <c r="F4347"/>
      <c r="G4347"/>
      <c r="H4347"/>
      <c r="I4347"/>
    </row>
    <row r="4348" spans="1:9" ht="15">
      <c r="A4348" s="71" t="s">
        <v>5159</v>
      </c>
      <c r="B4348" s="71" t="s">
        <v>1004</v>
      </c>
      <c r="C4348" s="71" t="s">
        <v>6951</v>
      </c>
      <c r="E4348"/>
      <c r="F4348"/>
      <c r="G4348"/>
      <c r="H4348"/>
      <c r="I4348"/>
    </row>
    <row r="4349" spans="1:9" ht="15">
      <c r="A4349" s="71" t="s">
        <v>3747</v>
      </c>
      <c r="B4349" s="71" t="s">
        <v>1004</v>
      </c>
      <c r="C4349" s="71" t="s">
        <v>6951</v>
      </c>
      <c r="E4349"/>
      <c r="F4349"/>
      <c r="G4349"/>
      <c r="H4349"/>
      <c r="I4349"/>
    </row>
    <row r="4350" spans="1:9" ht="15">
      <c r="A4350" s="71" t="s">
        <v>3993</v>
      </c>
      <c r="B4350" s="71" t="s">
        <v>1004</v>
      </c>
      <c r="C4350" s="71" t="s">
        <v>6951</v>
      </c>
      <c r="E4350"/>
      <c r="F4350"/>
      <c r="G4350"/>
      <c r="H4350"/>
      <c r="I4350"/>
    </row>
    <row r="4351" spans="1:9" ht="15">
      <c r="A4351" s="71" t="s">
        <v>3746</v>
      </c>
      <c r="B4351" s="71" t="s">
        <v>1004</v>
      </c>
      <c r="C4351" s="71" t="s">
        <v>6951</v>
      </c>
      <c r="E4351"/>
      <c r="F4351"/>
      <c r="G4351"/>
      <c r="H4351"/>
      <c r="I4351"/>
    </row>
    <row r="4352" spans="1:9" ht="15">
      <c r="A4352" s="71" t="s">
        <v>3991</v>
      </c>
      <c r="B4352" s="71" t="s">
        <v>1004</v>
      </c>
      <c r="C4352" s="71" t="s">
        <v>6951</v>
      </c>
      <c r="E4352"/>
      <c r="F4352"/>
      <c r="G4352"/>
      <c r="H4352"/>
      <c r="I4352"/>
    </row>
    <row r="4353" spans="1:9" ht="15">
      <c r="A4353" s="71" t="s">
        <v>2997</v>
      </c>
      <c r="B4353" s="71" t="s">
        <v>1004</v>
      </c>
      <c r="C4353" s="71" t="s">
        <v>6951</v>
      </c>
      <c r="E4353"/>
      <c r="F4353"/>
      <c r="G4353"/>
      <c r="H4353"/>
      <c r="I4353"/>
    </row>
    <row r="4354" spans="1:9" ht="15">
      <c r="A4354" s="71" t="s">
        <v>3994</v>
      </c>
      <c r="B4354" s="71" t="s">
        <v>1004</v>
      </c>
      <c r="C4354" s="71" t="s">
        <v>6951</v>
      </c>
      <c r="E4354"/>
      <c r="F4354"/>
      <c r="G4354"/>
      <c r="H4354"/>
      <c r="I4354"/>
    </row>
    <row r="4355" spans="1:9" ht="15">
      <c r="A4355" s="71" t="s">
        <v>3005</v>
      </c>
      <c r="B4355" s="71" t="s">
        <v>1004</v>
      </c>
      <c r="C4355" s="71" t="s">
        <v>6951</v>
      </c>
      <c r="E4355"/>
      <c r="F4355"/>
      <c r="G4355"/>
      <c r="H4355"/>
      <c r="I4355"/>
    </row>
    <row r="4356" spans="1:9" ht="15">
      <c r="A4356" s="71" t="s">
        <v>3995</v>
      </c>
      <c r="B4356" s="71" t="s">
        <v>1004</v>
      </c>
      <c r="C4356" s="71" t="s">
        <v>6951</v>
      </c>
      <c r="E4356"/>
      <c r="F4356"/>
      <c r="G4356"/>
      <c r="H4356"/>
      <c r="I4356"/>
    </row>
    <row r="4357" spans="1:9" ht="15">
      <c r="A4357" s="71" t="s">
        <v>3004</v>
      </c>
      <c r="B4357" s="71" t="s">
        <v>1004</v>
      </c>
      <c r="C4357" s="71" t="s">
        <v>6951</v>
      </c>
      <c r="E4357"/>
      <c r="F4357"/>
      <c r="G4357"/>
      <c r="H4357"/>
      <c r="I4357"/>
    </row>
    <row r="4358" spans="1:9" ht="15">
      <c r="A4358" s="71" t="s">
        <v>5269</v>
      </c>
      <c r="B4358" s="71" t="s">
        <v>1004</v>
      </c>
      <c r="C4358" s="71" t="s">
        <v>6951</v>
      </c>
      <c r="E4358"/>
      <c r="F4358"/>
      <c r="G4358"/>
      <c r="H4358"/>
      <c r="I4358"/>
    </row>
    <row r="4359" spans="1:9" ht="15">
      <c r="A4359" s="71" t="s">
        <v>3000</v>
      </c>
      <c r="B4359" s="71" t="s">
        <v>1004</v>
      </c>
      <c r="C4359" s="71" t="s">
        <v>6951</v>
      </c>
      <c r="E4359"/>
      <c r="F4359"/>
      <c r="G4359"/>
      <c r="H4359"/>
      <c r="I4359"/>
    </row>
    <row r="4360" spans="1:9" ht="15">
      <c r="A4360" s="71" t="s">
        <v>3999</v>
      </c>
      <c r="B4360" s="71" t="s">
        <v>1004</v>
      </c>
      <c r="C4360" s="71" t="s">
        <v>6951</v>
      </c>
      <c r="E4360"/>
      <c r="F4360"/>
      <c r="G4360"/>
      <c r="H4360"/>
      <c r="I4360"/>
    </row>
    <row r="4361" spans="1:9" ht="15">
      <c r="A4361" s="71" t="s">
        <v>3002</v>
      </c>
      <c r="B4361" s="71" t="s">
        <v>1004</v>
      </c>
      <c r="C4361" s="71" t="s">
        <v>6951</v>
      </c>
      <c r="E4361"/>
      <c r="F4361"/>
      <c r="G4361"/>
      <c r="H4361"/>
      <c r="I4361"/>
    </row>
    <row r="4362" spans="1:9" ht="15">
      <c r="A4362" s="71" t="s">
        <v>3997</v>
      </c>
      <c r="B4362" s="71" t="s">
        <v>1004</v>
      </c>
      <c r="C4362" s="71" t="s">
        <v>6951</v>
      </c>
      <c r="E4362"/>
      <c r="F4362"/>
      <c r="G4362"/>
      <c r="H4362"/>
      <c r="I4362"/>
    </row>
    <row r="4363" spans="1:9" ht="15">
      <c r="A4363" s="71" t="s">
        <v>5272</v>
      </c>
      <c r="B4363" s="71" t="s">
        <v>1004</v>
      </c>
      <c r="C4363" s="71" t="s">
        <v>6951</v>
      </c>
      <c r="E4363"/>
      <c r="F4363"/>
      <c r="G4363"/>
      <c r="H4363"/>
      <c r="I4363"/>
    </row>
    <row r="4364" spans="1:9" ht="15">
      <c r="A4364" s="71" t="s">
        <v>3046</v>
      </c>
      <c r="B4364" s="71" t="s">
        <v>1004</v>
      </c>
      <c r="C4364" s="71" t="s">
        <v>6951</v>
      </c>
      <c r="E4364"/>
      <c r="F4364"/>
      <c r="G4364"/>
      <c r="H4364"/>
      <c r="I4364"/>
    </row>
    <row r="4365" spans="1:9" ht="15">
      <c r="A4365" s="71" t="s">
        <v>3040</v>
      </c>
      <c r="B4365" s="71" t="s">
        <v>1004</v>
      </c>
      <c r="C4365" s="71" t="s">
        <v>6951</v>
      </c>
      <c r="E4365"/>
      <c r="F4365"/>
      <c r="G4365"/>
      <c r="H4365"/>
      <c r="I4365"/>
    </row>
    <row r="4366" spans="1:9" ht="15">
      <c r="A4366" s="71" t="s">
        <v>4048</v>
      </c>
      <c r="B4366" s="71" t="s">
        <v>1004</v>
      </c>
      <c r="C4366" s="71" t="s">
        <v>6951</v>
      </c>
      <c r="E4366"/>
      <c r="F4366"/>
      <c r="G4366"/>
      <c r="H4366"/>
      <c r="I4366"/>
    </row>
    <row r="4367" spans="1:9" ht="15">
      <c r="A4367" s="71" t="s">
        <v>3042</v>
      </c>
      <c r="B4367" s="71" t="s">
        <v>1004</v>
      </c>
      <c r="C4367" s="71" t="s">
        <v>6951</v>
      </c>
      <c r="E4367"/>
      <c r="F4367"/>
      <c r="G4367"/>
      <c r="H4367"/>
      <c r="I4367"/>
    </row>
    <row r="4368" spans="1:9" ht="15">
      <c r="A4368" s="71" t="s">
        <v>4047</v>
      </c>
      <c r="B4368" s="71" t="s">
        <v>1004</v>
      </c>
      <c r="C4368" s="71" t="s">
        <v>6951</v>
      </c>
      <c r="E4368"/>
      <c r="F4368"/>
      <c r="G4368"/>
      <c r="H4368"/>
      <c r="I4368"/>
    </row>
    <row r="4369" spans="1:9" ht="15">
      <c r="A4369" s="71" t="s">
        <v>3044</v>
      </c>
      <c r="B4369" s="71" t="s">
        <v>1004</v>
      </c>
      <c r="C4369" s="71" t="s">
        <v>6951</v>
      </c>
      <c r="E4369"/>
      <c r="F4369"/>
      <c r="G4369"/>
      <c r="H4369"/>
      <c r="I4369"/>
    </row>
    <row r="4370" spans="1:9" ht="15">
      <c r="A4370" s="71" t="s">
        <v>4049</v>
      </c>
      <c r="B4370" s="71" t="s">
        <v>1004</v>
      </c>
      <c r="C4370" s="71" t="s">
        <v>6951</v>
      </c>
      <c r="E4370"/>
      <c r="F4370"/>
      <c r="G4370"/>
      <c r="H4370"/>
      <c r="I4370"/>
    </row>
    <row r="4371" spans="1:9" ht="15">
      <c r="A4371" s="71" t="s">
        <v>6617</v>
      </c>
      <c r="B4371" s="71" t="s">
        <v>1004</v>
      </c>
      <c r="C4371" s="71" t="s">
        <v>6951</v>
      </c>
      <c r="E4371"/>
      <c r="F4371"/>
      <c r="G4371"/>
      <c r="H4371"/>
      <c r="I4371"/>
    </row>
    <row r="4372" spans="1:9" ht="15">
      <c r="A4372" s="71" t="s">
        <v>3053</v>
      </c>
      <c r="B4372" s="71" t="s">
        <v>1004</v>
      </c>
      <c r="C4372" s="71" t="s">
        <v>6951</v>
      </c>
      <c r="E4372"/>
      <c r="F4372"/>
      <c r="G4372"/>
      <c r="H4372"/>
      <c r="I4372"/>
    </row>
    <row r="4373" spans="1:9" ht="15">
      <c r="A4373" s="71" t="s">
        <v>4050</v>
      </c>
      <c r="B4373" s="71" t="s">
        <v>1004</v>
      </c>
      <c r="C4373" s="71" t="s">
        <v>6951</v>
      </c>
      <c r="E4373"/>
      <c r="F4373"/>
      <c r="G4373"/>
      <c r="H4373"/>
      <c r="I4373"/>
    </row>
    <row r="4374" spans="1:9" ht="15">
      <c r="A4374" s="71" t="s">
        <v>3048</v>
      </c>
      <c r="B4374" s="71" t="s">
        <v>1004</v>
      </c>
      <c r="C4374" s="71" t="s">
        <v>6968</v>
      </c>
      <c r="E4374"/>
      <c r="F4374"/>
      <c r="G4374"/>
      <c r="H4374"/>
      <c r="I4374"/>
    </row>
    <row r="4375" spans="1:9" ht="15">
      <c r="A4375" s="71" t="s">
        <v>4053</v>
      </c>
      <c r="B4375" s="71" t="s">
        <v>1004</v>
      </c>
      <c r="C4375" s="71" t="s">
        <v>6968</v>
      </c>
      <c r="E4375"/>
      <c r="F4375"/>
      <c r="G4375"/>
      <c r="H4375"/>
      <c r="I4375"/>
    </row>
    <row r="4376" spans="1:9" ht="15">
      <c r="A4376" s="71" t="s">
        <v>3051</v>
      </c>
      <c r="B4376" s="71" t="s">
        <v>1004</v>
      </c>
      <c r="C4376" s="71" t="s">
        <v>6968</v>
      </c>
      <c r="E4376"/>
      <c r="F4376"/>
      <c r="G4376"/>
      <c r="H4376"/>
      <c r="I4376"/>
    </row>
    <row r="4377" spans="1:9" ht="15">
      <c r="A4377" s="71" t="s">
        <v>3085</v>
      </c>
      <c r="B4377" s="71" t="s">
        <v>1004</v>
      </c>
      <c r="C4377" s="71" t="s">
        <v>6968</v>
      </c>
      <c r="E4377"/>
      <c r="F4377"/>
      <c r="G4377"/>
      <c r="H4377"/>
      <c r="I4377"/>
    </row>
    <row r="4378" spans="1:9" ht="15">
      <c r="A4378" s="71" t="s">
        <v>4133</v>
      </c>
      <c r="B4378" s="71" t="s">
        <v>1004</v>
      </c>
      <c r="C4378" s="71" t="s">
        <v>6968</v>
      </c>
      <c r="E4378"/>
      <c r="F4378"/>
      <c r="G4378"/>
      <c r="H4378"/>
      <c r="I4378"/>
    </row>
    <row r="4379" spans="1:9" ht="15">
      <c r="A4379" s="71" t="s">
        <v>3097</v>
      </c>
      <c r="B4379" s="71" t="s">
        <v>1004</v>
      </c>
      <c r="C4379" s="71" t="s">
        <v>6968</v>
      </c>
      <c r="E4379"/>
      <c r="F4379"/>
      <c r="G4379"/>
      <c r="H4379"/>
      <c r="I4379"/>
    </row>
    <row r="4380" spans="1:9" ht="15">
      <c r="A4380" s="71" t="s">
        <v>4130</v>
      </c>
      <c r="B4380" s="71" t="s">
        <v>1004</v>
      </c>
      <c r="C4380" s="71" t="s">
        <v>6968</v>
      </c>
      <c r="E4380"/>
      <c r="F4380"/>
      <c r="G4380"/>
      <c r="H4380"/>
      <c r="I4380"/>
    </row>
    <row r="4381" spans="1:9" ht="15">
      <c r="A4381" s="71" t="s">
        <v>3095</v>
      </c>
      <c r="B4381" s="71" t="s">
        <v>1004</v>
      </c>
      <c r="C4381" s="71" t="s">
        <v>6968</v>
      </c>
      <c r="E4381"/>
      <c r="F4381"/>
      <c r="G4381"/>
      <c r="H4381"/>
      <c r="I4381"/>
    </row>
    <row r="4382" spans="1:9" ht="15">
      <c r="A4382" s="71" t="s">
        <v>4128</v>
      </c>
      <c r="B4382" s="71" t="s">
        <v>1004</v>
      </c>
      <c r="C4382" s="71" t="s">
        <v>6968</v>
      </c>
      <c r="E4382"/>
      <c r="F4382"/>
      <c r="G4382"/>
      <c r="H4382"/>
      <c r="I4382"/>
    </row>
    <row r="4383" spans="1:9" ht="15">
      <c r="A4383" s="71" t="s">
        <v>3100</v>
      </c>
      <c r="B4383" s="71" t="s">
        <v>1004</v>
      </c>
      <c r="C4383" s="71" t="s">
        <v>6968</v>
      </c>
      <c r="E4383"/>
      <c r="F4383"/>
      <c r="G4383"/>
      <c r="H4383"/>
      <c r="I4383"/>
    </row>
    <row r="4384" spans="1:9" ht="15">
      <c r="A4384" s="71" t="s">
        <v>4051</v>
      </c>
      <c r="B4384" s="71" t="s">
        <v>1004</v>
      </c>
      <c r="C4384" s="71" t="s">
        <v>6968</v>
      </c>
      <c r="E4384"/>
      <c r="F4384"/>
      <c r="G4384"/>
      <c r="H4384"/>
      <c r="I4384"/>
    </row>
    <row r="4385" spans="1:9" ht="15">
      <c r="A4385" s="71" t="s">
        <v>5389</v>
      </c>
      <c r="B4385" s="71" t="s">
        <v>1004</v>
      </c>
      <c r="C4385" s="71" t="s">
        <v>6968</v>
      </c>
      <c r="E4385"/>
      <c r="F4385"/>
      <c r="G4385"/>
      <c r="H4385"/>
      <c r="I4385"/>
    </row>
    <row r="4386" spans="1:9" ht="15">
      <c r="A4386" s="71" t="s">
        <v>4459</v>
      </c>
      <c r="B4386" s="71" t="s">
        <v>1004</v>
      </c>
      <c r="C4386" s="71" t="s">
        <v>6968</v>
      </c>
      <c r="E4386"/>
      <c r="F4386"/>
      <c r="G4386"/>
      <c r="H4386"/>
      <c r="I4386"/>
    </row>
    <row r="4387" spans="1:9" ht="15">
      <c r="A4387" s="71" t="s">
        <v>4131</v>
      </c>
      <c r="B4387" s="71" t="s">
        <v>1004</v>
      </c>
      <c r="C4387" s="71" t="s">
        <v>6968</v>
      </c>
      <c r="E4387"/>
      <c r="F4387"/>
      <c r="G4387"/>
      <c r="H4387"/>
      <c r="I4387"/>
    </row>
    <row r="4388" spans="1:9" ht="15">
      <c r="A4388" s="71" t="s">
        <v>3092</v>
      </c>
      <c r="B4388" s="71" t="s">
        <v>1004</v>
      </c>
      <c r="C4388" s="71" t="s">
        <v>6968</v>
      </c>
      <c r="E4388"/>
      <c r="F4388"/>
      <c r="G4388"/>
      <c r="H4388"/>
      <c r="I4388"/>
    </row>
    <row r="4389" spans="1:9" ht="15">
      <c r="A4389" s="71" t="s">
        <v>4182</v>
      </c>
      <c r="B4389" s="71" t="s">
        <v>1004</v>
      </c>
      <c r="C4389" s="71" t="s">
        <v>6968</v>
      </c>
      <c r="E4389"/>
      <c r="F4389"/>
      <c r="G4389"/>
      <c r="H4389"/>
      <c r="I4389"/>
    </row>
    <row r="4390" spans="1:9" ht="15">
      <c r="A4390" s="71" t="s">
        <v>3049</v>
      </c>
      <c r="B4390" s="71" t="s">
        <v>1004</v>
      </c>
      <c r="C4390" s="71" t="s">
        <v>6968</v>
      </c>
      <c r="E4390"/>
      <c r="F4390"/>
      <c r="G4390"/>
      <c r="H4390"/>
      <c r="I4390"/>
    </row>
    <row r="4391" spans="1:9" ht="15">
      <c r="A4391" s="71" t="s">
        <v>4054</v>
      </c>
      <c r="B4391" s="71" t="s">
        <v>1004</v>
      </c>
      <c r="C4391" s="71" t="s">
        <v>6968</v>
      </c>
      <c r="E4391"/>
      <c r="F4391"/>
      <c r="G4391"/>
      <c r="H4391"/>
      <c r="I4391"/>
    </row>
    <row r="4392" spans="1:9" ht="15">
      <c r="A4392" s="71" t="s">
        <v>3086</v>
      </c>
      <c r="B4392" s="71" t="s">
        <v>1004</v>
      </c>
      <c r="C4392" s="71" t="s">
        <v>6968</v>
      </c>
      <c r="E4392"/>
      <c r="F4392"/>
      <c r="G4392"/>
      <c r="H4392"/>
      <c r="I4392"/>
    </row>
    <row r="4393" spans="1:9" ht="15">
      <c r="A4393" s="71" t="s">
        <v>4115</v>
      </c>
      <c r="B4393" s="71" t="s">
        <v>1004</v>
      </c>
      <c r="C4393" s="71" t="s">
        <v>6968</v>
      </c>
      <c r="E4393"/>
      <c r="F4393"/>
      <c r="G4393"/>
      <c r="H4393"/>
      <c r="I4393"/>
    </row>
    <row r="4394" spans="1:9" ht="15">
      <c r="A4394" s="71" t="s">
        <v>3089</v>
      </c>
      <c r="B4394" s="71" t="s">
        <v>1004</v>
      </c>
      <c r="C4394" s="71" t="s">
        <v>6968</v>
      </c>
      <c r="E4394"/>
      <c r="F4394"/>
      <c r="G4394"/>
      <c r="H4394"/>
      <c r="I4394"/>
    </row>
    <row r="4395" spans="1:9" ht="15">
      <c r="A4395" s="71" t="s">
        <v>4114</v>
      </c>
      <c r="B4395" s="71" t="s">
        <v>1004</v>
      </c>
      <c r="C4395" s="71" t="s">
        <v>6968</v>
      </c>
      <c r="E4395"/>
      <c r="F4395"/>
      <c r="G4395"/>
      <c r="H4395"/>
      <c r="I4395"/>
    </row>
    <row r="4396" spans="1:9" ht="15">
      <c r="A4396" s="71" t="s">
        <v>6918</v>
      </c>
      <c r="B4396" s="71" t="s">
        <v>1004</v>
      </c>
      <c r="C4396" s="71" t="s">
        <v>6968</v>
      </c>
      <c r="E4396"/>
      <c r="F4396"/>
      <c r="G4396"/>
      <c r="H4396"/>
      <c r="I4396"/>
    </row>
    <row r="4397" spans="1:9" ht="15">
      <c r="A4397" s="71" t="s">
        <v>3091</v>
      </c>
      <c r="B4397" s="71" t="s">
        <v>1004</v>
      </c>
      <c r="C4397" s="71" t="s">
        <v>6968</v>
      </c>
      <c r="E4397"/>
      <c r="F4397"/>
      <c r="G4397"/>
      <c r="H4397"/>
      <c r="I4397"/>
    </row>
    <row r="4398" spans="1:9" ht="15">
      <c r="A4398" s="71" t="s">
        <v>4116</v>
      </c>
      <c r="B4398" s="71" t="s">
        <v>1004</v>
      </c>
      <c r="C4398" s="71" t="s">
        <v>6968</v>
      </c>
      <c r="E4398"/>
      <c r="F4398"/>
      <c r="G4398"/>
      <c r="H4398"/>
      <c r="I4398"/>
    </row>
    <row r="4399" spans="1:9" ht="15">
      <c r="A4399" s="71" t="s">
        <v>3137</v>
      </c>
      <c r="B4399" s="71" t="s">
        <v>1004</v>
      </c>
      <c r="C4399" s="71" t="s">
        <v>6968</v>
      </c>
      <c r="E4399"/>
      <c r="F4399"/>
      <c r="G4399"/>
      <c r="H4399"/>
      <c r="I4399"/>
    </row>
    <row r="4400" spans="1:9" ht="15">
      <c r="A4400" s="71" t="s">
        <v>4183</v>
      </c>
      <c r="B4400" s="71" t="s">
        <v>1004</v>
      </c>
      <c r="C4400" s="71" t="s">
        <v>6968</v>
      </c>
      <c r="E4400"/>
      <c r="F4400"/>
      <c r="G4400"/>
      <c r="H4400"/>
      <c r="I4400"/>
    </row>
    <row r="4401" spans="1:9" ht="15">
      <c r="A4401" s="71" t="s">
        <v>3135</v>
      </c>
      <c r="B4401" s="71" t="s">
        <v>1004</v>
      </c>
      <c r="C4401" s="71" t="s">
        <v>6968</v>
      </c>
      <c r="E4401"/>
      <c r="F4401"/>
      <c r="G4401"/>
      <c r="H4401"/>
      <c r="I4401"/>
    </row>
    <row r="4402" spans="1:9" ht="15">
      <c r="A4402" s="71" t="s">
        <v>4184</v>
      </c>
      <c r="B4402" s="71" t="s">
        <v>1004</v>
      </c>
      <c r="C4402" s="71" t="s">
        <v>6968</v>
      </c>
      <c r="E4402"/>
      <c r="F4402"/>
      <c r="G4402"/>
      <c r="H4402"/>
      <c r="I4402"/>
    </row>
    <row r="4403" spans="1:9" ht="15">
      <c r="A4403" s="71" t="s">
        <v>1144</v>
      </c>
      <c r="B4403" s="71" t="s">
        <v>1008</v>
      </c>
      <c r="C4403" s="71" t="s">
        <v>6946</v>
      </c>
      <c r="E4403"/>
      <c r="F4403"/>
      <c r="G4403"/>
      <c r="H4403"/>
      <c r="I4403"/>
    </row>
    <row r="4404" spans="1:9" ht="15">
      <c r="A4404" s="71" t="s">
        <v>1601</v>
      </c>
      <c r="B4404" s="71" t="s">
        <v>1008</v>
      </c>
      <c r="C4404" s="71" t="s">
        <v>6946</v>
      </c>
      <c r="E4404"/>
      <c r="F4404"/>
      <c r="G4404"/>
      <c r="H4404"/>
      <c r="I4404"/>
    </row>
    <row r="4405" spans="1:9" ht="15">
      <c r="A4405" s="71" t="s">
        <v>1149</v>
      </c>
      <c r="B4405" s="71" t="s">
        <v>1008</v>
      </c>
      <c r="C4405" s="71" t="s">
        <v>6946</v>
      </c>
      <c r="E4405"/>
      <c r="F4405"/>
      <c r="G4405"/>
      <c r="H4405"/>
      <c r="I4405"/>
    </row>
    <row r="4406" spans="1:9" ht="15">
      <c r="A4406" s="71" t="s">
        <v>1610</v>
      </c>
      <c r="B4406" s="71" t="s">
        <v>1008</v>
      </c>
      <c r="C4406" s="71" t="s">
        <v>6946</v>
      </c>
      <c r="E4406"/>
      <c r="F4406"/>
      <c r="G4406"/>
      <c r="H4406"/>
      <c r="I4406"/>
    </row>
    <row r="4407" spans="1:9" ht="15">
      <c r="A4407" s="71" t="s">
        <v>1157</v>
      </c>
      <c r="B4407" s="71" t="s">
        <v>1008</v>
      </c>
      <c r="C4407" s="71" t="s">
        <v>6946</v>
      </c>
      <c r="E4407"/>
      <c r="F4407"/>
      <c r="G4407"/>
      <c r="H4407"/>
      <c r="I4407"/>
    </row>
    <row r="4408" spans="1:9" ht="15">
      <c r="A4408" s="71" t="s">
        <v>1603</v>
      </c>
      <c r="B4408" s="71" t="s">
        <v>1008</v>
      </c>
      <c r="C4408" s="71" t="s">
        <v>6946</v>
      </c>
      <c r="E4408"/>
      <c r="F4408"/>
      <c r="G4408"/>
      <c r="H4408"/>
      <c r="I4408"/>
    </row>
    <row r="4409" spans="1:9" ht="15">
      <c r="A4409" s="71" t="s">
        <v>1153</v>
      </c>
      <c r="B4409" s="71" t="s">
        <v>1008</v>
      </c>
      <c r="C4409" s="71" t="s">
        <v>6946</v>
      </c>
      <c r="E4409"/>
      <c r="F4409"/>
      <c r="G4409"/>
      <c r="H4409"/>
      <c r="I4409"/>
    </row>
    <row r="4410" spans="1:9" ht="15">
      <c r="A4410" s="71" t="s">
        <v>1613</v>
      </c>
      <c r="B4410" s="71" t="s">
        <v>1008</v>
      </c>
      <c r="C4410" s="71" t="s">
        <v>6946</v>
      </c>
      <c r="E4410"/>
      <c r="F4410"/>
      <c r="G4410"/>
      <c r="H4410"/>
      <c r="I4410"/>
    </row>
    <row r="4411" spans="1:9" ht="15">
      <c r="A4411" s="71" t="s">
        <v>1164</v>
      </c>
      <c r="B4411" s="71" t="s">
        <v>1008</v>
      </c>
      <c r="C4411" s="71" t="s">
        <v>6946</v>
      </c>
      <c r="E4411"/>
      <c r="F4411"/>
      <c r="G4411"/>
      <c r="H4411"/>
      <c r="I4411"/>
    </row>
    <row r="4412" spans="1:9" ht="15">
      <c r="A4412" s="71" t="s">
        <v>1617</v>
      </c>
      <c r="B4412" s="71" t="s">
        <v>1008</v>
      </c>
      <c r="C4412" s="71" t="s">
        <v>6946</v>
      </c>
      <c r="E4412"/>
      <c r="F4412"/>
      <c r="G4412"/>
      <c r="H4412"/>
      <c r="I4412"/>
    </row>
    <row r="4413" spans="1:9" ht="15">
      <c r="A4413" s="71" t="s">
        <v>1606</v>
      </c>
      <c r="B4413" s="71" t="s">
        <v>1008</v>
      </c>
      <c r="C4413" s="71" t="s">
        <v>6946</v>
      </c>
      <c r="E4413"/>
      <c r="F4413"/>
      <c r="G4413"/>
      <c r="H4413"/>
      <c r="I4413"/>
    </row>
    <row r="4414" spans="1:9" ht="15">
      <c r="A4414" s="71" t="s">
        <v>1160</v>
      </c>
      <c r="B4414" s="71" t="s">
        <v>1008</v>
      </c>
      <c r="C4414" s="71" t="s">
        <v>6946</v>
      </c>
      <c r="E4414"/>
      <c r="F4414"/>
      <c r="G4414"/>
      <c r="H4414"/>
      <c r="I4414"/>
    </row>
    <row r="4415" spans="1:9" ht="15">
      <c r="A4415" s="71" t="s">
        <v>1622</v>
      </c>
      <c r="B4415" s="71" t="s">
        <v>1008</v>
      </c>
      <c r="C4415" s="71" t="s">
        <v>6946</v>
      </c>
      <c r="E4415"/>
      <c r="F4415"/>
      <c r="G4415"/>
      <c r="H4415"/>
      <c r="I4415"/>
    </row>
    <row r="4416" spans="1:9" ht="15">
      <c r="A4416" s="71" t="s">
        <v>1171</v>
      </c>
      <c r="B4416" s="71" t="s">
        <v>1008</v>
      </c>
      <c r="C4416" s="71" t="s">
        <v>6946</v>
      </c>
      <c r="E4416"/>
      <c r="F4416"/>
      <c r="G4416"/>
      <c r="H4416"/>
      <c r="I4416"/>
    </row>
    <row r="4417" spans="1:9" ht="15">
      <c r="A4417" s="71" t="s">
        <v>1626</v>
      </c>
      <c r="B4417" s="71" t="s">
        <v>1008</v>
      </c>
      <c r="C4417" s="71" t="s">
        <v>6946</v>
      </c>
      <c r="E4417"/>
      <c r="F4417"/>
      <c r="G4417"/>
      <c r="H4417"/>
      <c r="I4417"/>
    </row>
    <row r="4418" spans="1:9" ht="15">
      <c r="A4418" s="71" t="s">
        <v>1168</v>
      </c>
      <c r="B4418" s="71" t="s">
        <v>1008</v>
      </c>
      <c r="C4418" s="71" t="s">
        <v>6946</v>
      </c>
      <c r="E4418"/>
      <c r="F4418"/>
      <c r="G4418"/>
      <c r="H4418"/>
      <c r="I4418"/>
    </row>
    <row r="4419" spans="1:9" ht="15">
      <c r="A4419" s="71" t="s">
        <v>952</v>
      </c>
      <c r="B4419" s="71" t="s">
        <v>1008</v>
      </c>
      <c r="C4419" s="71" t="s">
        <v>6946</v>
      </c>
      <c r="E4419"/>
      <c r="F4419"/>
      <c r="G4419"/>
      <c r="H4419"/>
      <c r="I4419"/>
    </row>
    <row r="4420" spans="1:9" ht="15">
      <c r="A4420" s="71" t="s">
        <v>1187</v>
      </c>
      <c r="B4420" s="71" t="s">
        <v>1008</v>
      </c>
      <c r="C4420" s="71" t="s">
        <v>6946</v>
      </c>
      <c r="E4420"/>
      <c r="F4420"/>
      <c r="G4420"/>
      <c r="H4420"/>
      <c r="I4420"/>
    </row>
    <row r="4421" spans="1:9" ht="15">
      <c r="A4421" s="71" t="s">
        <v>960</v>
      </c>
      <c r="B4421" s="71" t="s">
        <v>1008</v>
      </c>
      <c r="C4421" s="71" t="s">
        <v>6946</v>
      </c>
      <c r="E4421"/>
      <c r="F4421"/>
      <c r="G4421"/>
      <c r="H4421"/>
      <c r="I4421"/>
    </row>
    <row r="4422" spans="1:9" ht="15">
      <c r="A4422" s="71" t="s">
        <v>1183</v>
      </c>
      <c r="B4422" s="71" t="s">
        <v>1008</v>
      </c>
      <c r="C4422" s="71" t="s">
        <v>6946</v>
      </c>
      <c r="E4422"/>
      <c r="F4422"/>
      <c r="G4422"/>
      <c r="H4422"/>
      <c r="I4422"/>
    </row>
    <row r="4423" spans="1:9" ht="15">
      <c r="A4423" s="71" t="s">
        <v>957</v>
      </c>
      <c r="B4423" s="71" t="s">
        <v>1008</v>
      </c>
      <c r="C4423" s="71" t="s">
        <v>6946</v>
      </c>
      <c r="E4423"/>
      <c r="F4423"/>
      <c r="G4423"/>
      <c r="H4423"/>
      <c r="I4423"/>
    </row>
    <row r="4424" spans="1:9" ht="15">
      <c r="A4424" s="71" t="s">
        <v>1178</v>
      </c>
      <c r="B4424" s="71" t="s">
        <v>1008</v>
      </c>
      <c r="C4424" s="71" t="s">
        <v>6946</v>
      </c>
      <c r="E4424"/>
      <c r="F4424"/>
      <c r="G4424"/>
      <c r="H4424"/>
      <c r="I4424"/>
    </row>
    <row r="4425" spans="1:9" ht="15">
      <c r="A4425" s="71" t="s">
        <v>964</v>
      </c>
      <c r="B4425" s="71" t="s">
        <v>1008</v>
      </c>
      <c r="C4425" s="71" t="s">
        <v>6946</v>
      </c>
      <c r="E4425"/>
      <c r="F4425"/>
      <c r="G4425"/>
      <c r="H4425"/>
      <c r="I4425"/>
    </row>
    <row r="4426" spans="1:9" ht="15">
      <c r="A4426" s="71" t="s">
        <v>1174</v>
      </c>
      <c r="B4426" s="71" t="s">
        <v>1008</v>
      </c>
      <c r="C4426" s="71" t="s">
        <v>6946</v>
      </c>
      <c r="E4426"/>
      <c r="F4426"/>
      <c r="G4426"/>
      <c r="H4426"/>
      <c r="I4426"/>
    </row>
    <row r="4427" spans="1:9" ht="15">
      <c r="A4427" s="71" t="s">
        <v>968</v>
      </c>
      <c r="B4427" s="71" t="s">
        <v>1008</v>
      </c>
      <c r="C4427" s="71" t="s">
        <v>6946</v>
      </c>
      <c r="E4427"/>
      <c r="F4427"/>
      <c r="G4427"/>
      <c r="H4427"/>
      <c r="I4427"/>
    </row>
    <row r="4428" spans="1:9" ht="15">
      <c r="A4428" s="71" t="s">
        <v>1787</v>
      </c>
      <c r="B4428" s="71" t="s">
        <v>1008</v>
      </c>
      <c r="C4428" s="71" t="s">
        <v>6946</v>
      </c>
      <c r="E4428"/>
      <c r="F4428"/>
      <c r="G4428"/>
      <c r="H4428"/>
      <c r="I4428"/>
    </row>
    <row r="4429" spans="1:9" ht="15">
      <c r="A4429" s="71" t="s">
        <v>1193</v>
      </c>
      <c r="B4429" s="71" t="s">
        <v>1008</v>
      </c>
      <c r="C4429" s="71" t="s">
        <v>6946</v>
      </c>
      <c r="E4429"/>
      <c r="F4429"/>
      <c r="G4429"/>
      <c r="H4429"/>
      <c r="I4429"/>
    </row>
    <row r="4430" spans="1:9" ht="15">
      <c r="A4430" s="71" t="s">
        <v>977</v>
      </c>
      <c r="B4430" s="71" t="s">
        <v>1008</v>
      </c>
      <c r="C4430" s="71" t="s">
        <v>6946</v>
      </c>
      <c r="E4430"/>
      <c r="F4430"/>
      <c r="G4430"/>
      <c r="H4430"/>
      <c r="I4430"/>
    </row>
    <row r="4431" spans="1:9" ht="15">
      <c r="A4431" s="71" t="s">
        <v>1205</v>
      </c>
      <c r="B4431" s="71" t="s">
        <v>1008</v>
      </c>
      <c r="C4431" s="71" t="s">
        <v>6946</v>
      </c>
      <c r="E4431"/>
      <c r="F4431"/>
      <c r="G4431"/>
      <c r="H4431"/>
      <c r="I4431"/>
    </row>
    <row r="4432" spans="1:9" ht="15">
      <c r="A4432" s="71" t="s">
        <v>973</v>
      </c>
      <c r="B4432" s="71" t="s">
        <v>1008</v>
      </c>
      <c r="C4432" s="71" t="s">
        <v>6946</v>
      </c>
      <c r="E4432"/>
      <c r="F4432"/>
      <c r="G4432"/>
      <c r="H4432"/>
      <c r="I4432"/>
    </row>
    <row r="4433" spans="1:9" ht="15">
      <c r="A4433" s="71" t="s">
        <v>1202</v>
      </c>
      <c r="B4433" s="71" t="s">
        <v>1008</v>
      </c>
      <c r="C4433" s="71" t="s">
        <v>6956</v>
      </c>
      <c r="E4433"/>
      <c r="F4433"/>
      <c r="G4433"/>
      <c r="H4433"/>
      <c r="I4433"/>
    </row>
    <row r="4434" spans="1:9" ht="15">
      <c r="A4434" s="71" t="s">
        <v>991</v>
      </c>
      <c r="B4434" s="71" t="s">
        <v>1008</v>
      </c>
      <c r="C4434" s="71" t="s">
        <v>6956</v>
      </c>
      <c r="E4434"/>
      <c r="F4434"/>
      <c r="G4434"/>
      <c r="H4434"/>
      <c r="I4434"/>
    </row>
    <row r="4435" spans="1:9" ht="15">
      <c r="A4435" s="71" t="s">
        <v>1197</v>
      </c>
      <c r="B4435" s="71" t="s">
        <v>1008</v>
      </c>
      <c r="C4435" s="71" t="s">
        <v>6956</v>
      </c>
      <c r="E4435"/>
      <c r="F4435"/>
      <c r="G4435"/>
      <c r="H4435"/>
      <c r="I4435"/>
    </row>
    <row r="4436" spans="1:9" ht="15">
      <c r="A4436" s="71" t="s">
        <v>980</v>
      </c>
      <c r="B4436" s="71" t="s">
        <v>1008</v>
      </c>
      <c r="C4436" s="71" t="s">
        <v>6956</v>
      </c>
      <c r="E4436"/>
      <c r="F4436"/>
      <c r="G4436"/>
      <c r="H4436"/>
      <c r="I4436"/>
    </row>
    <row r="4437" spans="1:9" ht="15">
      <c r="A4437" s="71" t="s">
        <v>1217</v>
      </c>
      <c r="B4437" s="71" t="s">
        <v>1008</v>
      </c>
      <c r="C4437" s="71" t="s">
        <v>6956</v>
      </c>
      <c r="E4437"/>
      <c r="F4437"/>
      <c r="G4437"/>
      <c r="H4437"/>
      <c r="I4437"/>
    </row>
    <row r="4438" spans="1:9" ht="15">
      <c r="A4438" s="71" t="s">
        <v>984</v>
      </c>
      <c r="B4438" s="71" t="s">
        <v>1008</v>
      </c>
      <c r="C4438" s="71" t="s">
        <v>6956</v>
      </c>
      <c r="E4438"/>
      <c r="F4438"/>
      <c r="G4438"/>
      <c r="H4438"/>
      <c r="I4438"/>
    </row>
    <row r="4439" spans="1:9" ht="15">
      <c r="A4439" s="71" t="s">
        <v>1209</v>
      </c>
      <c r="B4439" s="71" t="s">
        <v>1008</v>
      </c>
      <c r="C4439" s="71" t="s">
        <v>6956</v>
      </c>
      <c r="E4439"/>
      <c r="F4439"/>
      <c r="G4439"/>
      <c r="H4439"/>
      <c r="I4439"/>
    </row>
    <row r="4440" spans="1:9" ht="15">
      <c r="A4440" s="71" t="s">
        <v>988</v>
      </c>
      <c r="B4440" s="71" t="s">
        <v>1008</v>
      </c>
      <c r="C4440" s="71" t="s">
        <v>6956</v>
      </c>
      <c r="E4440"/>
      <c r="F4440"/>
      <c r="G4440"/>
      <c r="H4440"/>
      <c r="I4440"/>
    </row>
    <row r="4441" spans="1:9" ht="15">
      <c r="A4441" s="71" t="s">
        <v>1213</v>
      </c>
      <c r="B4441" s="71" t="s">
        <v>1008</v>
      </c>
      <c r="C4441" s="71" t="s">
        <v>6956</v>
      </c>
      <c r="E4441"/>
      <c r="F4441"/>
      <c r="G4441"/>
      <c r="H4441"/>
      <c r="I4441"/>
    </row>
    <row r="4442" spans="1:9" ht="15">
      <c r="A4442" s="71" t="s">
        <v>1009</v>
      </c>
      <c r="B4442" s="71" t="s">
        <v>1008</v>
      </c>
      <c r="C4442" s="71" t="s">
        <v>6956</v>
      </c>
      <c r="E4442"/>
      <c r="F4442"/>
      <c r="G4442"/>
      <c r="H4442"/>
      <c r="I4442"/>
    </row>
    <row r="4443" spans="1:9" ht="15">
      <c r="A4443" s="71" t="s">
        <v>1220</v>
      </c>
      <c r="B4443" s="71" t="s">
        <v>1008</v>
      </c>
      <c r="C4443" s="71" t="s">
        <v>6956</v>
      </c>
      <c r="E4443"/>
      <c r="F4443"/>
      <c r="G4443"/>
      <c r="H4443"/>
      <c r="I4443"/>
    </row>
    <row r="4444" spans="1:9" ht="15">
      <c r="A4444" s="71" t="s">
        <v>1005</v>
      </c>
      <c r="B4444" s="71" t="s">
        <v>1008</v>
      </c>
      <c r="C4444" s="71" t="s">
        <v>6956</v>
      </c>
      <c r="E4444"/>
      <c r="F4444"/>
      <c r="G4444"/>
      <c r="H4444"/>
      <c r="I4444"/>
    </row>
    <row r="4445" spans="1:9" ht="15">
      <c r="A4445" s="71" t="s">
        <v>1233</v>
      </c>
      <c r="B4445" s="71" t="s">
        <v>1008</v>
      </c>
      <c r="C4445" s="71" t="s">
        <v>6956</v>
      </c>
      <c r="E4445"/>
      <c r="F4445"/>
      <c r="G4445"/>
      <c r="H4445"/>
      <c r="I4445"/>
    </row>
    <row r="4446" spans="1:9" ht="15">
      <c r="A4446" s="71" t="s">
        <v>996</v>
      </c>
      <c r="B4446" s="71" t="s">
        <v>1008</v>
      </c>
      <c r="C4446" s="71" t="s">
        <v>6956</v>
      </c>
      <c r="E4446"/>
      <c r="F4446"/>
      <c r="G4446"/>
      <c r="H4446"/>
      <c r="I4446"/>
    </row>
    <row r="4447" spans="1:9" ht="15">
      <c r="A4447" s="71" t="s">
        <v>1766</v>
      </c>
      <c r="B4447" s="71" t="s">
        <v>1008</v>
      </c>
      <c r="C4447" s="71" t="s">
        <v>6956</v>
      </c>
      <c r="E4447"/>
      <c r="F4447"/>
      <c r="G4447"/>
      <c r="H4447"/>
      <c r="I4447"/>
    </row>
    <row r="4448" spans="1:9" ht="15">
      <c r="A4448" s="71" t="s">
        <v>1229</v>
      </c>
      <c r="B4448" s="71" t="s">
        <v>1008</v>
      </c>
      <c r="C4448" s="71" t="s">
        <v>6956</v>
      </c>
      <c r="E4448"/>
      <c r="F4448"/>
      <c r="G4448"/>
      <c r="H4448"/>
      <c r="I4448"/>
    </row>
    <row r="4449" spans="1:9" ht="15">
      <c r="A4449" s="71" t="s">
        <v>1001</v>
      </c>
      <c r="B4449" s="71" t="s">
        <v>1008</v>
      </c>
      <c r="C4449" s="71" t="s">
        <v>6956</v>
      </c>
      <c r="E4449"/>
      <c r="F4449"/>
      <c r="G4449"/>
      <c r="H4449"/>
      <c r="I4449"/>
    </row>
    <row r="4450" spans="1:9" ht="15">
      <c r="A4450" s="71" t="s">
        <v>1236</v>
      </c>
      <c r="B4450" s="71" t="s">
        <v>1008</v>
      </c>
      <c r="C4450" s="71" t="s">
        <v>6956</v>
      </c>
      <c r="E4450"/>
      <c r="F4450"/>
      <c r="G4450"/>
      <c r="H4450"/>
      <c r="I4450"/>
    </row>
    <row r="4451" spans="1:9" ht="15">
      <c r="A4451" s="71" t="s">
        <v>1012</v>
      </c>
      <c r="B4451" s="71" t="s">
        <v>1008</v>
      </c>
      <c r="C4451" s="71" t="s">
        <v>6956</v>
      </c>
      <c r="E4451"/>
      <c r="F4451"/>
      <c r="G4451"/>
      <c r="H4451"/>
      <c r="I4451"/>
    </row>
    <row r="4452" spans="1:9" ht="15">
      <c r="A4452" s="71" t="s">
        <v>5841</v>
      </c>
      <c r="B4452" s="71" t="s">
        <v>1008</v>
      </c>
      <c r="C4452" s="71" t="s">
        <v>6956</v>
      </c>
      <c r="E4452"/>
      <c r="F4452"/>
      <c r="G4452"/>
      <c r="H4452"/>
      <c r="I4452"/>
    </row>
    <row r="4453" spans="1:9" ht="15">
      <c r="A4453" s="71" t="s">
        <v>1225</v>
      </c>
      <c r="B4453" s="71" t="s">
        <v>1008</v>
      </c>
      <c r="C4453" s="71" t="s">
        <v>6956</v>
      </c>
      <c r="E4453"/>
      <c r="F4453"/>
      <c r="G4453"/>
      <c r="H4453"/>
      <c r="I4453"/>
    </row>
    <row r="4454" spans="1:9" ht="15">
      <c r="A4454" s="71" t="s">
        <v>1024</v>
      </c>
      <c r="B4454" s="71" t="s">
        <v>1008</v>
      </c>
      <c r="C4454" s="71" t="s">
        <v>6956</v>
      </c>
      <c r="E4454"/>
      <c r="F4454"/>
      <c r="G4454"/>
      <c r="H4454"/>
      <c r="I4454"/>
    </row>
    <row r="4455" spans="1:9" ht="15">
      <c r="A4455" s="71" t="s">
        <v>1239</v>
      </c>
      <c r="B4455" s="71" t="s">
        <v>1008</v>
      </c>
      <c r="C4455" s="71" t="s">
        <v>6956</v>
      </c>
      <c r="E4455"/>
      <c r="F4455"/>
      <c r="G4455"/>
      <c r="H4455"/>
      <c r="I4455"/>
    </row>
    <row r="4456" spans="1:9" ht="15">
      <c r="A4456" s="71" t="s">
        <v>1017</v>
      </c>
      <c r="B4456" s="71" t="s">
        <v>1008</v>
      </c>
      <c r="C4456" s="71" t="s">
        <v>6956</v>
      </c>
      <c r="E4456"/>
      <c r="F4456"/>
      <c r="G4456"/>
      <c r="H4456"/>
      <c r="I4456"/>
    </row>
    <row r="4457" spans="1:9" ht="15">
      <c r="A4457" s="71" t="s">
        <v>1242</v>
      </c>
      <c r="B4457" s="71" t="s">
        <v>1008</v>
      </c>
      <c r="C4457" s="71" t="s">
        <v>6956</v>
      </c>
      <c r="E4457"/>
      <c r="F4457"/>
      <c r="G4457"/>
      <c r="H4457"/>
      <c r="I4457"/>
    </row>
    <row r="4458" spans="1:9" ht="15">
      <c r="A4458" s="71" t="s">
        <v>1020</v>
      </c>
      <c r="B4458" s="71" t="s">
        <v>1008</v>
      </c>
      <c r="C4458" s="71" t="s">
        <v>6956</v>
      </c>
      <c r="E4458"/>
      <c r="F4458"/>
      <c r="G4458"/>
      <c r="H4458"/>
      <c r="I4458"/>
    </row>
    <row r="4459" spans="1:9" ht="15">
      <c r="A4459" s="71" t="s">
        <v>1245</v>
      </c>
      <c r="B4459" s="71" t="s">
        <v>1008</v>
      </c>
      <c r="C4459" s="71" t="s">
        <v>6956</v>
      </c>
      <c r="E4459"/>
      <c r="F4459"/>
      <c r="G4459"/>
      <c r="H4459"/>
      <c r="I4459"/>
    </row>
    <row r="4460" spans="1:9" ht="15">
      <c r="A4460" s="71" t="s">
        <v>1250</v>
      </c>
      <c r="B4460" s="71" t="s">
        <v>1008</v>
      </c>
      <c r="C4460" s="71" t="s">
        <v>6956</v>
      </c>
      <c r="E4460"/>
      <c r="F4460"/>
      <c r="G4460"/>
      <c r="H4460"/>
      <c r="I4460"/>
    </row>
    <row r="4461" spans="1:9" ht="15">
      <c r="A4461" s="71" t="s">
        <v>1042</v>
      </c>
      <c r="B4461" s="71" t="s">
        <v>1008</v>
      </c>
      <c r="C4461" s="71" t="s">
        <v>6956</v>
      </c>
      <c r="E4461"/>
      <c r="F4461"/>
      <c r="G4461"/>
      <c r="H4461"/>
      <c r="I4461"/>
    </row>
    <row r="4462" spans="1:9" ht="15">
      <c r="A4462" s="71" t="s">
        <v>2241</v>
      </c>
      <c r="B4462" s="71" t="s">
        <v>1008</v>
      </c>
      <c r="C4462" s="71" t="s">
        <v>6956</v>
      </c>
      <c r="E4462"/>
      <c r="F4462"/>
      <c r="G4462"/>
      <c r="H4462"/>
      <c r="I4462"/>
    </row>
    <row r="4463" spans="1:9" ht="15">
      <c r="A4463" s="71" t="s">
        <v>1028</v>
      </c>
      <c r="B4463" s="71" t="s">
        <v>1008</v>
      </c>
      <c r="C4463" s="71" t="s">
        <v>6954</v>
      </c>
      <c r="E4463"/>
      <c r="F4463"/>
      <c r="G4463"/>
      <c r="H4463"/>
      <c r="I4463"/>
    </row>
    <row r="4464" spans="1:9" ht="15">
      <c r="A4464" s="71" t="s">
        <v>1254</v>
      </c>
      <c r="B4464" s="71" t="s">
        <v>1008</v>
      </c>
      <c r="C4464" s="71" t="s">
        <v>6954</v>
      </c>
      <c r="E4464"/>
      <c r="F4464"/>
      <c r="G4464"/>
      <c r="H4464"/>
      <c r="I4464"/>
    </row>
    <row r="4465" spans="1:9" ht="15">
      <c r="A4465" s="71" t="s">
        <v>1033</v>
      </c>
      <c r="B4465" s="71" t="s">
        <v>1008</v>
      </c>
      <c r="C4465" s="71" t="s">
        <v>6954</v>
      </c>
      <c r="E4465"/>
      <c r="F4465"/>
      <c r="G4465"/>
      <c r="H4465"/>
      <c r="I4465"/>
    </row>
    <row r="4466" spans="1:9" ht="15">
      <c r="A4466" s="71" t="s">
        <v>1263</v>
      </c>
      <c r="B4466" s="71" t="s">
        <v>1008</v>
      </c>
      <c r="C4466" s="71" t="s">
        <v>6954</v>
      </c>
      <c r="E4466"/>
      <c r="F4466"/>
      <c r="G4466"/>
      <c r="H4466"/>
      <c r="I4466"/>
    </row>
    <row r="4467" spans="1:9" ht="15">
      <c r="A4467" s="71" t="s">
        <v>1038</v>
      </c>
      <c r="B4467" s="71" t="s">
        <v>1008</v>
      </c>
      <c r="C4467" s="71" t="s">
        <v>6954</v>
      </c>
      <c r="E4467"/>
      <c r="F4467"/>
      <c r="G4467"/>
      <c r="H4467"/>
      <c r="I4467"/>
    </row>
    <row r="4468" spans="1:9" ht="15">
      <c r="A4468" s="71" t="s">
        <v>1257</v>
      </c>
      <c r="B4468" s="71" t="s">
        <v>1008</v>
      </c>
      <c r="C4468" s="71" t="s">
        <v>6954</v>
      </c>
      <c r="E4468"/>
      <c r="F4468"/>
      <c r="G4468"/>
      <c r="H4468"/>
      <c r="I4468"/>
    </row>
    <row r="4469" spans="1:9" ht="15">
      <c r="A4469" s="71" t="s">
        <v>1047</v>
      </c>
      <c r="B4469" s="71" t="s">
        <v>1008</v>
      </c>
      <c r="C4469" s="71" t="s">
        <v>6954</v>
      </c>
      <c r="E4469"/>
      <c r="F4469"/>
      <c r="G4469"/>
      <c r="H4469"/>
      <c r="I4469"/>
    </row>
    <row r="4470" spans="1:9" ht="15">
      <c r="A4470" s="71" t="s">
        <v>1260</v>
      </c>
      <c r="B4470" s="71" t="s">
        <v>1008</v>
      </c>
      <c r="C4470" s="71" t="s">
        <v>6954</v>
      </c>
      <c r="E4470"/>
      <c r="F4470"/>
      <c r="G4470"/>
      <c r="H4470"/>
      <c r="I4470"/>
    </row>
    <row r="4471" spans="1:9" ht="15">
      <c r="A4471" s="71" t="s">
        <v>1056</v>
      </c>
      <c r="B4471" s="71" t="s">
        <v>1008</v>
      </c>
      <c r="C4471" s="71" t="s">
        <v>6954</v>
      </c>
      <c r="E4471"/>
      <c r="F4471"/>
      <c r="G4471"/>
      <c r="H4471"/>
      <c r="I4471"/>
    </row>
    <row r="4472" spans="1:9" ht="15">
      <c r="A4472" s="71" t="s">
        <v>1283</v>
      </c>
      <c r="B4472" s="71" t="s">
        <v>1008</v>
      </c>
      <c r="C4472" s="71" t="s">
        <v>6954</v>
      </c>
      <c r="E4472"/>
      <c r="F4472"/>
      <c r="G4472"/>
      <c r="H4472"/>
      <c r="I4472"/>
    </row>
    <row r="4473" spans="1:9" ht="15">
      <c r="A4473" s="71" t="s">
        <v>1060</v>
      </c>
      <c r="B4473" s="71" t="s">
        <v>1008</v>
      </c>
      <c r="C4473" s="71" t="s">
        <v>6954</v>
      </c>
      <c r="E4473"/>
      <c r="F4473"/>
      <c r="G4473"/>
      <c r="H4473"/>
      <c r="I4473"/>
    </row>
    <row r="4474" spans="1:9" ht="15">
      <c r="A4474" s="71" t="s">
        <v>4705</v>
      </c>
      <c r="B4474" s="71" t="s">
        <v>1008</v>
      </c>
      <c r="C4474" s="71" t="s">
        <v>6954</v>
      </c>
      <c r="E4474"/>
      <c r="F4474"/>
      <c r="G4474"/>
      <c r="H4474"/>
      <c r="I4474"/>
    </row>
    <row r="4475" spans="1:9" ht="15">
      <c r="A4475" s="71" t="s">
        <v>1270</v>
      </c>
      <c r="B4475" s="71" t="s">
        <v>1008</v>
      </c>
      <c r="C4475" s="71" t="s">
        <v>6954</v>
      </c>
      <c r="E4475"/>
      <c r="F4475"/>
      <c r="G4475"/>
      <c r="H4475"/>
      <c r="I4475"/>
    </row>
    <row r="4476" spans="1:9" ht="15">
      <c r="A4476" s="71" t="s">
        <v>1051</v>
      </c>
      <c r="B4476" s="71" t="s">
        <v>1008</v>
      </c>
      <c r="C4476" s="71" t="s">
        <v>6954</v>
      </c>
      <c r="E4476"/>
      <c r="F4476"/>
      <c r="G4476"/>
      <c r="H4476"/>
      <c r="I4476"/>
    </row>
    <row r="4477" spans="1:9" ht="15">
      <c r="A4477" s="71" t="s">
        <v>1279</v>
      </c>
      <c r="B4477" s="71" t="s">
        <v>1008</v>
      </c>
      <c r="C4477" s="71" t="s">
        <v>6954</v>
      </c>
      <c r="E4477"/>
      <c r="F4477"/>
      <c r="G4477"/>
      <c r="H4477"/>
      <c r="I4477"/>
    </row>
    <row r="4478" spans="1:9" ht="15">
      <c r="A4478" s="71" t="s">
        <v>1069</v>
      </c>
      <c r="B4478" s="71" t="s">
        <v>1008</v>
      </c>
      <c r="C4478" s="71" t="s">
        <v>6954</v>
      </c>
      <c r="E4478"/>
      <c r="F4478"/>
      <c r="G4478"/>
      <c r="H4478"/>
      <c r="I4478"/>
    </row>
    <row r="4479" spans="1:9" ht="15">
      <c r="A4479" s="71" t="s">
        <v>5877</v>
      </c>
      <c r="B4479" s="71" t="s">
        <v>1008</v>
      </c>
      <c r="C4479" s="71" t="s">
        <v>6954</v>
      </c>
      <c r="E4479"/>
      <c r="F4479"/>
      <c r="G4479"/>
      <c r="H4479"/>
      <c r="I4479"/>
    </row>
    <row r="4480" spans="1:9" ht="15">
      <c r="A4480" s="71" t="s">
        <v>4721</v>
      </c>
      <c r="B4480" s="71" t="s">
        <v>1008</v>
      </c>
      <c r="C4480" s="71" t="s">
        <v>6954</v>
      </c>
      <c r="E4480"/>
      <c r="F4480"/>
      <c r="G4480"/>
      <c r="H4480"/>
      <c r="I4480"/>
    </row>
    <row r="4481" spans="1:9" ht="15">
      <c r="A4481" s="71" t="s">
        <v>1274</v>
      </c>
      <c r="B4481" s="71" t="s">
        <v>1008</v>
      </c>
      <c r="C4481" s="71" t="s">
        <v>6954</v>
      </c>
      <c r="E4481"/>
      <c r="F4481"/>
      <c r="G4481"/>
      <c r="H4481"/>
      <c r="I4481"/>
    </row>
    <row r="4482" spans="1:9" ht="15">
      <c r="A4482" s="71" t="s">
        <v>1465</v>
      </c>
      <c r="B4482" s="71" t="s">
        <v>1008</v>
      </c>
      <c r="C4482" s="71" t="s">
        <v>6954</v>
      </c>
      <c r="E4482"/>
      <c r="F4482"/>
      <c r="G4482"/>
      <c r="H4482"/>
      <c r="I4482"/>
    </row>
    <row r="4483" spans="1:9" ht="15">
      <c r="A4483" s="71" t="s">
        <v>1066</v>
      </c>
      <c r="B4483" s="71" t="s">
        <v>1008</v>
      </c>
      <c r="C4483" s="71" t="s">
        <v>6954</v>
      </c>
      <c r="E4483"/>
      <c r="F4483"/>
      <c r="G4483"/>
      <c r="H4483"/>
      <c r="I4483"/>
    </row>
    <row r="4484" spans="1:9" ht="15">
      <c r="A4484" s="71" t="s">
        <v>1461</v>
      </c>
      <c r="B4484" s="71" t="s">
        <v>1008</v>
      </c>
      <c r="C4484" s="71" t="s">
        <v>6954</v>
      </c>
      <c r="E4484"/>
      <c r="F4484"/>
      <c r="G4484"/>
      <c r="H4484"/>
      <c r="I4484"/>
    </row>
    <row r="4485" spans="1:9" ht="15">
      <c r="A4485" s="71" t="s">
        <v>1063</v>
      </c>
      <c r="B4485" s="71" t="s">
        <v>1008</v>
      </c>
      <c r="C4485" s="71" t="s">
        <v>6954</v>
      </c>
      <c r="E4485"/>
      <c r="F4485"/>
      <c r="G4485"/>
      <c r="H4485"/>
      <c r="I4485"/>
    </row>
    <row r="4486" spans="1:9" ht="15">
      <c r="A4486" s="71" t="s">
        <v>1456</v>
      </c>
      <c r="B4486" s="71" t="s">
        <v>1008</v>
      </c>
      <c r="C4486" s="71" t="s">
        <v>6954</v>
      </c>
      <c r="E4486"/>
      <c r="F4486"/>
      <c r="G4486"/>
      <c r="H4486"/>
      <c r="I4486"/>
    </row>
    <row r="4487" spans="1:9" ht="15">
      <c r="A4487" s="71" t="s">
        <v>1081</v>
      </c>
      <c r="B4487" s="71" t="s">
        <v>1008</v>
      </c>
      <c r="C4487" s="71" t="s">
        <v>6954</v>
      </c>
      <c r="E4487"/>
      <c r="F4487"/>
      <c r="G4487"/>
      <c r="H4487"/>
      <c r="I4487"/>
    </row>
    <row r="4488" spans="1:9" ht="15">
      <c r="A4488" s="71" t="s">
        <v>1468</v>
      </c>
      <c r="B4488" s="71" t="s">
        <v>1008</v>
      </c>
      <c r="C4488" s="71" t="s">
        <v>6954</v>
      </c>
      <c r="E4488"/>
      <c r="F4488"/>
      <c r="G4488"/>
      <c r="H4488"/>
      <c r="I4488"/>
    </row>
    <row r="4489" spans="1:9" ht="15">
      <c r="A4489" s="71" t="s">
        <v>1078</v>
      </c>
      <c r="B4489" s="71" t="s">
        <v>1008</v>
      </c>
      <c r="C4489" s="71" t="s">
        <v>6954</v>
      </c>
      <c r="E4489"/>
      <c r="F4489"/>
      <c r="G4489"/>
      <c r="H4489"/>
      <c r="I4489"/>
    </row>
    <row r="4490" spans="1:9" ht="15">
      <c r="A4490" s="71" t="s">
        <v>1482</v>
      </c>
      <c r="B4490" s="71" t="s">
        <v>1008</v>
      </c>
      <c r="C4490" s="71" t="s">
        <v>6954</v>
      </c>
      <c r="E4490"/>
      <c r="F4490"/>
      <c r="G4490"/>
      <c r="H4490"/>
      <c r="I4490"/>
    </row>
    <row r="4491" spans="1:9" ht="15">
      <c r="A4491" s="71" t="s">
        <v>1087</v>
      </c>
      <c r="B4491" s="71" t="s">
        <v>1008</v>
      </c>
      <c r="C4491" s="71" t="s">
        <v>6954</v>
      </c>
      <c r="E4491"/>
      <c r="F4491"/>
      <c r="G4491"/>
      <c r="H4491"/>
      <c r="I4491"/>
    </row>
    <row r="4492" spans="1:9" ht="15">
      <c r="A4492" s="71" t="s">
        <v>1479</v>
      </c>
      <c r="B4492" s="71" t="s">
        <v>1008</v>
      </c>
      <c r="C4492" s="71" t="s">
        <v>6960</v>
      </c>
      <c r="E4492"/>
      <c r="F4492"/>
      <c r="G4492"/>
      <c r="H4492"/>
      <c r="I4492"/>
    </row>
    <row r="4493" spans="1:9" ht="15">
      <c r="A4493" s="71" t="s">
        <v>1074</v>
      </c>
      <c r="B4493" s="71" t="s">
        <v>1008</v>
      </c>
      <c r="C4493" s="71" t="s">
        <v>6960</v>
      </c>
      <c r="E4493"/>
      <c r="F4493"/>
      <c r="G4493"/>
      <c r="H4493"/>
      <c r="I4493"/>
    </row>
    <row r="4494" spans="1:9" ht="15">
      <c r="A4494" s="71" t="s">
        <v>1476</v>
      </c>
      <c r="B4494" s="71" t="s">
        <v>1008</v>
      </c>
      <c r="C4494" s="71" t="s">
        <v>6960</v>
      </c>
      <c r="E4494"/>
      <c r="F4494"/>
      <c r="G4494"/>
      <c r="H4494"/>
      <c r="I4494"/>
    </row>
    <row r="4495" spans="1:9" ht="15">
      <c r="A4495" s="71" t="s">
        <v>1100</v>
      </c>
      <c r="B4495" s="71" t="s">
        <v>1008</v>
      </c>
      <c r="C4495" s="71" t="s">
        <v>6960</v>
      </c>
      <c r="E4495"/>
      <c r="F4495"/>
      <c r="G4495"/>
      <c r="H4495"/>
      <c r="I4495"/>
    </row>
    <row r="4496" spans="1:9" ht="15">
      <c r="A4496" s="71" t="s">
        <v>1119</v>
      </c>
      <c r="B4496" s="71" t="s">
        <v>1008</v>
      </c>
      <c r="C4496" s="71" t="s">
        <v>6960</v>
      </c>
      <c r="E4496"/>
      <c r="F4496"/>
      <c r="G4496"/>
      <c r="H4496"/>
      <c r="I4496"/>
    </row>
    <row r="4497" spans="1:9" ht="15">
      <c r="A4497" s="71" t="s">
        <v>5848</v>
      </c>
      <c r="B4497" s="71" t="s">
        <v>1008</v>
      </c>
      <c r="C4497" s="71" t="s">
        <v>6960</v>
      </c>
      <c r="E4497"/>
      <c r="F4497"/>
      <c r="G4497"/>
      <c r="H4497"/>
      <c r="I4497"/>
    </row>
    <row r="4498" spans="1:9" ht="15">
      <c r="A4498" s="71" t="s">
        <v>1427</v>
      </c>
      <c r="B4498" s="71" t="s">
        <v>1008</v>
      </c>
      <c r="C4498" s="71" t="s">
        <v>6960</v>
      </c>
      <c r="E4498"/>
      <c r="F4498"/>
      <c r="G4498"/>
      <c r="H4498"/>
      <c r="I4498"/>
    </row>
    <row r="4499" spans="1:9" ht="15">
      <c r="A4499" s="71" t="s">
        <v>1109</v>
      </c>
      <c r="B4499" s="71" t="s">
        <v>1008</v>
      </c>
      <c r="C4499" s="71" t="s">
        <v>6960</v>
      </c>
      <c r="E4499"/>
      <c r="F4499"/>
      <c r="G4499"/>
      <c r="H4499"/>
      <c r="I4499"/>
    </row>
    <row r="4500" spans="1:9" ht="15">
      <c r="A4500" s="71" t="s">
        <v>1439</v>
      </c>
      <c r="B4500" s="71" t="s">
        <v>1008</v>
      </c>
      <c r="C4500" s="71" t="s">
        <v>6960</v>
      </c>
      <c r="E4500"/>
      <c r="F4500"/>
      <c r="G4500"/>
      <c r="H4500"/>
      <c r="I4500"/>
    </row>
    <row r="4501" spans="1:9" ht="15">
      <c r="A4501" s="71" t="s">
        <v>1113</v>
      </c>
      <c r="B4501" s="71" t="s">
        <v>1008</v>
      </c>
      <c r="C4501" s="71" t="s">
        <v>6960</v>
      </c>
      <c r="E4501"/>
      <c r="F4501"/>
      <c r="G4501"/>
      <c r="H4501"/>
      <c r="I4501"/>
    </row>
    <row r="4502" spans="1:9" ht="15">
      <c r="A4502" s="71" t="s">
        <v>1435</v>
      </c>
      <c r="B4502" s="71" t="s">
        <v>1008</v>
      </c>
      <c r="C4502" s="71" t="s">
        <v>6960</v>
      </c>
      <c r="E4502"/>
      <c r="F4502"/>
      <c r="G4502"/>
      <c r="H4502"/>
      <c r="I4502"/>
    </row>
    <row r="4503" spans="1:9" ht="15">
      <c r="A4503" s="71" t="s">
        <v>1123</v>
      </c>
      <c r="B4503" s="71" t="s">
        <v>1008</v>
      </c>
      <c r="C4503" s="71" t="s">
        <v>6960</v>
      </c>
      <c r="E4503"/>
      <c r="F4503"/>
      <c r="G4503"/>
      <c r="H4503"/>
      <c r="I4503"/>
    </row>
    <row r="4504" spans="1:9" ht="15">
      <c r="A4504" s="71" t="s">
        <v>1472</v>
      </c>
      <c r="B4504" s="71" t="s">
        <v>1008</v>
      </c>
      <c r="C4504" s="71" t="s">
        <v>6960</v>
      </c>
      <c r="E4504"/>
      <c r="F4504"/>
      <c r="G4504"/>
      <c r="H4504"/>
      <c r="I4504"/>
    </row>
    <row r="4505" spans="1:9" ht="15">
      <c r="A4505" s="71" t="s">
        <v>1096</v>
      </c>
      <c r="B4505" s="71" t="s">
        <v>1008</v>
      </c>
      <c r="C4505" s="71" t="s">
        <v>6960</v>
      </c>
      <c r="E4505"/>
      <c r="F4505"/>
      <c r="G4505"/>
      <c r="H4505"/>
      <c r="I4505"/>
    </row>
    <row r="4506" spans="1:9" ht="15">
      <c r="A4506" s="71" t="s">
        <v>1431</v>
      </c>
      <c r="B4506" s="71" t="s">
        <v>1008</v>
      </c>
      <c r="C4506" s="71" t="s">
        <v>6960</v>
      </c>
      <c r="E4506"/>
      <c r="F4506"/>
      <c r="G4506"/>
      <c r="H4506"/>
      <c r="I4506"/>
    </row>
    <row r="4507" spans="1:9" ht="15">
      <c r="A4507" s="71" t="s">
        <v>1132</v>
      </c>
      <c r="B4507" s="71" t="s">
        <v>1008</v>
      </c>
      <c r="C4507" s="71" t="s">
        <v>6960</v>
      </c>
      <c r="E4507"/>
      <c r="F4507"/>
      <c r="G4507"/>
      <c r="H4507"/>
      <c r="I4507"/>
    </row>
    <row r="4508" spans="1:9" ht="15">
      <c r="A4508" s="71" t="s">
        <v>1597</v>
      </c>
      <c r="B4508" s="71" t="s">
        <v>1008</v>
      </c>
      <c r="C4508" s="71" t="s">
        <v>6960</v>
      </c>
      <c r="E4508"/>
      <c r="F4508"/>
      <c r="G4508"/>
      <c r="H4508"/>
      <c r="I4508"/>
    </row>
    <row r="4509" spans="1:9" ht="15">
      <c r="A4509" s="71" t="s">
        <v>1128</v>
      </c>
      <c r="B4509" s="71" t="s">
        <v>1008</v>
      </c>
      <c r="C4509" s="71" t="s">
        <v>6960</v>
      </c>
      <c r="E4509"/>
      <c r="F4509"/>
      <c r="G4509"/>
      <c r="H4509"/>
      <c r="I4509"/>
    </row>
    <row r="4510" spans="1:9" ht="15">
      <c r="A4510" s="71" t="s">
        <v>1453</v>
      </c>
      <c r="B4510" s="71" t="s">
        <v>1008</v>
      </c>
      <c r="C4510" s="71" t="s">
        <v>6960</v>
      </c>
      <c r="E4510"/>
      <c r="F4510"/>
      <c r="G4510"/>
      <c r="H4510"/>
      <c r="I4510"/>
    </row>
    <row r="4511" spans="1:9" ht="15">
      <c r="A4511" s="71" t="s">
        <v>1105</v>
      </c>
      <c r="B4511" s="71" t="s">
        <v>1008</v>
      </c>
      <c r="C4511" s="71" t="s">
        <v>6960</v>
      </c>
      <c r="E4511"/>
      <c r="F4511"/>
      <c r="G4511"/>
      <c r="H4511"/>
      <c r="I4511"/>
    </row>
    <row r="4512" spans="1:9" ht="15">
      <c r="A4512" s="71" t="s">
        <v>1450</v>
      </c>
      <c r="B4512" s="71" t="s">
        <v>1008</v>
      </c>
      <c r="C4512" s="71" t="s">
        <v>6960</v>
      </c>
      <c r="E4512"/>
      <c r="F4512"/>
      <c r="G4512"/>
      <c r="H4512"/>
      <c r="I4512"/>
    </row>
    <row r="4513" spans="1:9" ht="15">
      <c r="A4513" s="71" t="s">
        <v>1092</v>
      </c>
      <c r="B4513" s="71" t="s">
        <v>1008</v>
      </c>
      <c r="C4513" s="71" t="s">
        <v>6960</v>
      </c>
      <c r="E4513"/>
      <c r="F4513"/>
      <c r="G4513"/>
      <c r="H4513"/>
      <c r="I4513"/>
    </row>
    <row r="4514" spans="1:9" ht="15">
      <c r="A4514" s="71" t="s">
        <v>1443</v>
      </c>
      <c r="B4514" s="71" t="s">
        <v>1008</v>
      </c>
      <c r="C4514" s="71" t="s">
        <v>6960</v>
      </c>
      <c r="E4514"/>
      <c r="F4514"/>
      <c r="G4514"/>
      <c r="H4514"/>
      <c r="I4514"/>
    </row>
    <row r="4515" spans="1:9" ht="15">
      <c r="A4515" s="71" t="s">
        <v>1115</v>
      </c>
      <c r="B4515" s="71" t="s">
        <v>1008</v>
      </c>
      <c r="C4515" s="71" t="s">
        <v>6960</v>
      </c>
      <c r="E4515"/>
      <c r="F4515"/>
      <c r="G4515"/>
      <c r="H4515"/>
      <c r="I4515"/>
    </row>
    <row r="4516" spans="1:9" ht="15">
      <c r="A4516" s="71" t="s">
        <v>1446</v>
      </c>
      <c r="B4516" s="71" t="s">
        <v>1008</v>
      </c>
      <c r="C4516" s="71" t="s">
        <v>6960</v>
      </c>
      <c r="E4516"/>
      <c r="F4516"/>
      <c r="G4516"/>
      <c r="H4516"/>
      <c r="I4516"/>
    </row>
    <row r="4517" spans="1:9" ht="15">
      <c r="A4517" s="71" t="s">
        <v>1593</v>
      </c>
      <c r="B4517" s="71" t="s">
        <v>1008</v>
      </c>
      <c r="C4517" s="71" t="s">
        <v>6960</v>
      </c>
      <c r="E4517"/>
      <c r="F4517"/>
      <c r="G4517"/>
      <c r="H4517"/>
      <c r="I4517"/>
    </row>
    <row r="4518" spans="1:9" ht="15">
      <c r="A4518" s="71" t="s">
        <v>1136</v>
      </c>
      <c r="B4518" s="71" t="s">
        <v>1008</v>
      </c>
      <c r="C4518" s="71" t="s">
        <v>6960</v>
      </c>
      <c r="E4518"/>
      <c r="F4518"/>
      <c r="G4518"/>
      <c r="H4518"/>
      <c r="I4518"/>
    </row>
    <row r="4519" spans="1:9" ht="15">
      <c r="A4519" s="71" t="s">
        <v>1589</v>
      </c>
      <c r="B4519" s="71" t="s">
        <v>1008</v>
      </c>
      <c r="C4519" s="71" t="s">
        <v>6960</v>
      </c>
      <c r="E4519"/>
      <c r="F4519"/>
      <c r="G4519"/>
      <c r="H4519"/>
      <c r="I4519"/>
    </row>
    <row r="4520" spans="1:9" ht="15">
      <c r="A4520" s="71" t="s">
        <v>1140</v>
      </c>
      <c r="B4520" s="71" t="s">
        <v>1008</v>
      </c>
      <c r="C4520" s="71" t="s">
        <v>6960</v>
      </c>
      <c r="E4520"/>
      <c r="F4520"/>
      <c r="G4520"/>
      <c r="H4520"/>
      <c r="I4520"/>
    </row>
    <row r="4521" spans="1:9" ht="15">
      <c r="A4521" s="71" t="s">
        <v>5978</v>
      </c>
      <c r="B4521" s="71" t="s">
        <v>1135</v>
      </c>
      <c r="C4521" s="71" t="s">
        <v>6944</v>
      </c>
      <c r="E4521"/>
      <c r="F4521"/>
      <c r="G4521"/>
      <c r="H4521"/>
      <c r="I4521"/>
    </row>
    <row r="4522" spans="1:9" ht="15">
      <c r="A4522" s="71" t="s">
        <v>6503</v>
      </c>
      <c r="B4522" s="71" t="s">
        <v>1135</v>
      </c>
      <c r="C4522" s="71" t="s">
        <v>6944</v>
      </c>
      <c r="E4522"/>
      <c r="F4522"/>
      <c r="G4522"/>
      <c r="H4522"/>
      <c r="I4522"/>
    </row>
    <row r="4523" spans="1:9" ht="15">
      <c r="A4523" s="71" t="s">
        <v>4732</v>
      </c>
      <c r="B4523" s="71" t="s">
        <v>1135</v>
      </c>
      <c r="C4523" s="71" t="s">
        <v>6944</v>
      </c>
      <c r="E4523"/>
      <c r="F4523"/>
      <c r="G4523"/>
      <c r="H4523"/>
      <c r="I4523"/>
    </row>
    <row r="4524" spans="1:9" ht="15">
      <c r="A4524" s="71" t="s">
        <v>5979</v>
      </c>
      <c r="B4524" s="71" t="s">
        <v>1135</v>
      </c>
      <c r="C4524" s="71" t="s">
        <v>6944</v>
      </c>
      <c r="E4524"/>
      <c r="F4524"/>
      <c r="G4524"/>
      <c r="H4524"/>
      <c r="I4524"/>
    </row>
    <row r="4525" spans="1:9" ht="15">
      <c r="A4525" s="71" t="s">
        <v>6099</v>
      </c>
      <c r="B4525" s="71" t="s">
        <v>1135</v>
      </c>
      <c r="C4525" s="71" t="s">
        <v>6944</v>
      </c>
      <c r="E4525"/>
      <c r="F4525"/>
      <c r="G4525"/>
      <c r="H4525"/>
      <c r="I4525"/>
    </row>
    <row r="4526" spans="1:9" ht="15">
      <c r="A4526" s="71" t="s">
        <v>5991</v>
      </c>
      <c r="B4526" s="71" t="s">
        <v>1135</v>
      </c>
      <c r="C4526" s="71" t="s">
        <v>6944</v>
      </c>
      <c r="E4526"/>
      <c r="F4526"/>
      <c r="G4526"/>
      <c r="H4526"/>
      <c r="I4526"/>
    </row>
    <row r="4527" spans="1:9" ht="15">
      <c r="A4527" s="71" t="s">
        <v>6515</v>
      </c>
      <c r="B4527" s="71" t="s">
        <v>1135</v>
      </c>
      <c r="C4527" s="71" t="s">
        <v>6944</v>
      </c>
      <c r="E4527"/>
      <c r="F4527"/>
      <c r="G4527"/>
      <c r="H4527"/>
      <c r="I4527"/>
    </row>
    <row r="4528" spans="1:9" ht="15">
      <c r="A4528" s="71" t="s">
        <v>6115</v>
      </c>
      <c r="B4528" s="71" t="s">
        <v>1135</v>
      </c>
      <c r="C4528" s="71" t="s">
        <v>6944</v>
      </c>
      <c r="E4528"/>
      <c r="F4528"/>
      <c r="G4528"/>
      <c r="H4528"/>
      <c r="I4528"/>
    </row>
    <row r="4529" spans="1:9" ht="15">
      <c r="A4529" s="71" t="s">
        <v>5989</v>
      </c>
      <c r="B4529" s="71" t="s">
        <v>1135</v>
      </c>
      <c r="C4529" s="71" t="s">
        <v>6944</v>
      </c>
      <c r="E4529"/>
      <c r="F4529"/>
      <c r="G4529"/>
      <c r="H4529"/>
      <c r="I4529"/>
    </row>
    <row r="4530" spans="1:9" ht="15">
      <c r="A4530" s="71" t="s">
        <v>6415</v>
      </c>
      <c r="B4530" s="71" t="s">
        <v>1135</v>
      </c>
      <c r="C4530" s="71" t="s">
        <v>6944</v>
      </c>
      <c r="E4530"/>
      <c r="F4530"/>
      <c r="G4530"/>
      <c r="H4530"/>
      <c r="I4530"/>
    </row>
    <row r="4531" spans="1:9" ht="15">
      <c r="A4531" s="71" t="s">
        <v>6514</v>
      </c>
      <c r="B4531" s="71" t="s">
        <v>1135</v>
      </c>
      <c r="C4531" s="71" t="s">
        <v>6944</v>
      </c>
      <c r="E4531"/>
      <c r="F4531"/>
      <c r="G4531"/>
      <c r="H4531"/>
      <c r="I4531"/>
    </row>
    <row r="4532" spans="1:9" ht="15">
      <c r="A4532" s="71" t="s">
        <v>6516</v>
      </c>
      <c r="B4532" s="71" t="s">
        <v>1135</v>
      </c>
      <c r="C4532" s="71" t="s">
        <v>6944</v>
      </c>
      <c r="E4532"/>
      <c r="F4532"/>
      <c r="G4532"/>
      <c r="H4532"/>
      <c r="I4532"/>
    </row>
    <row r="4533" spans="1:9" ht="15">
      <c r="A4533" s="71" t="s">
        <v>6423</v>
      </c>
      <c r="B4533" s="71" t="s">
        <v>1135</v>
      </c>
      <c r="C4533" s="71" t="s">
        <v>6944</v>
      </c>
      <c r="E4533"/>
      <c r="F4533"/>
      <c r="G4533"/>
      <c r="H4533"/>
      <c r="I4533"/>
    </row>
    <row r="4534" spans="1:9" ht="15">
      <c r="A4534" s="71" t="s">
        <v>5993</v>
      </c>
      <c r="B4534" s="71" t="s">
        <v>1135</v>
      </c>
      <c r="C4534" s="71" t="s">
        <v>6944</v>
      </c>
      <c r="E4534"/>
      <c r="F4534"/>
      <c r="G4534"/>
      <c r="H4534"/>
      <c r="I4534"/>
    </row>
    <row r="4535" spans="1:9" ht="15">
      <c r="A4535" s="71" t="s">
        <v>6117</v>
      </c>
      <c r="B4535" s="71" t="s">
        <v>1135</v>
      </c>
      <c r="C4535" s="71" t="s">
        <v>6944</v>
      </c>
      <c r="E4535"/>
      <c r="F4535"/>
      <c r="G4535"/>
      <c r="H4535"/>
      <c r="I4535"/>
    </row>
    <row r="4536" spans="1:9" ht="15">
      <c r="A4536" s="71" t="s">
        <v>6421</v>
      </c>
      <c r="B4536" s="71" t="s">
        <v>1135</v>
      </c>
      <c r="C4536" s="71" t="s">
        <v>6944</v>
      </c>
      <c r="E4536"/>
      <c r="F4536"/>
      <c r="G4536"/>
      <c r="H4536"/>
      <c r="I4536"/>
    </row>
    <row r="4537" spans="1:9" ht="15">
      <c r="A4537" s="71" t="s">
        <v>6521</v>
      </c>
      <c r="B4537" s="71" t="s">
        <v>1135</v>
      </c>
      <c r="C4537" s="71" t="s">
        <v>6944</v>
      </c>
      <c r="E4537"/>
      <c r="F4537"/>
      <c r="G4537"/>
      <c r="H4537"/>
      <c r="I4537"/>
    </row>
    <row r="4538" spans="1:9" ht="15">
      <c r="A4538" s="71" t="s">
        <v>6420</v>
      </c>
      <c r="B4538" s="71" t="s">
        <v>1135</v>
      </c>
      <c r="C4538" s="71" t="s">
        <v>6944</v>
      </c>
      <c r="E4538"/>
      <c r="F4538"/>
      <c r="G4538"/>
      <c r="H4538"/>
      <c r="I4538"/>
    </row>
    <row r="4539" spans="1:9" ht="15">
      <c r="A4539" s="71" t="s">
        <v>6118</v>
      </c>
      <c r="B4539" s="71" t="s">
        <v>1135</v>
      </c>
      <c r="C4539" s="71" t="s">
        <v>6944</v>
      </c>
      <c r="E4539"/>
      <c r="F4539"/>
      <c r="G4539"/>
      <c r="H4539"/>
      <c r="I4539"/>
    </row>
    <row r="4540" spans="1:9" ht="15">
      <c r="A4540" s="71" t="s">
        <v>6426</v>
      </c>
      <c r="B4540" s="71" t="s">
        <v>1135</v>
      </c>
      <c r="C4540" s="71" t="s">
        <v>6944</v>
      </c>
      <c r="E4540"/>
      <c r="F4540"/>
      <c r="G4540"/>
      <c r="H4540"/>
      <c r="I4540"/>
    </row>
    <row r="4541" spans="1:9" ht="15">
      <c r="A4541" s="71" t="s">
        <v>6141</v>
      </c>
      <c r="B4541" s="71" t="s">
        <v>1135</v>
      </c>
      <c r="C4541" s="71" t="s">
        <v>6944</v>
      </c>
      <c r="E4541"/>
      <c r="F4541"/>
      <c r="G4541"/>
      <c r="H4541"/>
      <c r="I4541"/>
    </row>
    <row r="4542" spans="1:9" ht="15">
      <c r="A4542" s="71" t="s">
        <v>6542</v>
      </c>
      <c r="B4542" s="71" t="s">
        <v>1135</v>
      </c>
      <c r="C4542" s="71" t="s">
        <v>6944</v>
      </c>
      <c r="E4542"/>
      <c r="F4542"/>
      <c r="G4542"/>
      <c r="H4542"/>
      <c r="I4542"/>
    </row>
    <row r="4543" spans="1:9" ht="15">
      <c r="A4543" s="71" t="s">
        <v>5805</v>
      </c>
      <c r="B4543" s="71" t="s">
        <v>1135</v>
      </c>
      <c r="C4543" s="71" t="s">
        <v>6944</v>
      </c>
      <c r="E4543"/>
      <c r="F4543"/>
      <c r="G4543"/>
      <c r="H4543"/>
      <c r="I4543"/>
    </row>
    <row r="4544" spans="1:9" ht="15">
      <c r="A4544" s="71" t="s">
        <v>5142</v>
      </c>
      <c r="B4544" s="71" t="s">
        <v>1135</v>
      </c>
      <c r="C4544" s="71" t="s">
        <v>6944</v>
      </c>
      <c r="E4544"/>
      <c r="F4544"/>
      <c r="G4544"/>
      <c r="H4544"/>
      <c r="I4544"/>
    </row>
    <row r="4545" spans="1:9" ht="15">
      <c r="A4545" s="71" t="s">
        <v>6538</v>
      </c>
      <c r="B4545" s="71" t="s">
        <v>1135</v>
      </c>
      <c r="C4545" s="71" t="s">
        <v>6944</v>
      </c>
      <c r="E4545"/>
      <c r="F4545"/>
      <c r="G4545"/>
      <c r="H4545"/>
      <c r="I4545"/>
    </row>
    <row r="4546" spans="1:9" ht="15">
      <c r="A4546" s="71" t="s">
        <v>6540</v>
      </c>
      <c r="B4546" s="71" t="s">
        <v>1135</v>
      </c>
      <c r="C4546" s="71" t="s">
        <v>6944</v>
      </c>
      <c r="E4546"/>
      <c r="F4546"/>
      <c r="G4546"/>
      <c r="H4546"/>
      <c r="I4546"/>
    </row>
    <row r="4547" spans="1:9" ht="15">
      <c r="A4547" s="71" t="s">
        <v>6440</v>
      </c>
      <c r="B4547" s="71" t="s">
        <v>1135</v>
      </c>
      <c r="C4547" s="71" t="s">
        <v>6944</v>
      </c>
      <c r="E4547"/>
      <c r="F4547"/>
      <c r="G4547"/>
      <c r="H4547"/>
      <c r="I4547"/>
    </row>
    <row r="4548" spans="1:9" ht="15">
      <c r="A4548" s="71" t="s">
        <v>5829</v>
      </c>
      <c r="B4548" s="71" t="s">
        <v>1135</v>
      </c>
      <c r="C4548" s="71" t="s">
        <v>6944</v>
      </c>
      <c r="E4548"/>
      <c r="F4548"/>
      <c r="G4548"/>
      <c r="H4548"/>
      <c r="I4548"/>
    </row>
    <row r="4549" spans="1:9" ht="15">
      <c r="A4549" s="71" t="s">
        <v>5808</v>
      </c>
      <c r="B4549" s="71" t="s">
        <v>1135</v>
      </c>
      <c r="C4549" s="71" t="s">
        <v>6944</v>
      </c>
      <c r="E4549"/>
      <c r="F4549"/>
      <c r="G4549"/>
      <c r="H4549"/>
      <c r="I4549"/>
    </row>
    <row r="4550" spans="1:9" ht="15">
      <c r="A4550" s="71" t="s">
        <v>6140</v>
      </c>
      <c r="B4550" s="71" t="s">
        <v>1135</v>
      </c>
      <c r="C4550" s="71" t="s">
        <v>6944</v>
      </c>
      <c r="E4550"/>
      <c r="F4550"/>
      <c r="G4550"/>
      <c r="H4550"/>
      <c r="I4550"/>
    </row>
    <row r="4551" spans="1:9" ht="15">
      <c r="A4551" s="71" t="s">
        <v>6438</v>
      </c>
      <c r="B4551" s="71" t="s">
        <v>1135</v>
      </c>
      <c r="C4551" s="71" t="s">
        <v>6944</v>
      </c>
      <c r="E4551"/>
      <c r="F4551"/>
      <c r="G4551"/>
      <c r="H4551"/>
      <c r="I4551"/>
    </row>
    <row r="4552" spans="1:9" ht="15">
      <c r="A4552" s="71" t="s">
        <v>6139</v>
      </c>
      <c r="B4552" s="71" t="s">
        <v>1135</v>
      </c>
      <c r="C4552" s="71" t="s">
        <v>6944</v>
      </c>
      <c r="E4552"/>
      <c r="F4552"/>
      <c r="G4552"/>
      <c r="H4552"/>
      <c r="I4552"/>
    </row>
    <row r="4553" spans="1:9" ht="15">
      <c r="A4553" s="71" t="s">
        <v>6010</v>
      </c>
      <c r="B4553" s="71" t="s">
        <v>1135</v>
      </c>
      <c r="C4553" s="71" t="s">
        <v>6944</v>
      </c>
      <c r="E4553"/>
      <c r="F4553"/>
      <c r="G4553"/>
      <c r="H4553"/>
      <c r="I4553"/>
    </row>
    <row r="4554" spans="1:9" ht="15">
      <c r="A4554" s="71" t="s">
        <v>3643</v>
      </c>
      <c r="B4554" s="71" t="s">
        <v>1135</v>
      </c>
      <c r="C4554" s="71" t="s">
        <v>6944</v>
      </c>
      <c r="E4554"/>
      <c r="F4554"/>
      <c r="G4554"/>
      <c r="H4554"/>
      <c r="I4554"/>
    </row>
    <row r="4555" spans="1:9" ht="15">
      <c r="A4555" s="71" t="s">
        <v>6536</v>
      </c>
      <c r="B4555" s="71" t="s">
        <v>1135</v>
      </c>
      <c r="C4555" s="71" t="s">
        <v>6972</v>
      </c>
      <c r="E4555"/>
      <c r="F4555"/>
      <c r="G4555"/>
      <c r="H4555"/>
      <c r="I4555"/>
    </row>
    <row r="4556" spans="1:9" ht="15">
      <c r="A4556" s="71" t="s">
        <v>5809</v>
      </c>
      <c r="B4556" s="71" t="s">
        <v>1135</v>
      </c>
      <c r="C4556" s="71" t="s">
        <v>6972</v>
      </c>
      <c r="E4556"/>
      <c r="F4556"/>
      <c r="G4556"/>
      <c r="H4556"/>
      <c r="I4556"/>
    </row>
    <row r="4557" spans="1:9" ht="15">
      <c r="A4557" s="71" t="s">
        <v>6546</v>
      </c>
      <c r="B4557" s="71" t="s">
        <v>1135</v>
      </c>
      <c r="C4557" s="71" t="s">
        <v>6972</v>
      </c>
      <c r="E4557"/>
      <c r="F4557"/>
      <c r="G4557"/>
      <c r="H4557"/>
      <c r="I4557"/>
    </row>
    <row r="4558" spans="1:9" ht="15">
      <c r="A4558" s="71" t="s">
        <v>6443</v>
      </c>
      <c r="B4558" s="71" t="s">
        <v>1135</v>
      </c>
      <c r="C4558" s="71" t="s">
        <v>6972</v>
      </c>
      <c r="E4558"/>
      <c r="F4558"/>
      <c r="G4558"/>
      <c r="H4558"/>
      <c r="I4558"/>
    </row>
    <row r="4559" spans="1:9" ht="15">
      <c r="A4559" s="71" t="s">
        <v>6145</v>
      </c>
      <c r="B4559" s="71" t="s">
        <v>1135</v>
      </c>
      <c r="C4559" s="71" t="s">
        <v>6972</v>
      </c>
      <c r="E4559"/>
      <c r="F4559"/>
      <c r="G4559"/>
      <c r="H4559"/>
      <c r="I4559"/>
    </row>
    <row r="4560" spans="1:9" ht="15">
      <c r="A4560" s="71" t="s">
        <v>6146</v>
      </c>
      <c r="B4560" s="71" t="s">
        <v>1135</v>
      </c>
      <c r="C4560" s="71" t="s">
        <v>6972</v>
      </c>
      <c r="E4560"/>
      <c r="F4560"/>
      <c r="G4560"/>
      <c r="H4560"/>
      <c r="I4560"/>
    </row>
    <row r="4561" spans="1:9" ht="15">
      <c r="A4561" s="71" t="s">
        <v>6441</v>
      </c>
      <c r="B4561" s="71" t="s">
        <v>1135</v>
      </c>
      <c r="C4561" s="71" t="s">
        <v>6972</v>
      </c>
      <c r="E4561"/>
      <c r="F4561"/>
      <c r="G4561"/>
      <c r="H4561"/>
      <c r="I4561"/>
    </row>
    <row r="4562" spans="1:9" ht="15">
      <c r="A4562" s="71" t="s">
        <v>5811</v>
      </c>
      <c r="B4562" s="71" t="s">
        <v>1135</v>
      </c>
      <c r="C4562" s="71" t="s">
        <v>6972</v>
      </c>
      <c r="E4562"/>
      <c r="F4562"/>
      <c r="G4562"/>
      <c r="H4562"/>
      <c r="I4562"/>
    </row>
    <row r="4563" spans="1:9" ht="15">
      <c r="A4563" s="71" t="s">
        <v>5831</v>
      </c>
      <c r="B4563" s="71" t="s">
        <v>1135</v>
      </c>
      <c r="C4563" s="71" t="s">
        <v>6972</v>
      </c>
      <c r="E4563"/>
      <c r="F4563"/>
      <c r="G4563"/>
      <c r="H4563"/>
      <c r="I4563"/>
    </row>
    <row r="4564" spans="1:9" ht="15">
      <c r="A4564" s="71" t="s">
        <v>6458</v>
      </c>
      <c r="B4564" s="71" t="s">
        <v>1135</v>
      </c>
      <c r="C4564" s="71" t="s">
        <v>6972</v>
      </c>
      <c r="E4564"/>
      <c r="F4564"/>
      <c r="G4564"/>
      <c r="H4564"/>
      <c r="I4564"/>
    </row>
    <row r="4565" spans="1:9" ht="15">
      <c r="A4565" s="71" t="s">
        <v>6163</v>
      </c>
      <c r="B4565" s="71" t="s">
        <v>1135</v>
      </c>
      <c r="C4565" s="71" t="s">
        <v>6972</v>
      </c>
      <c r="E4565"/>
      <c r="F4565"/>
      <c r="G4565"/>
      <c r="H4565"/>
      <c r="I4565"/>
    </row>
    <row r="4566" spans="1:9" ht="15">
      <c r="A4566" s="71" t="s">
        <v>6032</v>
      </c>
      <c r="B4566" s="71" t="s">
        <v>1135</v>
      </c>
      <c r="C4566" s="71" t="s">
        <v>6972</v>
      </c>
      <c r="E4566"/>
      <c r="F4566"/>
      <c r="G4566"/>
      <c r="H4566"/>
      <c r="I4566"/>
    </row>
    <row r="4567" spans="1:9" ht="15">
      <c r="A4567" s="71" t="s">
        <v>6165</v>
      </c>
      <c r="B4567" s="71" t="s">
        <v>1135</v>
      </c>
      <c r="C4567" s="71" t="s">
        <v>6972</v>
      </c>
      <c r="E4567"/>
      <c r="F4567"/>
      <c r="G4567"/>
      <c r="H4567"/>
      <c r="I4567"/>
    </row>
    <row r="4568" spans="1:9" ht="15">
      <c r="A4568" s="71" t="s">
        <v>6031</v>
      </c>
      <c r="B4568" s="71" t="s">
        <v>1135</v>
      </c>
      <c r="C4568" s="71" t="s">
        <v>6972</v>
      </c>
      <c r="E4568"/>
      <c r="F4568"/>
      <c r="G4568"/>
      <c r="H4568"/>
      <c r="I4568"/>
    </row>
    <row r="4569" spans="1:9" ht="15">
      <c r="A4569" s="71" t="s">
        <v>6164</v>
      </c>
      <c r="B4569" s="71" t="s">
        <v>1135</v>
      </c>
      <c r="C4569" s="71" t="s">
        <v>6972</v>
      </c>
      <c r="E4569"/>
      <c r="F4569"/>
      <c r="G4569"/>
      <c r="H4569"/>
      <c r="I4569"/>
    </row>
    <row r="4570" spans="1:9" ht="15">
      <c r="A4570" s="71" t="s">
        <v>4736</v>
      </c>
      <c r="B4570" s="71" t="s">
        <v>1135</v>
      </c>
      <c r="C4570" s="71" t="s">
        <v>6972</v>
      </c>
      <c r="E4570"/>
      <c r="F4570"/>
      <c r="G4570"/>
      <c r="H4570"/>
      <c r="I4570"/>
    </row>
    <row r="4571" spans="1:9" ht="15">
      <c r="A4571" s="71" t="s">
        <v>6457</v>
      </c>
      <c r="B4571" s="71" t="s">
        <v>1135</v>
      </c>
      <c r="C4571" s="71" t="s">
        <v>6972</v>
      </c>
      <c r="E4571"/>
      <c r="F4571"/>
      <c r="G4571"/>
      <c r="H4571"/>
      <c r="I4571"/>
    </row>
    <row r="4572" spans="1:9" ht="15">
      <c r="A4572" s="71" t="s">
        <v>5840</v>
      </c>
      <c r="B4572" s="71" t="s">
        <v>1135</v>
      </c>
      <c r="C4572" s="71" t="s">
        <v>6972</v>
      </c>
      <c r="E4572"/>
      <c r="F4572"/>
      <c r="G4572"/>
      <c r="H4572"/>
      <c r="I4572"/>
    </row>
    <row r="4573" spans="1:9" ht="15">
      <c r="A4573" s="71" t="s">
        <v>6034</v>
      </c>
      <c r="B4573" s="71" t="s">
        <v>1135</v>
      </c>
      <c r="C4573" s="71" t="s">
        <v>6972</v>
      </c>
      <c r="E4573"/>
      <c r="F4573"/>
      <c r="G4573"/>
      <c r="H4573"/>
      <c r="I4573"/>
    </row>
    <row r="4574" spans="1:9" ht="15">
      <c r="A4574" s="71" t="s">
        <v>6568</v>
      </c>
      <c r="B4574" s="71" t="s">
        <v>1135</v>
      </c>
      <c r="C4574" s="71" t="s">
        <v>6972</v>
      </c>
      <c r="E4574"/>
      <c r="F4574"/>
      <c r="G4574"/>
      <c r="H4574"/>
      <c r="I4574"/>
    </row>
    <row r="4575" spans="1:9" ht="15">
      <c r="A4575" s="71" t="s">
        <v>6461</v>
      </c>
      <c r="B4575" s="71" t="s">
        <v>1135</v>
      </c>
      <c r="C4575" s="71" t="s">
        <v>6972</v>
      </c>
      <c r="E4575"/>
      <c r="F4575"/>
      <c r="G4575"/>
      <c r="H4575"/>
      <c r="I4575"/>
    </row>
    <row r="4576" spans="1:9" ht="15">
      <c r="A4576" s="71" t="s">
        <v>2878</v>
      </c>
      <c r="B4576" s="71" t="s">
        <v>1135</v>
      </c>
      <c r="C4576" s="71" t="s">
        <v>6972</v>
      </c>
      <c r="E4576"/>
      <c r="F4576"/>
      <c r="G4576"/>
      <c r="H4576"/>
      <c r="I4576"/>
    </row>
    <row r="4577" spans="1:9" ht="15">
      <c r="A4577" s="71" t="s">
        <v>6567</v>
      </c>
      <c r="B4577" s="71" t="s">
        <v>1135</v>
      </c>
      <c r="C4577" s="71" t="s">
        <v>6972</v>
      </c>
      <c r="E4577"/>
      <c r="F4577"/>
      <c r="G4577"/>
      <c r="H4577"/>
      <c r="I4577"/>
    </row>
    <row r="4578" spans="1:9" ht="15">
      <c r="A4578" s="71" t="s">
        <v>6033</v>
      </c>
      <c r="B4578" s="71" t="s">
        <v>1135</v>
      </c>
      <c r="C4578" s="71" t="s">
        <v>6972</v>
      </c>
      <c r="E4578"/>
      <c r="F4578"/>
      <c r="G4578"/>
      <c r="H4578"/>
      <c r="I4578"/>
    </row>
    <row r="4579" spans="1:9" ht="15">
      <c r="A4579" s="71" t="s">
        <v>6167</v>
      </c>
      <c r="B4579" s="71" t="s">
        <v>1135</v>
      </c>
      <c r="C4579" s="71" t="s">
        <v>6972</v>
      </c>
      <c r="E4579"/>
      <c r="F4579"/>
      <c r="G4579"/>
      <c r="H4579"/>
      <c r="I4579"/>
    </row>
    <row r="4580" spans="1:9" ht="15">
      <c r="A4580" s="71" t="s">
        <v>6566</v>
      </c>
      <c r="B4580" s="71" t="s">
        <v>1135</v>
      </c>
      <c r="C4580" s="71" t="s">
        <v>6972</v>
      </c>
      <c r="E4580"/>
      <c r="F4580"/>
      <c r="G4580"/>
      <c r="H4580"/>
      <c r="I4580"/>
    </row>
    <row r="4581" spans="1:9" ht="15">
      <c r="A4581" s="71" t="s">
        <v>6055</v>
      </c>
      <c r="B4581" s="71" t="s">
        <v>1135</v>
      </c>
      <c r="C4581" s="71" t="s">
        <v>6972</v>
      </c>
      <c r="E4581"/>
      <c r="F4581"/>
      <c r="G4581"/>
      <c r="H4581"/>
      <c r="I4581"/>
    </row>
    <row r="4582" spans="1:9" ht="15">
      <c r="A4582" s="71" t="s">
        <v>6581</v>
      </c>
      <c r="B4582" s="71" t="s">
        <v>1135</v>
      </c>
      <c r="C4582" s="71" t="s">
        <v>6972</v>
      </c>
      <c r="E4582"/>
      <c r="F4582"/>
      <c r="G4582"/>
      <c r="H4582"/>
      <c r="I4582"/>
    </row>
    <row r="4583" spans="1:9" ht="15">
      <c r="A4583" s="71" t="s">
        <v>5859</v>
      </c>
      <c r="B4583" s="71" t="s">
        <v>1135</v>
      </c>
      <c r="C4583" s="71" t="s">
        <v>6972</v>
      </c>
      <c r="E4583"/>
      <c r="F4583"/>
      <c r="G4583"/>
      <c r="H4583"/>
      <c r="I4583"/>
    </row>
    <row r="4584" spans="1:9" ht="15">
      <c r="A4584" s="71" t="s">
        <v>6053</v>
      </c>
      <c r="B4584" s="71" t="s">
        <v>1135</v>
      </c>
      <c r="C4584" s="71" t="s">
        <v>6972</v>
      </c>
      <c r="E4584"/>
      <c r="F4584"/>
      <c r="G4584"/>
      <c r="H4584"/>
      <c r="I4584"/>
    </row>
    <row r="4585" spans="1:9" ht="15">
      <c r="A4585" s="71" t="s">
        <v>6199</v>
      </c>
      <c r="B4585" s="71" t="s">
        <v>1135</v>
      </c>
      <c r="C4585" s="71" t="s">
        <v>6972</v>
      </c>
      <c r="E4585"/>
      <c r="F4585"/>
      <c r="G4585"/>
      <c r="H4585"/>
      <c r="I4585"/>
    </row>
    <row r="4586" spans="1:9" ht="15">
      <c r="A4586" s="71" t="s">
        <v>6063</v>
      </c>
      <c r="B4586" s="71" t="s">
        <v>1135</v>
      </c>
      <c r="C4586" s="71" t="s">
        <v>6972</v>
      </c>
      <c r="E4586"/>
      <c r="F4586"/>
      <c r="G4586"/>
      <c r="H4586"/>
      <c r="I4586"/>
    </row>
    <row r="4587" spans="1:9" ht="15">
      <c r="A4587" s="71" t="s">
        <v>6582</v>
      </c>
      <c r="B4587" s="71" t="s">
        <v>1135</v>
      </c>
      <c r="C4587" s="71" t="s">
        <v>6972</v>
      </c>
      <c r="E4587"/>
      <c r="F4587"/>
      <c r="G4587"/>
      <c r="H4587"/>
      <c r="I4587"/>
    </row>
    <row r="4588" spans="1:9" ht="15">
      <c r="A4588" s="71" t="s">
        <v>6470</v>
      </c>
      <c r="B4588" s="71" t="s">
        <v>1135</v>
      </c>
      <c r="C4588" s="71" t="s">
        <v>6972</v>
      </c>
      <c r="E4588"/>
      <c r="F4588"/>
      <c r="G4588"/>
      <c r="H4588"/>
      <c r="I4588"/>
    </row>
    <row r="4589" spans="1:9" ht="15">
      <c r="A4589" s="71" t="s">
        <v>6460</v>
      </c>
      <c r="B4589" s="71" t="s">
        <v>1135</v>
      </c>
      <c r="C4589" s="71" t="s">
        <v>6971</v>
      </c>
      <c r="E4589"/>
      <c r="F4589"/>
      <c r="G4589"/>
      <c r="H4589"/>
      <c r="I4589"/>
    </row>
    <row r="4590" spans="1:9" ht="15">
      <c r="A4590" s="71" t="s">
        <v>6580</v>
      </c>
      <c r="B4590" s="71" t="s">
        <v>1135</v>
      </c>
      <c r="C4590" s="71" t="s">
        <v>6971</v>
      </c>
      <c r="E4590"/>
      <c r="F4590"/>
      <c r="G4590"/>
      <c r="H4590"/>
      <c r="I4590"/>
    </row>
    <row r="4591" spans="1:9" ht="15">
      <c r="A4591" s="71" t="s">
        <v>6471</v>
      </c>
      <c r="B4591" s="71" t="s">
        <v>1135</v>
      </c>
      <c r="C4591" s="71" t="s">
        <v>6971</v>
      </c>
      <c r="E4591"/>
      <c r="F4591"/>
      <c r="G4591"/>
      <c r="H4591"/>
      <c r="I4591"/>
    </row>
    <row r="4592" spans="1:9" ht="15">
      <c r="A4592" s="71" t="s">
        <v>6198</v>
      </c>
      <c r="B4592" s="71" t="s">
        <v>1135</v>
      </c>
      <c r="C4592" s="71" t="s">
        <v>6971</v>
      </c>
      <c r="E4592"/>
      <c r="F4592"/>
      <c r="G4592"/>
      <c r="H4592"/>
      <c r="I4592"/>
    </row>
    <row r="4593" spans="1:9" ht="15">
      <c r="A4593" s="71" t="s">
        <v>6064</v>
      </c>
      <c r="B4593" s="71" t="s">
        <v>1135</v>
      </c>
      <c r="C4593" s="71" t="s">
        <v>6971</v>
      </c>
      <c r="E4593"/>
      <c r="F4593"/>
      <c r="G4593"/>
      <c r="H4593"/>
      <c r="I4593"/>
    </row>
    <row r="4594" spans="1:9" ht="15">
      <c r="A4594" s="71" t="s">
        <v>5857</v>
      </c>
      <c r="B4594" s="71" t="s">
        <v>1135</v>
      </c>
      <c r="C4594" s="71" t="s">
        <v>6971</v>
      </c>
      <c r="E4594"/>
      <c r="F4594"/>
      <c r="G4594"/>
      <c r="H4594"/>
      <c r="I4594"/>
    </row>
    <row r="4595" spans="1:9" ht="15">
      <c r="A4595" s="71" t="s">
        <v>6483</v>
      </c>
      <c r="B4595" s="71" t="s">
        <v>1135</v>
      </c>
      <c r="C4595" s="71" t="s">
        <v>6971</v>
      </c>
      <c r="E4595"/>
      <c r="F4595"/>
      <c r="G4595"/>
      <c r="H4595"/>
      <c r="I4595"/>
    </row>
    <row r="4596" spans="1:9" ht="15">
      <c r="A4596" s="71" t="s">
        <v>5855</v>
      </c>
      <c r="B4596" s="71" t="s">
        <v>1135</v>
      </c>
      <c r="C4596" s="71" t="s">
        <v>6971</v>
      </c>
      <c r="E4596"/>
      <c r="F4596"/>
      <c r="G4596"/>
      <c r="H4596"/>
      <c r="I4596"/>
    </row>
    <row r="4597" spans="1:9" ht="15">
      <c r="A4597" s="71" t="s">
        <v>6077</v>
      </c>
      <c r="B4597" s="71" t="s">
        <v>1135</v>
      </c>
      <c r="C4597" s="71" t="s">
        <v>6971</v>
      </c>
      <c r="E4597"/>
      <c r="F4597"/>
      <c r="G4597"/>
      <c r="H4597"/>
      <c r="I4597"/>
    </row>
    <row r="4598" spans="1:9" ht="15">
      <c r="A4598" s="71" t="s">
        <v>6201</v>
      </c>
      <c r="B4598" s="71" t="s">
        <v>1135</v>
      </c>
      <c r="C4598" s="71" t="s">
        <v>6971</v>
      </c>
      <c r="E4598"/>
      <c r="F4598"/>
      <c r="G4598"/>
      <c r="H4598"/>
      <c r="I4598"/>
    </row>
    <row r="4599" spans="1:9" ht="15">
      <c r="A4599" s="71" t="s">
        <v>6076</v>
      </c>
      <c r="B4599" s="71" t="s">
        <v>1135</v>
      </c>
      <c r="C4599" s="71" t="s">
        <v>6971</v>
      </c>
      <c r="E4599"/>
      <c r="F4599"/>
      <c r="G4599"/>
      <c r="H4599"/>
      <c r="I4599"/>
    </row>
    <row r="4600" spans="1:9" ht="15">
      <c r="A4600" s="71" t="s">
        <v>5824</v>
      </c>
      <c r="B4600" s="71" t="s">
        <v>1135</v>
      </c>
      <c r="C4600" s="71" t="s">
        <v>6971</v>
      </c>
      <c r="E4600"/>
      <c r="F4600"/>
      <c r="G4600"/>
      <c r="H4600"/>
      <c r="I4600"/>
    </row>
    <row r="4601" spans="1:9" ht="15">
      <c r="A4601" s="71" t="s">
        <v>6202</v>
      </c>
      <c r="B4601" s="71" t="s">
        <v>1135</v>
      </c>
      <c r="C4601" s="71" t="s">
        <v>6971</v>
      </c>
      <c r="E4601"/>
      <c r="F4601"/>
      <c r="G4601"/>
      <c r="H4601"/>
      <c r="I4601"/>
    </row>
    <row r="4602" spans="1:9" ht="15">
      <c r="A4602" s="71" t="s">
        <v>6489</v>
      </c>
      <c r="B4602" s="71" t="s">
        <v>1135</v>
      </c>
      <c r="C4602" s="71" t="s">
        <v>6971</v>
      </c>
      <c r="E4602"/>
      <c r="F4602"/>
      <c r="G4602"/>
      <c r="H4602"/>
      <c r="I4602"/>
    </row>
    <row r="4603" spans="1:9" ht="15">
      <c r="A4603" s="71" t="s">
        <v>5880</v>
      </c>
      <c r="B4603" s="71" t="s">
        <v>1135</v>
      </c>
      <c r="C4603" s="71" t="s">
        <v>6971</v>
      </c>
      <c r="E4603"/>
      <c r="F4603"/>
      <c r="G4603"/>
      <c r="H4603"/>
      <c r="I4603"/>
    </row>
    <row r="4604" spans="1:9" ht="15">
      <c r="A4604" s="71" t="s">
        <v>6079</v>
      </c>
      <c r="B4604" s="71" t="s">
        <v>1135</v>
      </c>
      <c r="C4604" s="71" t="s">
        <v>6971</v>
      </c>
      <c r="E4604"/>
      <c r="F4604"/>
      <c r="G4604"/>
      <c r="H4604"/>
      <c r="I4604"/>
    </row>
    <row r="4605" spans="1:9" ht="15">
      <c r="A4605" s="71" t="s">
        <v>6591</v>
      </c>
      <c r="B4605" s="71" t="s">
        <v>1135</v>
      </c>
      <c r="C4605" s="71" t="s">
        <v>6971</v>
      </c>
      <c r="E4605"/>
      <c r="F4605"/>
      <c r="G4605"/>
      <c r="H4605"/>
      <c r="I4605"/>
    </row>
    <row r="4606" spans="1:9" ht="15">
      <c r="A4606" s="71" t="s">
        <v>5823</v>
      </c>
      <c r="B4606" s="71" t="s">
        <v>1135</v>
      </c>
      <c r="C4606" s="71" t="s">
        <v>6971</v>
      </c>
      <c r="E4606"/>
      <c r="F4606"/>
      <c r="G4606"/>
      <c r="H4606"/>
      <c r="I4606"/>
    </row>
    <row r="4607" spans="1:9" ht="15">
      <c r="A4607" s="71" t="s">
        <v>6213</v>
      </c>
      <c r="B4607" s="71" t="s">
        <v>1135</v>
      </c>
      <c r="C4607" s="71" t="s">
        <v>6971</v>
      </c>
      <c r="E4607"/>
      <c r="F4607"/>
      <c r="G4607"/>
      <c r="H4607"/>
      <c r="I4607"/>
    </row>
    <row r="4608" spans="1:9" ht="15">
      <c r="A4608" s="71" t="s">
        <v>6095</v>
      </c>
      <c r="B4608" s="71" t="s">
        <v>1135</v>
      </c>
      <c r="C4608" s="71" t="s">
        <v>6971</v>
      </c>
      <c r="E4608"/>
      <c r="F4608"/>
      <c r="G4608"/>
      <c r="H4608"/>
      <c r="I4608"/>
    </row>
    <row r="4609" spans="1:9" ht="15">
      <c r="A4609" s="71" t="s">
        <v>6211</v>
      </c>
      <c r="B4609" s="71" t="s">
        <v>1135</v>
      </c>
      <c r="C4609" s="71" t="s">
        <v>6971</v>
      </c>
      <c r="E4609"/>
      <c r="F4609"/>
      <c r="G4609"/>
      <c r="H4609"/>
      <c r="I4609"/>
    </row>
    <row r="4610" spans="1:9" ht="15">
      <c r="A4610" s="71" t="s">
        <v>6098</v>
      </c>
      <c r="B4610" s="71" t="s">
        <v>1135</v>
      </c>
      <c r="C4610" s="71" t="s">
        <v>6971</v>
      </c>
      <c r="E4610"/>
      <c r="F4610"/>
      <c r="G4610"/>
      <c r="H4610"/>
      <c r="I4610"/>
    </row>
    <row r="4611" spans="1:9" ht="15">
      <c r="A4611" s="71" t="s">
        <v>5882</v>
      </c>
      <c r="B4611" s="71" t="s">
        <v>1135</v>
      </c>
      <c r="C4611" s="71" t="s">
        <v>6971</v>
      </c>
      <c r="E4611"/>
      <c r="F4611"/>
      <c r="G4611"/>
      <c r="H4611"/>
      <c r="I4611"/>
    </row>
    <row r="4612" spans="1:9" ht="15">
      <c r="A4612" s="71" t="s">
        <v>6501</v>
      </c>
      <c r="B4612" s="71" t="s">
        <v>1135</v>
      </c>
      <c r="C4612" s="71" t="s">
        <v>6971</v>
      </c>
      <c r="E4612"/>
      <c r="F4612"/>
      <c r="G4612"/>
      <c r="H4612"/>
      <c r="I4612"/>
    </row>
    <row r="4613" spans="1:9" ht="15">
      <c r="A4613" s="71" t="s">
        <v>6223</v>
      </c>
      <c r="B4613" s="71" t="s">
        <v>1135</v>
      </c>
      <c r="C4613" s="71" t="s">
        <v>6971</v>
      </c>
      <c r="E4613"/>
      <c r="F4613"/>
      <c r="G4613"/>
      <c r="H4613"/>
      <c r="I4613"/>
    </row>
    <row r="4614" spans="1:9" ht="15">
      <c r="A4614" s="71" t="s">
        <v>6096</v>
      </c>
      <c r="B4614" s="71" t="s">
        <v>1135</v>
      </c>
      <c r="C4614" s="71" t="s">
        <v>6971</v>
      </c>
      <c r="E4614"/>
      <c r="F4614"/>
      <c r="G4614"/>
      <c r="H4614"/>
      <c r="I4614"/>
    </row>
    <row r="4615" spans="1:9" ht="15">
      <c r="A4615" s="71" t="s">
        <v>6221</v>
      </c>
      <c r="B4615" s="71" t="s">
        <v>1135</v>
      </c>
      <c r="C4615" s="71" t="s">
        <v>6971</v>
      </c>
      <c r="E4615"/>
      <c r="F4615"/>
      <c r="G4615"/>
      <c r="H4615"/>
      <c r="I4615"/>
    </row>
    <row r="4616" spans="1:9" ht="15">
      <c r="A4616" s="71" t="s">
        <v>6484</v>
      </c>
      <c r="B4616" s="71" t="s">
        <v>1135</v>
      </c>
      <c r="C4616" s="71" t="s">
        <v>6971</v>
      </c>
      <c r="E4616"/>
      <c r="F4616"/>
      <c r="G4616"/>
      <c r="H4616"/>
      <c r="I4616"/>
    </row>
    <row r="4617" spans="1:9" ht="15">
      <c r="A4617" s="71" t="s">
        <v>5860</v>
      </c>
      <c r="B4617" s="71" t="s">
        <v>1135</v>
      </c>
      <c r="C4617" s="71" t="s">
        <v>6971</v>
      </c>
      <c r="E4617"/>
      <c r="F4617"/>
      <c r="G4617"/>
      <c r="H4617"/>
      <c r="I4617"/>
    </row>
    <row r="4618" spans="1:9" ht="15">
      <c r="A4618" s="71" t="s">
        <v>6100</v>
      </c>
      <c r="B4618" s="71" t="s">
        <v>1135</v>
      </c>
      <c r="C4618" s="71" t="s">
        <v>6971</v>
      </c>
      <c r="E4618"/>
      <c r="F4618"/>
      <c r="G4618"/>
      <c r="H4618"/>
      <c r="I4618"/>
    </row>
    <row r="4619" spans="1:9" ht="15">
      <c r="A4619" s="71" t="s">
        <v>6220</v>
      </c>
      <c r="B4619" s="71" t="s">
        <v>1135</v>
      </c>
      <c r="C4619" s="71" t="s">
        <v>6971</v>
      </c>
      <c r="E4619"/>
      <c r="F4619"/>
      <c r="G4619"/>
      <c r="H4619"/>
      <c r="I4619"/>
    </row>
    <row r="4620" spans="1:9" ht="15">
      <c r="A4620" s="71" t="s">
        <v>6502</v>
      </c>
      <c r="B4620" s="71" t="s">
        <v>1135</v>
      </c>
      <c r="C4620" s="71" t="s">
        <v>6971</v>
      </c>
      <c r="E4620"/>
      <c r="F4620"/>
      <c r="G4620"/>
      <c r="H4620"/>
      <c r="I4620"/>
    </row>
    <row r="4621" spans="1:9" ht="15">
      <c r="A4621" s="71" t="s">
        <v>6601</v>
      </c>
      <c r="B4621" s="71" t="s">
        <v>1135</v>
      </c>
      <c r="C4621" s="71" t="s">
        <v>6971</v>
      </c>
      <c r="E4621"/>
      <c r="F4621"/>
      <c r="G4621"/>
      <c r="H4621"/>
      <c r="I4621"/>
    </row>
    <row r="4622" spans="1:9" ht="15">
      <c r="A4622" s="71" t="s">
        <v>3713</v>
      </c>
      <c r="B4622" s="71" t="s">
        <v>1139</v>
      </c>
      <c r="C4622" s="71" t="s">
        <v>6946</v>
      </c>
      <c r="E4622"/>
      <c r="F4622"/>
      <c r="G4622"/>
      <c r="H4622"/>
      <c r="I4622"/>
    </row>
    <row r="4623" spans="1:9" ht="15">
      <c r="A4623" s="71" t="s">
        <v>3167</v>
      </c>
      <c r="B4623" s="71" t="s">
        <v>1139</v>
      </c>
      <c r="C4623" s="71" t="s">
        <v>6946</v>
      </c>
      <c r="E4623"/>
      <c r="F4623"/>
      <c r="G4623"/>
      <c r="H4623"/>
      <c r="I4623"/>
    </row>
    <row r="4624" spans="1:9" ht="15">
      <c r="A4624" s="71" t="s">
        <v>3712</v>
      </c>
      <c r="B4624" s="71" t="s">
        <v>1139</v>
      </c>
      <c r="C4624" s="71" t="s">
        <v>6946</v>
      </c>
      <c r="E4624"/>
      <c r="F4624"/>
      <c r="G4624"/>
      <c r="H4624"/>
      <c r="I4624"/>
    </row>
    <row r="4625" spans="1:9" ht="15">
      <c r="A4625" s="71" t="s">
        <v>3170</v>
      </c>
      <c r="B4625" s="71" t="s">
        <v>1139</v>
      </c>
      <c r="C4625" s="71" t="s">
        <v>6946</v>
      </c>
      <c r="E4625"/>
      <c r="F4625"/>
      <c r="G4625"/>
      <c r="H4625"/>
      <c r="I4625"/>
    </row>
    <row r="4626" spans="1:9" ht="15">
      <c r="A4626" s="71" t="s">
        <v>3724</v>
      </c>
      <c r="B4626" s="71" t="s">
        <v>1139</v>
      </c>
      <c r="C4626" s="71" t="s">
        <v>6946</v>
      </c>
      <c r="E4626"/>
      <c r="F4626"/>
      <c r="G4626"/>
      <c r="H4626"/>
      <c r="I4626"/>
    </row>
    <row r="4627" spans="1:9" ht="15">
      <c r="A4627" s="71" t="s">
        <v>3171</v>
      </c>
      <c r="B4627" s="71" t="s">
        <v>1139</v>
      </c>
      <c r="C4627" s="71" t="s">
        <v>6946</v>
      </c>
      <c r="E4627"/>
      <c r="F4627"/>
      <c r="G4627"/>
      <c r="H4627"/>
      <c r="I4627"/>
    </row>
    <row r="4628" spans="1:9" ht="15">
      <c r="A4628" s="71" t="s">
        <v>4652</v>
      </c>
      <c r="B4628" s="71" t="s">
        <v>1139</v>
      </c>
      <c r="C4628" s="71" t="s">
        <v>6946</v>
      </c>
      <c r="E4628"/>
      <c r="F4628"/>
      <c r="G4628"/>
      <c r="H4628"/>
      <c r="I4628"/>
    </row>
    <row r="4629" spans="1:9" ht="15">
      <c r="A4629" s="71" t="s">
        <v>3164</v>
      </c>
      <c r="B4629" s="71" t="s">
        <v>1139</v>
      </c>
      <c r="C4629" s="71" t="s">
        <v>6946</v>
      </c>
      <c r="E4629"/>
      <c r="F4629"/>
      <c r="G4629"/>
      <c r="H4629"/>
      <c r="I4629"/>
    </row>
    <row r="4630" spans="1:9" ht="15">
      <c r="A4630" s="71" t="s">
        <v>3726</v>
      </c>
      <c r="B4630" s="71" t="s">
        <v>1139</v>
      </c>
      <c r="C4630" s="71" t="s">
        <v>6946</v>
      </c>
      <c r="E4630"/>
      <c r="F4630"/>
      <c r="G4630"/>
      <c r="H4630"/>
      <c r="I4630"/>
    </row>
    <row r="4631" spans="1:9" ht="15">
      <c r="A4631" s="71" t="s">
        <v>3199</v>
      </c>
      <c r="B4631" s="71" t="s">
        <v>1139</v>
      </c>
      <c r="C4631" s="71" t="s">
        <v>6946</v>
      </c>
      <c r="E4631"/>
      <c r="F4631"/>
      <c r="G4631"/>
      <c r="H4631"/>
      <c r="I4631"/>
    </row>
    <row r="4632" spans="1:9" ht="15">
      <c r="A4632" s="71" t="s">
        <v>3728</v>
      </c>
      <c r="B4632" s="71" t="s">
        <v>1139</v>
      </c>
      <c r="C4632" s="71" t="s">
        <v>6946</v>
      </c>
      <c r="E4632"/>
      <c r="F4632"/>
      <c r="G4632"/>
      <c r="H4632"/>
      <c r="I4632"/>
    </row>
    <row r="4633" spans="1:9" ht="15">
      <c r="A4633" s="71" t="s">
        <v>3755</v>
      </c>
      <c r="B4633" s="71" t="s">
        <v>1139</v>
      </c>
      <c r="C4633" s="71" t="s">
        <v>6946</v>
      </c>
      <c r="E4633"/>
      <c r="F4633"/>
      <c r="G4633"/>
      <c r="H4633"/>
      <c r="I4633"/>
    </row>
    <row r="4634" spans="1:9" ht="15">
      <c r="A4634" s="71" t="s">
        <v>3197</v>
      </c>
      <c r="B4634" s="71" t="s">
        <v>1139</v>
      </c>
      <c r="C4634" s="71" t="s">
        <v>6946</v>
      </c>
      <c r="E4634"/>
      <c r="F4634"/>
      <c r="G4634"/>
      <c r="H4634"/>
      <c r="I4634"/>
    </row>
    <row r="4635" spans="1:9" ht="15">
      <c r="A4635" s="71" t="s">
        <v>3195</v>
      </c>
      <c r="B4635" s="71" t="s">
        <v>1139</v>
      </c>
      <c r="C4635" s="71" t="s">
        <v>6946</v>
      </c>
      <c r="E4635"/>
      <c r="F4635"/>
      <c r="G4635"/>
      <c r="H4635"/>
      <c r="I4635"/>
    </row>
    <row r="4636" spans="1:9" ht="15">
      <c r="A4636" s="71" t="s">
        <v>3750</v>
      </c>
      <c r="B4636" s="71" t="s">
        <v>1139</v>
      </c>
      <c r="C4636" s="71" t="s">
        <v>6946</v>
      </c>
      <c r="E4636"/>
      <c r="F4636"/>
      <c r="G4636"/>
      <c r="H4636"/>
      <c r="I4636"/>
    </row>
    <row r="4637" spans="1:9" ht="15">
      <c r="A4637" s="71" t="s">
        <v>3193</v>
      </c>
      <c r="B4637" s="71" t="s">
        <v>1139</v>
      </c>
      <c r="C4637" s="71" t="s">
        <v>6946</v>
      </c>
      <c r="E4637"/>
      <c r="F4637"/>
      <c r="G4637"/>
      <c r="H4637"/>
      <c r="I4637"/>
    </row>
    <row r="4638" spans="1:9" ht="15">
      <c r="A4638" s="71" t="s">
        <v>4671</v>
      </c>
      <c r="B4638" s="71" t="s">
        <v>1139</v>
      </c>
      <c r="C4638" s="71" t="s">
        <v>6946</v>
      </c>
      <c r="E4638"/>
      <c r="F4638"/>
      <c r="G4638"/>
      <c r="H4638"/>
      <c r="I4638"/>
    </row>
    <row r="4639" spans="1:9" ht="15">
      <c r="A4639" s="71" t="s">
        <v>3212</v>
      </c>
      <c r="B4639" s="71" t="s">
        <v>1139</v>
      </c>
      <c r="C4639" s="71" t="s">
        <v>6946</v>
      </c>
      <c r="E4639"/>
      <c r="F4639"/>
      <c r="G4639"/>
      <c r="H4639"/>
      <c r="I4639"/>
    </row>
    <row r="4640" spans="1:9" ht="15">
      <c r="A4640" s="71" t="s">
        <v>3753</v>
      </c>
      <c r="B4640" s="71" t="s">
        <v>1139</v>
      </c>
      <c r="C4640" s="71" t="s">
        <v>6946</v>
      </c>
      <c r="E4640"/>
      <c r="F4640"/>
      <c r="G4640"/>
      <c r="H4640"/>
      <c r="I4640"/>
    </row>
    <row r="4641" spans="1:9" ht="15">
      <c r="A4641" s="71" t="s">
        <v>3210</v>
      </c>
      <c r="B4641" s="71" t="s">
        <v>1139</v>
      </c>
      <c r="C4641" s="71" t="s">
        <v>6946</v>
      </c>
      <c r="E4641"/>
      <c r="F4641"/>
      <c r="G4641"/>
      <c r="H4641"/>
      <c r="I4641"/>
    </row>
    <row r="4642" spans="1:9" ht="15">
      <c r="A4642" s="71" t="s">
        <v>3757</v>
      </c>
      <c r="B4642" s="71" t="s">
        <v>1139</v>
      </c>
      <c r="C4642" s="71" t="s">
        <v>6946</v>
      </c>
      <c r="E4642"/>
      <c r="F4642"/>
      <c r="G4642"/>
      <c r="H4642"/>
      <c r="I4642"/>
    </row>
    <row r="4643" spans="1:9" ht="15">
      <c r="A4643" s="71" t="s">
        <v>3214</v>
      </c>
      <c r="B4643" s="71" t="s">
        <v>1139</v>
      </c>
      <c r="C4643" s="71" t="s">
        <v>6946</v>
      </c>
      <c r="E4643"/>
      <c r="F4643"/>
      <c r="G4643"/>
      <c r="H4643"/>
      <c r="I4643"/>
    </row>
    <row r="4644" spans="1:9" ht="15">
      <c r="A4644" s="71" t="s">
        <v>3761</v>
      </c>
      <c r="B4644" s="71" t="s">
        <v>1139</v>
      </c>
      <c r="C4644" s="71" t="s">
        <v>6946</v>
      </c>
      <c r="E4644"/>
      <c r="F4644"/>
      <c r="G4644"/>
      <c r="H4644"/>
      <c r="I4644"/>
    </row>
    <row r="4645" spans="1:9" ht="15">
      <c r="A4645" s="71" t="s">
        <v>3216</v>
      </c>
      <c r="B4645" s="71" t="s">
        <v>1139</v>
      </c>
      <c r="C4645" s="71" t="s">
        <v>6946</v>
      </c>
      <c r="E4645"/>
      <c r="F4645"/>
      <c r="G4645"/>
      <c r="H4645"/>
      <c r="I4645"/>
    </row>
    <row r="4646" spans="1:9" ht="15">
      <c r="A4646" s="71" t="s">
        <v>3759</v>
      </c>
      <c r="B4646" s="71" t="s">
        <v>1139</v>
      </c>
      <c r="C4646" s="71" t="s">
        <v>6946</v>
      </c>
      <c r="E4646"/>
      <c r="F4646"/>
      <c r="G4646"/>
      <c r="H4646"/>
      <c r="I4646"/>
    </row>
    <row r="4647" spans="1:9" ht="15">
      <c r="A4647" s="71" t="s">
        <v>919</v>
      </c>
      <c r="B4647" s="71" t="s">
        <v>1139</v>
      </c>
      <c r="C4647" s="71" t="s">
        <v>6946</v>
      </c>
      <c r="E4647"/>
      <c r="F4647"/>
      <c r="G4647"/>
      <c r="H4647"/>
      <c r="I4647"/>
    </row>
    <row r="4648" spans="1:9" ht="15">
      <c r="A4648" s="71" t="s">
        <v>3227</v>
      </c>
      <c r="B4648" s="71" t="s">
        <v>1139</v>
      </c>
      <c r="C4648" s="71" t="s">
        <v>6946</v>
      </c>
      <c r="E4648"/>
      <c r="F4648"/>
      <c r="G4648"/>
      <c r="H4648"/>
      <c r="I4648"/>
    </row>
    <row r="4649" spans="1:9" ht="15">
      <c r="A4649" s="71" t="s">
        <v>3760</v>
      </c>
      <c r="B4649" s="71" t="s">
        <v>1139</v>
      </c>
      <c r="C4649" s="71" t="s">
        <v>6946</v>
      </c>
      <c r="E4649"/>
      <c r="F4649"/>
      <c r="G4649"/>
      <c r="H4649"/>
      <c r="I4649"/>
    </row>
    <row r="4650" spans="1:9" ht="15">
      <c r="A4650" s="71" t="s">
        <v>3225</v>
      </c>
      <c r="B4650" s="71" t="s">
        <v>1139</v>
      </c>
      <c r="C4650" s="71" t="s">
        <v>6946</v>
      </c>
      <c r="E4650"/>
      <c r="F4650"/>
      <c r="G4650"/>
      <c r="H4650"/>
      <c r="I4650"/>
    </row>
    <row r="4651" spans="1:9" ht="15">
      <c r="A4651" s="71" t="s">
        <v>2995</v>
      </c>
      <c r="B4651" s="71" t="s">
        <v>1139</v>
      </c>
      <c r="C4651" s="71" t="s">
        <v>6946</v>
      </c>
      <c r="E4651"/>
      <c r="F4651"/>
      <c r="G4651"/>
      <c r="H4651"/>
      <c r="I4651"/>
    </row>
    <row r="4652" spans="1:9" ht="15">
      <c r="A4652" s="71" t="s">
        <v>3229</v>
      </c>
      <c r="B4652" s="71" t="s">
        <v>1139</v>
      </c>
      <c r="C4652" s="71" t="s">
        <v>6946</v>
      </c>
      <c r="E4652"/>
      <c r="F4652"/>
      <c r="G4652"/>
      <c r="H4652"/>
      <c r="I4652"/>
    </row>
    <row r="4653" spans="1:9" ht="15">
      <c r="A4653" s="71" t="s">
        <v>2994</v>
      </c>
      <c r="B4653" s="71" t="s">
        <v>1139</v>
      </c>
      <c r="C4653" s="71" t="s">
        <v>6946</v>
      </c>
      <c r="E4653"/>
      <c r="F4653"/>
      <c r="G4653"/>
      <c r="H4653"/>
      <c r="I4653"/>
    </row>
    <row r="4654" spans="1:9" ht="15">
      <c r="A4654" s="71" t="s">
        <v>3226</v>
      </c>
      <c r="B4654" s="71" t="s">
        <v>1139</v>
      </c>
      <c r="C4654" s="71" t="s">
        <v>6946</v>
      </c>
      <c r="E4654"/>
      <c r="F4654"/>
      <c r="G4654"/>
      <c r="H4654"/>
      <c r="I4654"/>
    </row>
    <row r="4655" spans="1:9" ht="15">
      <c r="A4655" s="71" t="s">
        <v>2988</v>
      </c>
      <c r="B4655" s="71" t="s">
        <v>1139</v>
      </c>
      <c r="C4655" s="71" t="s">
        <v>6946</v>
      </c>
      <c r="E4655"/>
      <c r="F4655"/>
      <c r="G4655"/>
      <c r="H4655"/>
      <c r="I4655"/>
    </row>
    <row r="4656" spans="1:9" ht="15">
      <c r="A4656" s="71" t="s">
        <v>3245</v>
      </c>
      <c r="B4656" s="71" t="s">
        <v>1139</v>
      </c>
      <c r="C4656" s="71" t="s">
        <v>6946</v>
      </c>
      <c r="E4656"/>
      <c r="F4656"/>
      <c r="G4656"/>
      <c r="H4656"/>
      <c r="I4656"/>
    </row>
    <row r="4657" spans="1:9" ht="15">
      <c r="A4657" s="71" t="s">
        <v>4735</v>
      </c>
      <c r="B4657" s="71" t="s">
        <v>1139</v>
      </c>
      <c r="C4657" s="71" t="s">
        <v>6945</v>
      </c>
      <c r="E4657"/>
      <c r="F4657"/>
      <c r="G4657"/>
      <c r="H4657"/>
      <c r="I4657"/>
    </row>
    <row r="4658" spans="1:9" ht="15">
      <c r="A4658" s="71" t="s">
        <v>2992</v>
      </c>
      <c r="B4658" s="71" t="s">
        <v>1139</v>
      </c>
      <c r="C4658" s="71" t="s">
        <v>6945</v>
      </c>
      <c r="E4658"/>
      <c r="F4658"/>
      <c r="G4658"/>
      <c r="H4658"/>
      <c r="I4658"/>
    </row>
    <row r="4659" spans="1:9" ht="15">
      <c r="A4659" s="71" t="s">
        <v>3248</v>
      </c>
      <c r="B4659" s="71" t="s">
        <v>1139</v>
      </c>
      <c r="C4659" s="71" t="s">
        <v>6945</v>
      </c>
      <c r="E4659"/>
      <c r="F4659"/>
      <c r="G4659"/>
      <c r="H4659"/>
      <c r="I4659"/>
    </row>
    <row r="4660" spans="1:9" ht="15">
      <c r="A4660" s="71" t="s">
        <v>3011</v>
      </c>
      <c r="B4660" s="71" t="s">
        <v>1139</v>
      </c>
      <c r="C4660" s="71" t="s">
        <v>6945</v>
      </c>
      <c r="E4660"/>
      <c r="F4660"/>
      <c r="G4660"/>
      <c r="H4660"/>
      <c r="I4660"/>
    </row>
    <row r="4661" spans="1:9" ht="15">
      <c r="A4661" s="71" t="s">
        <v>3246</v>
      </c>
      <c r="B4661" s="71" t="s">
        <v>1139</v>
      </c>
      <c r="C4661" s="71" t="s">
        <v>6945</v>
      </c>
      <c r="E4661"/>
      <c r="F4661"/>
      <c r="G4661"/>
      <c r="H4661"/>
      <c r="I4661"/>
    </row>
    <row r="4662" spans="1:9" ht="15">
      <c r="A4662" s="71" t="s">
        <v>3007</v>
      </c>
      <c r="B4662" s="71" t="s">
        <v>1139</v>
      </c>
      <c r="C4662" s="71" t="s">
        <v>6945</v>
      </c>
      <c r="E4662"/>
      <c r="F4662"/>
      <c r="G4662"/>
      <c r="H4662"/>
      <c r="I4662"/>
    </row>
    <row r="4663" spans="1:9" ht="15">
      <c r="A4663" s="71" t="s">
        <v>3243</v>
      </c>
      <c r="B4663" s="71" t="s">
        <v>1139</v>
      </c>
      <c r="C4663" s="71" t="s">
        <v>6945</v>
      </c>
      <c r="E4663"/>
      <c r="F4663"/>
      <c r="G4663"/>
      <c r="H4663"/>
      <c r="I4663"/>
    </row>
    <row r="4664" spans="1:9" ht="15">
      <c r="A4664" s="71" t="s">
        <v>3009</v>
      </c>
      <c r="B4664" s="71" t="s">
        <v>1139</v>
      </c>
      <c r="C4664" s="71" t="s">
        <v>6945</v>
      </c>
      <c r="E4664"/>
      <c r="F4664"/>
      <c r="G4664"/>
      <c r="H4664"/>
      <c r="I4664"/>
    </row>
    <row r="4665" spans="1:9" ht="15">
      <c r="A4665" s="71" t="s">
        <v>3252</v>
      </c>
      <c r="B4665" s="71" t="s">
        <v>1139</v>
      </c>
      <c r="C4665" s="71" t="s">
        <v>6945</v>
      </c>
      <c r="E4665"/>
      <c r="F4665"/>
      <c r="G4665"/>
      <c r="H4665"/>
      <c r="I4665"/>
    </row>
    <row r="4666" spans="1:9" ht="15">
      <c r="A4666" s="71" t="s">
        <v>3012</v>
      </c>
      <c r="B4666" s="71" t="s">
        <v>1139</v>
      </c>
      <c r="C4666" s="71" t="s">
        <v>6945</v>
      </c>
      <c r="E4666"/>
      <c r="F4666"/>
      <c r="G4666"/>
      <c r="H4666"/>
      <c r="I4666"/>
    </row>
    <row r="4667" spans="1:9" ht="15">
      <c r="A4667" s="71" t="s">
        <v>3250</v>
      </c>
      <c r="B4667" s="71" t="s">
        <v>1139</v>
      </c>
      <c r="C4667" s="71" t="s">
        <v>6945</v>
      </c>
      <c r="E4667"/>
      <c r="F4667"/>
      <c r="G4667"/>
      <c r="H4667"/>
      <c r="I4667"/>
    </row>
    <row r="4668" spans="1:9" ht="15">
      <c r="A4668" s="71" t="s">
        <v>3249</v>
      </c>
      <c r="B4668" s="71" t="s">
        <v>1139</v>
      </c>
      <c r="C4668" s="71" t="s">
        <v>6945</v>
      </c>
      <c r="E4668"/>
      <c r="F4668"/>
      <c r="G4668"/>
      <c r="H4668"/>
      <c r="I4668"/>
    </row>
    <row r="4669" spans="1:9" ht="15">
      <c r="A4669" s="71" t="s">
        <v>3039</v>
      </c>
      <c r="B4669" s="71" t="s">
        <v>1139</v>
      </c>
      <c r="C4669" s="71" t="s">
        <v>6945</v>
      </c>
      <c r="E4669"/>
      <c r="F4669"/>
      <c r="G4669"/>
      <c r="H4669"/>
      <c r="I4669"/>
    </row>
    <row r="4670" spans="1:9" ht="15">
      <c r="A4670" s="71" t="s">
        <v>3033</v>
      </c>
      <c r="B4670" s="71" t="s">
        <v>1139</v>
      </c>
      <c r="C4670" s="71" t="s">
        <v>6945</v>
      </c>
      <c r="E4670"/>
      <c r="F4670"/>
      <c r="G4670"/>
      <c r="H4670"/>
      <c r="I4670"/>
    </row>
    <row r="4671" spans="1:9" ht="15">
      <c r="A4671" s="71" t="s">
        <v>3271</v>
      </c>
      <c r="B4671" s="71" t="s">
        <v>1139</v>
      </c>
      <c r="C4671" s="71" t="s">
        <v>6945</v>
      </c>
      <c r="E4671"/>
      <c r="F4671"/>
      <c r="G4671"/>
      <c r="H4671"/>
      <c r="I4671"/>
    </row>
    <row r="4672" spans="1:9" ht="15">
      <c r="A4672" s="71" t="s">
        <v>3034</v>
      </c>
      <c r="B4672" s="71" t="s">
        <v>1139</v>
      </c>
      <c r="C4672" s="71" t="s">
        <v>6945</v>
      </c>
      <c r="E4672"/>
      <c r="F4672"/>
      <c r="G4672"/>
      <c r="H4672"/>
      <c r="I4672"/>
    </row>
    <row r="4673" spans="1:9" ht="15">
      <c r="A4673" s="71" t="s">
        <v>3273</v>
      </c>
      <c r="B4673" s="71" t="s">
        <v>1139</v>
      </c>
      <c r="C4673" s="71" t="s">
        <v>6945</v>
      </c>
      <c r="E4673"/>
      <c r="F4673"/>
      <c r="G4673"/>
      <c r="H4673"/>
      <c r="I4673"/>
    </row>
    <row r="4674" spans="1:9" ht="15">
      <c r="A4674" s="71" t="s">
        <v>3272</v>
      </c>
      <c r="B4674" s="71" t="s">
        <v>1139</v>
      </c>
      <c r="C4674" s="71" t="s">
        <v>6945</v>
      </c>
      <c r="E4674"/>
      <c r="F4674"/>
      <c r="G4674"/>
      <c r="H4674"/>
      <c r="I4674"/>
    </row>
    <row r="4675" spans="1:9" ht="15">
      <c r="A4675" s="71" t="s">
        <v>3036</v>
      </c>
      <c r="B4675" s="71" t="s">
        <v>1139</v>
      </c>
      <c r="C4675" s="71" t="s">
        <v>6945</v>
      </c>
      <c r="E4675"/>
      <c r="F4675"/>
      <c r="G4675"/>
      <c r="H4675"/>
      <c r="I4675"/>
    </row>
    <row r="4676" spans="1:9" ht="15">
      <c r="A4676" s="71" t="s">
        <v>3067</v>
      </c>
      <c r="B4676" s="71" t="s">
        <v>1139</v>
      </c>
      <c r="C4676" s="71" t="s">
        <v>6945</v>
      </c>
      <c r="E4676"/>
      <c r="F4676"/>
      <c r="G4676"/>
      <c r="H4676"/>
      <c r="I4676"/>
    </row>
    <row r="4677" spans="1:9" ht="15">
      <c r="A4677" s="71" t="s">
        <v>3269</v>
      </c>
      <c r="B4677" s="71" t="s">
        <v>1139</v>
      </c>
      <c r="C4677" s="71" t="s">
        <v>6945</v>
      </c>
      <c r="E4677"/>
      <c r="F4677"/>
      <c r="G4677"/>
      <c r="H4677"/>
      <c r="I4677"/>
    </row>
    <row r="4678" spans="1:9" ht="15">
      <c r="A4678" s="71" t="s">
        <v>3061</v>
      </c>
      <c r="B4678" s="71" t="s">
        <v>1139</v>
      </c>
      <c r="C4678" s="71" t="s">
        <v>6945</v>
      </c>
      <c r="E4678"/>
      <c r="F4678"/>
      <c r="G4678"/>
      <c r="H4678"/>
      <c r="I4678"/>
    </row>
    <row r="4679" spans="1:9" ht="15">
      <c r="A4679" s="71" t="s">
        <v>3280</v>
      </c>
      <c r="B4679" s="71" t="s">
        <v>1139</v>
      </c>
      <c r="C4679" s="71" t="s">
        <v>6945</v>
      </c>
      <c r="E4679"/>
      <c r="F4679"/>
      <c r="G4679"/>
      <c r="H4679"/>
      <c r="I4679"/>
    </row>
    <row r="4680" spans="1:9" ht="15">
      <c r="A4680" s="71" t="s">
        <v>3066</v>
      </c>
      <c r="B4680" s="71" t="s">
        <v>1139</v>
      </c>
      <c r="C4680" s="71" t="s">
        <v>6945</v>
      </c>
      <c r="E4680"/>
      <c r="F4680"/>
      <c r="G4680"/>
      <c r="H4680"/>
      <c r="I4680"/>
    </row>
    <row r="4681" spans="1:9" ht="15">
      <c r="A4681" s="71" t="s">
        <v>3277</v>
      </c>
      <c r="B4681" s="71" t="s">
        <v>1139</v>
      </c>
      <c r="C4681" s="71" t="s">
        <v>6945</v>
      </c>
      <c r="E4681"/>
      <c r="F4681"/>
      <c r="G4681"/>
      <c r="H4681"/>
      <c r="I4681"/>
    </row>
    <row r="4682" spans="1:9" ht="15">
      <c r="A4682" s="71" t="s">
        <v>3063</v>
      </c>
      <c r="B4682" s="71" t="s">
        <v>1139</v>
      </c>
      <c r="C4682" s="71" t="s">
        <v>6945</v>
      </c>
      <c r="E4682"/>
      <c r="F4682"/>
      <c r="G4682"/>
      <c r="H4682"/>
      <c r="I4682"/>
    </row>
    <row r="4683" spans="1:9" ht="15">
      <c r="A4683" s="71" t="s">
        <v>3285</v>
      </c>
      <c r="B4683" s="71" t="s">
        <v>1139</v>
      </c>
      <c r="C4683" s="71" t="s">
        <v>6945</v>
      </c>
      <c r="E4683"/>
      <c r="F4683"/>
      <c r="G4683"/>
      <c r="H4683"/>
      <c r="I4683"/>
    </row>
    <row r="4684" spans="1:9" ht="15">
      <c r="A4684" s="71" t="s">
        <v>3080</v>
      </c>
      <c r="B4684" s="71" t="s">
        <v>1139</v>
      </c>
      <c r="C4684" s="71" t="s">
        <v>6945</v>
      </c>
      <c r="E4684"/>
      <c r="F4684"/>
      <c r="G4684"/>
      <c r="H4684"/>
      <c r="I4684"/>
    </row>
    <row r="4685" spans="1:9" ht="15">
      <c r="A4685" s="71" t="s">
        <v>3283</v>
      </c>
      <c r="B4685" s="71" t="s">
        <v>1139</v>
      </c>
      <c r="C4685" s="71" t="s">
        <v>6945</v>
      </c>
      <c r="E4685"/>
      <c r="F4685"/>
      <c r="G4685"/>
      <c r="H4685"/>
      <c r="I4685"/>
    </row>
    <row r="4686" spans="1:9" ht="15">
      <c r="A4686" s="71" t="s">
        <v>3082</v>
      </c>
      <c r="B4686" s="71" t="s">
        <v>1139</v>
      </c>
      <c r="C4686" s="71" t="s">
        <v>6945</v>
      </c>
      <c r="E4686"/>
      <c r="F4686"/>
      <c r="G4686"/>
      <c r="H4686"/>
      <c r="I4686"/>
    </row>
    <row r="4687" spans="1:9" ht="15">
      <c r="A4687" s="71" t="s">
        <v>3314</v>
      </c>
      <c r="B4687" s="71" t="s">
        <v>1139</v>
      </c>
      <c r="C4687" s="71" t="s">
        <v>6945</v>
      </c>
      <c r="E4687"/>
      <c r="F4687"/>
      <c r="G4687"/>
      <c r="H4687"/>
      <c r="I4687"/>
    </row>
    <row r="4688" spans="1:9" ht="15">
      <c r="A4688" s="71" t="s">
        <v>3083</v>
      </c>
      <c r="B4688" s="71" t="s">
        <v>1139</v>
      </c>
      <c r="C4688" s="71" t="s">
        <v>6945</v>
      </c>
      <c r="E4688"/>
      <c r="F4688"/>
      <c r="G4688"/>
      <c r="H4688"/>
      <c r="I4688"/>
    </row>
    <row r="4689" spans="1:9" ht="15">
      <c r="A4689" s="71" t="s">
        <v>3319</v>
      </c>
      <c r="B4689" s="71" t="s">
        <v>1139</v>
      </c>
      <c r="C4689" s="71" t="s">
        <v>6945</v>
      </c>
      <c r="E4689"/>
      <c r="F4689"/>
      <c r="G4689"/>
      <c r="H4689"/>
      <c r="I4689"/>
    </row>
    <row r="4690" spans="1:9" ht="15">
      <c r="A4690" s="71" t="s">
        <v>4471</v>
      </c>
      <c r="B4690" s="71" t="s">
        <v>1139</v>
      </c>
      <c r="C4690" s="71" t="s">
        <v>6945</v>
      </c>
      <c r="E4690"/>
      <c r="F4690"/>
      <c r="G4690"/>
      <c r="H4690"/>
      <c r="I4690"/>
    </row>
    <row r="4691" spans="1:9" ht="15">
      <c r="A4691" s="71" t="s">
        <v>3078</v>
      </c>
      <c r="B4691" s="71" t="s">
        <v>1139</v>
      </c>
      <c r="C4691" s="71" t="s">
        <v>6945</v>
      </c>
      <c r="E4691"/>
      <c r="F4691"/>
      <c r="G4691"/>
      <c r="H4691"/>
      <c r="I4691"/>
    </row>
    <row r="4692" spans="1:9" ht="15">
      <c r="A4692" s="71" t="s">
        <v>3318</v>
      </c>
      <c r="B4692" s="71" t="s">
        <v>1139</v>
      </c>
      <c r="C4692" s="71" t="s">
        <v>6973</v>
      </c>
      <c r="E4692"/>
      <c r="F4692"/>
      <c r="G4692"/>
      <c r="H4692"/>
      <c r="I4692"/>
    </row>
    <row r="4693" spans="1:9" ht="15">
      <c r="A4693" s="71" t="s">
        <v>3104</v>
      </c>
      <c r="B4693" s="71" t="s">
        <v>1139</v>
      </c>
      <c r="C4693" s="71" t="s">
        <v>6973</v>
      </c>
      <c r="E4693"/>
      <c r="F4693"/>
      <c r="G4693"/>
      <c r="H4693"/>
      <c r="I4693"/>
    </row>
    <row r="4694" spans="1:9" ht="15">
      <c r="A4694" s="71" t="s">
        <v>3316</v>
      </c>
      <c r="B4694" s="71" t="s">
        <v>1139</v>
      </c>
      <c r="C4694" s="71" t="s">
        <v>6973</v>
      </c>
      <c r="E4694"/>
      <c r="F4694"/>
      <c r="G4694"/>
      <c r="H4694"/>
      <c r="I4694"/>
    </row>
    <row r="4695" spans="1:9" ht="15">
      <c r="A4695" s="71" t="s">
        <v>3108</v>
      </c>
      <c r="B4695" s="71" t="s">
        <v>1139</v>
      </c>
      <c r="C4695" s="71" t="s">
        <v>6973</v>
      </c>
      <c r="E4695"/>
      <c r="F4695"/>
      <c r="G4695"/>
      <c r="H4695"/>
      <c r="I4695"/>
    </row>
    <row r="4696" spans="1:9" ht="15">
      <c r="A4696" s="71" t="s">
        <v>3327</v>
      </c>
      <c r="B4696" s="71" t="s">
        <v>1139</v>
      </c>
      <c r="C4696" s="71" t="s">
        <v>6973</v>
      </c>
      <c r="E4696"/>
      <c r="F4696"/>
      <c r="G4696"/>
      <c r="H4696"/>
      <c r="I4696"/>
    </row>
    <row r="4697" spans="1:9" ht="15">
      <c r="A4697" s="71" t="s">
        <v>3103</v>
      </c>
      <c r="B4697" s="71" t="s">
        <v>1139</v>
      </c>
      <c r="C4697" s="71" t="s">
        <v>6973</v>
      </c>
      <c r="E4697"/>
      <c r="F4697"/>
      <c r="G4697"/>
      <c r="H4697"/>
      <c r="I4697"/>
    </row>
    <row r="4698" spans="1:9" ht="15">
      <c r="A4698" s="71" t="s">
        <v>3326</v>
      </c>
      <c r="B4698" s="71" t="s">
        <v>1139</v>
      </c>
      <c r="C4698" s="71" t="s">
        <v>6973</v>
      </c>
      <c r="E4698"/>
      <c r="F4698"/>
      <c r="G4698"/>
      <c r="H4698"/>
      <c r="I4698"/>
    </row>
    <row r="4699" spans="1:9" ht="15">
      <c r="A4699" s="71" t="s">
        <v>5139</v>
      </c>
      <c r="B4699" s="71" t="s">
        <v>1139</v>
      </c>
      <c r="C4699" s="71" t="s">
        <v>6973</v>
      </c>
      <c r="E4699"/>
      <c r="F4699"/>
      <c r="G4699"/>
      <c r="H4699"/>
      <c r="I4699"/>
    </row>
    <row r="4700" spans="1:9" ht="15">
      <c r="A4700" s="71" t="s">
        <v>3106</v>
      </c>
      <c r="B4700" s="71" t="s">
        <v>1139</v>
      </c>
      <c r="C4700" s="71" t="s">
        <v>6973</v>
      </c>
      <c r="E4700"/>
      <c r="F4700"/>
      <c r="G4700"/>
      <c r="H4700"/>
      <c r="I4700"/>
    </row>
    <row r="4701" spans="1:9" ht="15">
      <c r="A4701" s="71" t="s">
        <v>3132</v>
      </c>
      <c r="B4701" s="71" t="s">
        <v>1139</v>
      </c>
      <c r="C4701" s="71" t="s">
        <v>6973</v>
      </c>
      <c r="E4701"/>
      <c r="F4701"/>
      <c r="G4701"/>
      <c r="H4701"/>
      <c r="I4701"/>
    </row>
    <row r="4702" spans="1:9" ht="15">
      <c r="A4702" s="71" t="s">
        <v>3328</v>
      </c>
      <c r="B4702" s="71" t="s">
        <v>1139</v>
      </c>
      <c r="C4702" s="71" t="s">
        <v>6973</v>
      </c>
      <c r="E4702"/>
      <c r="F4702"/>
      <c r="G4702"/>
      <c r="H4702"/>
      <c r="I4702"/>
    </row>
    <row r="4703" spans="1:9" ht="15">
      <c r="A4703" s="71" t="s">
        <v>3336</v>
      </c>
      <c r="B4703" s="71" t="s">
        <v>1139</v>
      </c>
      <c r="C4703" s="71" t="s">
        <v>6973</v>
      </c>
      <c r="E4703"/>
      <c r="F4703"/>
      <c r="G4703"/>
      <c r="H4703"/>
      <c r="I4703"/>
    </row>
    <row r="4704" spans="1:9" ht="15">
      <c r="A4704" s="71" t="s">
        <v>3126</v>
      </c>
      <c r="B4704" s="71" t="s">
        <v>1139</v>
      </c>
      <c r="C4704" s="71" t="s">
        <v>6973</v>
      </c>
      <c r="E4704"/>
      <c r="F4704"/>
      <c r="G4704"/>
      <c r="H4704"/>
      <c r="I4704"/>
    </row>
    <row r="4705" spans="1:9" ht="15">
      <c r="A4705" s="71" t="s">
        <v>3337</v>
      </c>
      <c r="B4705" s="71" t="s">
        <v>1139</v>
      </c>
      <c r="C4705" s="71" t="s">
        <v>6973</v>
      </c>
      <c r="E4705"/>
      <c r="F4705"/>
      <c r="G4705"/>
      <c r="H4705"/>
      <c r="I4705"/>
    </row>
    <row r="4706" spans="1:9" ht="15">
      <c r="A4706" s="71" t="s">
        <v>3128</v>
      </c>
      <c r="B4706" s="71" t="s">
        <v>1139</v>
      </c>
      <c r="C4706" s="71" t="s">
        <v>6973</v>
      </c>
      <c r="E4706"/>
      <c r="F4706"/>
      <c r="G4706"/>
      <c r="H4706"/>
      <c r="I4706"/>
    </row>
    <row r="4707" spans="1:9" ht="15">
      <c r="A4707" s="71" t="s">
        <v>3341</v>
      </c>
      <c r="B4707" s="71" t="s">
        <v>1139</v>
      </c>
      <c r="C4707" s="71" t="s">
        <v>6973</v>
      </c>
      <c r="E4707"/>
      <c r="F4707"/>
      <c r="G4707"/>
      <c r="H4707"/>
      <c r="I4707"/>
    </row>
    <row r="4708" spans="1:9" ht="15">
      <c r="A4708" s="71" t="s">
        <v>3148</v>
      </c>
      <c r="B4708" s="71" t="s">
        <v>1139</v>
      </c>
      <c r="C4708" s="71" t="s">
        <v>6973</v>
      </c>
      <c r="E4708"/>
      <c r="F4708"/>
      <c r="G4708"/>
      <c r="H4708"/>
      <c r="I4708"/>
    </row>
    <row r="4709" spans="1:9" ht="15">
      <c r="A4709" s="71" t="s">
        <v>3339</v>
      </c>
      <c r="B4709" s="71" t="s">
        <v>1139</v>
      </c>
      <c r="C4709" s="71" t="s">
        <v>6973</v>
      </c>
      <c r="E4709"/>
      <c r="F4709"/>
      <c r="G4709"/>
      <c r="H4709"/>
      <c r="I4709"/>
    </row>
    <row r="4710" spans="1:9" ht="15">
      <c r="A4710" s="71" t="s">
        <v>3144</v>
      </c>
      <c r="B4710" s="71" t="s">
        <v>1139</v>
      </c>
      <c r="C4710" s="71" t="s">
        <v>6973</v>
      </c>
      <c r="E4710"/>
      <c r="F4710"/>
      <c r="G4710"/>
      <c r="H4710"/>
      <c r="I4710"/>
    </row>
    <row r="4711" spans="1:9" ht="15">
      <c r="A4711" s="71" t="s">
        <v>3351</v>
      </c>
      <c r="B4711" s="71" t="s">
        <v>1139</v>
      </c>
      <c r="C4711" s="71" t="s">
        <v>6973</v>
      </c>
      <c r="E4711"/>
      <c r="F4711"/>
      <c r="G4711"/>
      <c r="H4711"/>
      <c r="I4711"/>
    </row>
    <row r="4712" spans="1:9" ht="15">
      <c r="A4712" s="71" t="s">
        <v>3141</v>
      </c>
      <c r="B4712" s="71" t="s">
        <v>1139</v>
      </c>
      <c r="C4712" s="71" t="s">
        <v>6973</v>
      </c>
      <c r="E4712"/>
      <c r="F4712"/>
      <c r="G4712"/>
      <c r="H4712"/>
      <c r="I4712"/>
    </row>
    <row r="4713" spans="1:9" ht="15">
      <c r="A4713" s="71" t="s">
        <v>3353</v>
      </c>
      <c r="B4713" s="71" t="s">
        <v>1139</v>
      </c>
      <c r="C4713" s="71" t="s">
        <v>6973</v>
      </c>
      <c r="E4713"/>
      <c r="F4713"/>
      <c r="G4713"/>
      <c r="H4713"/>
      <c r="I4713"/>
    </row>
    <row r="4714" spans="1:9" ht="15">
      <c r="A4714" s="71" t="s">
        <v>3146</v>
      </c>
      <c r="B4714" s="71" t="s">
        <v>1139</v>
      </c>
      <c r="C4714" s="71" t="s">
        <v>6973</v>
      </c>
      <c r="E4714"/>
      <c r="F4714"/>
      <c r="G4714"/>
      <c r="H4714"/>
      <c r="I4714"/>
    </row>
    <row r="4715" spans="1:9" ht="15">
      <c r="A4715" s="71" t="s">
        <v>3355</v>
      </c>
      <c r="B4715" s="71" t="s">
        <v>1139</v>
      </c>
      <c r="C4715" s="71" t="s">
        <v>6973</v>
      </c>
      <c r="E4715"/>
      <c r="F4715"/>
      <c r="G4715"/>
      <c r="H4715"/>
      <c r="I4715"/>
    </row>
    <row r="4716" spans="1:9" ht="15">
      <c r="A4716" s="71" t="s">
        <v>3160</v>
      </c>
      <c r="B4716" s="71" t="s">
        <v>1139</v>
      </c>
      <c r="C4716" s="71" t="s">
        <v>6973</v>
      </c>
      <c r="E4716"/>
      <c r="F4716"/>
      <c r="G4716"/>
      <c r="H4716"/>
      <c r="I4716"/>
    </row>
    <row r="4717" spans="1:9" ht="15">
      <c r="A4717" s="71" t="s">
        <v>3348</v>
      </c>
      <c r="B4717" s="71" t="s">
        <v>1139</v>
      </c>
      <c r="C4717" s="71" t="s">
        <v>6973</v>
      </c>
      <c r="E4717"/>
      <c r="F4717"/>
      <c r="G4717"/>
      <c r="H4717"/>
      <c r="I4717"/>
    </row>
    <row r="4718" spans="1:9" ht="15">
      <c r="A4718" s="71" t="s">
        <v>3162</v>
      </c>
      <c r="B4718" s="71" t="s">
        <v>1139</v>
      </c>
      <c r="C4718" s="71" t="s">
        <v>6973</v>
      </c>
      <c r="E4718"/>
      <c r="F4718"/>
      <c r="G4718"/>
      <c r="H4718"/>
      <c r="I4718"/>
    </row>
    <row r="4719" spans="1:9" ht="15">
      <c r="A4719" s="71" t="s">
        <v>3377</v>
      </c>
      <c r="B4719" s="71" t="s">
        <v>1139</v>
      </c>
      <c r="C4719" s="71" t="s">
        <v>6973</v>
      </c>
      <c r="E4719"/>
      <c r="F4719"/>
      <c r="G4719"/>
      <c r="H4719"/>
      <c r="I4719"/>
    </row>
    <row r="4720" spans="1:9" ht="15">
      <c r="A4720" s="71" t="s">
        <v>3323</v>
      </c>
      <c r="B4720" s="71" t="s">
        <v>1139</v>
      </c>
      <c r="C4720" s="71" t="s">
        <v>6973</v>
      </c>
      <c r="E4720"/>
      <c r="F4720"/>
      <c r="G4720"/>
      <c r="H4720"/>
      <c r="I4720"/>
    </row>
    <row r="4721" spans="1:9" ht="15">
      <c r="A4721" s="71" t="s">
        <v>3130</v>
      </c>
      <c r="B4721" s="71" t="s">
        <v>1139</v>
      </c>
      <c r="C4721" s="71" t="s">
        <v>6973</v>
      </c>
      <c r="E4721"/>
      <c r="F4721"/>
      <c r="G4721"/>
      <c r="H4721"/>
      <c r="I4721"/>
    </row>
    <row r="4722" spans="1:9" ht="15">
      <c r="A4722" s="71" t="s">
        <v>3159</v>
      </c>
      <c r="B4722" s="71" t="s">
        <v>1139</v>
      </c>
      <c r="C4722" s="71" t="s">
        <v>6973</v>
      </c>
      <c r="E4722"/>
      <c r="F4722"/>
      <c r="G4722"/>
      <c r="H4722"/>
      <c r="I4722"/>
    </row>
    <row r="4723" spans="1:9" ht="15">
      <c r="A4723" s="71" t="s">
        <v>3375</v>
      </c>
      <c r="B4723" s="71" t="s">
        <v>1139</v>
      </c>
      <c r="C4723" s="71" t="s">
        <v>6973</v>
      </c>
      <c r="E4723"/>
      <c r="F4723"/>
      <c r="G4723"/>
      <c r="H4723"/>
      <c r="I4723"/>
    </row>
    <row r="4724" spans="1:9" ht="15">
      <c r="A4724" s="71" t="s">
        <v>5140</v>
      </c>
      <c r="B4724" s="71" t="s">
        <v>1139</v>
      </c>
      <c r="C4724" s="71" t="s">
        <v>6973</v>
      </c>
      <c r="E4724"/>
      <c r="F4724"/>
      <c r="G4724"/>
      <c r="H4724"/>
      <c r="I4724"/>
    </row>
    <row r="4725" spans="1:9" ht="15">
      <c r="A4725" s="71" t="s">
        <v>3373</v>
      </c>
      <c r="B4725" s="71" t="s">
        <v>1139</v>
      </c>
      <c r="C4725" s="71" t="s">
        <v>6973</v>
      </c>
      <c r="E4725"/>
      <c r="F4725"/>
      <c r="G4725"/>
      <c r="H4725"/>
      <c r="I4725"/>
    </row>
    <row r="4726" spans="1:9" ht="15">
      <c r="A4726" s="71" t="s">
        <v>1629</v>
      </c>
      <c r="B4726" s="71" t="s">
        <v>1126</v>
      </c>
      <c r="C4726" s="71" t="s">
        <v>6962</v>
      </c>
      <c r="E4726"/>
      <c r="F4726"/>
      <c r="G4726"/>
      <c r="H4726"/>
      <c r="I4726"/>
    </row>
    <row r="4727" spans="1:9" ht="15">
      <c r="A4727" s="71" t="s">
        <v>5737</v>
      </c>
      <c r="B4727" s="71" t="s">
        <v>1126</v>
      </c>
      <c r="C4727" s="71" t="s">
        <v>6962</v>
      </c>
      <c r="E4727"/>
      <c r="F4727"/>
      <c r="G4727"/>
      <c r="H4727"/>
      <c r="I4727"/>
    </row>
    <row r="4728" spans="1:9" ht="15">
      <c r="A4728" s="71" t="s">
        <v>1639</v>
      </c>
      <c r="B4728" s="71" t="s">
        <v>1126</v>
      </c>
      <c r="C4728" s="71" t="s">
        <v>6962</v>
      </c>
      <c r="E4728"/>
      <c r="F4728"/>
      <c r="G4728"/>
      <c r="H4728"/>
      <c r="I4728"/>
    </row>
    <row r="4729" spans="1:9" ht="15">
      <c r="A4729" s="71" t="s">
        <v>5740</v>
      </c>
      <c r="B4729" s="71" t="s">
        <v>1126</v>
      </c>
      <c r="C4729" s="71" t="s">
        <v>6962</v>
      </c>
      <c r="E4729"/>
      <c r="F4729"/>
      <c r="G4729"/>
      <c r="H4729"/>
      <c r="I4729"/>
    </row>
    <row r="4730" spans="1:9" ht="15">
      <c r="A4730" s="71" t="s">
        <v>1643</v>
      </c>
      <c r="B4730" s="71" t="s">
        <v>1126</v>
      </c>
      <c r="C4730" s="71" t="s">
        <v>6962</v>
      </c>
      <c r="E4730"/>
      <c r="F4730"/>
      <c r="G4730"/>
      <c r="H4730"/>
      <c r="I4730"/>
    </row>
    <row r="4731" spans="1:9" ht="15">
      <c r="A4731" s="71" t="s">
        <v>1635</v>
      </c>
      <c r="B4731" s="71" t="s">
        <v>1126</v>
      </c>
      <c r="C4731" s="71" t="s">
        <v>6962</v>
      </c>
      <c r="E4731"/>
      <c r="F4731"/>
      <c r="G4731"/>
      <c r="H4731"/>
      <c r="I4731"/>
    </row>
    <row r="4732" spans="1:9" ht="15">
      <c r="A4732" s="71" t="s">
        <v>5739</v>
      </c>
      <c r="B4732" s="71" t="s">
        <v>1126</v>
      </c>
      <c r="C4732" s="71" t="s">
        <v>6962</v>
      </c>
      <c r="E4732"/>
      <c r="F4732"/>
      <c r="G4732"/>
      <c r="H4732"/>
      <c r="I4732"/>
    </row>
    <row r="4733" spans="1:9" ht="15">
      <c r="A4733" s="71" t="s">
        <v>5759</v>
      </c>
      <c r="B4733" s="71" t="s">
        <v>1126</v>
      </c>
      <c r="C4733" s="71" t="s">
        <v>6962</v>
      </c>
      <c r="E4733"/>
      <c r="F4733"/>
      <c r="G4733"/>
      <c r="H4733"/>
      <c r="I4733"/>
    </row>
    <row r="4734" spans="1:9" ht="15">
      <c r="A4734" s="71" t="s">
        <v>1646</v>
      </c>
      <c r="B4734" s="71" t="s">
        <v>1126</v>
      </c>
      <c r="C4734" s="71" t="s">
        <v>6962</v>
      </c>
      <c r="E4734"/>
      <c r="F4734"/>
      <c r="G4734"/>
      <c r="H4734"/>
      <c r="I4734"/>
    </row>
    <row r="4735" spans="1:9" ht="15">
      <c r="A4735" s="71" t="s">
        <v>5758</v>
      </c>
      <c r="B4735" s="71" t="s">
        <v>1126</v>
      </c>
      <c r="C4735" s="71" t="s">
        <v>6962</v>
      </c>
      <c r="E4735"/>
      <c r="F4735"/>
      <c r="G4735"/>
      <c r="H4735"/>
      <c r="I4735"/>
    </row>
    <row r="4736" spans="1:9" ht="15">
      <c r="A4736" s="71" t="s">
        <v>1656</v>
      </c>
      <c r="B4736" s="71" t="s">
        <v>1126</v>
      </c>
      <c r="C4736" s="71" t="s">
        <v>6962</v>
      </c>
      <c r="E4736"/>
      <c r="F4736"/>
      <c r="G4736"/>
      <c r="H4736"/>
      <c r="I4736"/>
    </row>
    <row r="4737" spans="1:9" ht="15">
      <c r="A4737" s="71" t="s">
        <v>5761</v>
      </c>
      <c r="B4737" s="71" t="s">
        <v>1126</v>
      </c>
      <c r="C4737" s="71" t="s">
        <v>6962</v>
      </c>
      <c r="E4737"/>
      <c r="F4737"/>
      <c r="G4737"/>
      <c r="H4737"/>
      <c r="I4737"/>
    </row>
    <row r="4738" spans="1:9" ht="15">
      <c r="A4738" s="71" t="s">
        <v>1659</v>
      </c>
      <c r="B4738" s="71" t="s">
        <v>1126</v>
      </c>
      <c r="C4738" s="71" t="s">
        <v>6962</v>
      </c>
      <c r="E4738"/>
      <c r="F4738"/>
      <c r="G4738"/>
      <c r="H4738"/>
      <c r="I4738"/>
    </row>
    <row r="4739" spans="1:9" ht="15">
      <c r="A4739" s="71" t="s">
        <v>5785</v>
      </c>
      <c r="B4739" s="71" t="s">
        <v>1126</v>
      </c>
      <c r="C4739" s="71" t="s">
        <v>6962</v>
      </c>
      <c r="E4739"/>
      <c r="F4739"/>
      <c r="G4739"/>
      <c r="H4739"/>
      <c r="I4739"/>
    </row>
    <row r="4740" spans="1:9" ht="15">
      <c r="A4740" s="71" t="s">
        <v>1650</v>
      </c>
      <c r="B4740" s="71" t="s">
        <v>1126</v>
      </c>
      <c r="C4740" s="71" t="s">
        <v>6962</v>
      </c>
      <c r="E4740"/>
      <c r="F4740"/>
      <c r="G4740"/>
      <c r="H4740"/>
      <c r="I4740"/>
    </row>
    <row r="4741" spans="1:9" ht="15">
      <c r="A4741" s="71" t="s">
        <v>6247</v>
      </c>
      <c r="B4741" s="71" t="s">
        <v>1126</v>
      </c>
      <c r="C4741" s="71" t="s">
        <v>6962</v>
      </c>
      <c r="E4741"/>
      <c r="F4741"/>
      <c r="G4741"/>
      <c r="H4741"/>
      <c r="I4741"/>
    </row>
    <row r="4742" spans="1:9" ht="15">
      <c r="A4742" s="71" t="s">
        <v>1664</v>
      </c>
      <c r="B4742" s="71" t="s">
        <v>1126</v>
      </c>
      <c r="C4742" s="71" t="s">
        <v>6962</v>
      </c>
      <c r="E4742"/>
      <c r="F4742"/>
      <c r="G4742"/>
      <c r="H4742"/>
      <c r="I4742"/>
    </row>
    <row r="4743" spans="1:9" ht="15">
      <c r="A4743" s="71" t="s">
        <v>5784</v>
      </c>
      <c r="B4743" s="71" t="s">
        <v>1126</v>
      </c>
      <c r="C4743" s="71" t="s">
        <v>6962</v>
      </c>
      <c r="E4743"/>
      <c r="F4743"/>
      <c r="G4743"/>
      <c r="H4743"/>
      <c r="I4743"/>
    </row>
    <row r="4744" spans="1:9" ht="15">
      <c r="A4744" s="71" t="s">
        <v>1669</v>
      </c>
      <c r="B4744" s="71" t="s">
        <v>1126</v>
      </c>
      <c r="C4744" s="71" t="s">
        <v>6962</v>
      </c>
      <c r="E4744"/>
      <c r="F4744"/>
      <c r="G4744"/>
      <c r="H4744"/>
      <c r="I4744"/>
    </row>
    <row r="4745" spans="1:9" ht="15">
      <c r="A4745" s="71" t="s">
        <v>5783</v>
      </c>
      <c r="B4745" s="71" t="s">
        <v>1126</v>
      </c>
      <c r="C4745" s="71" t="s">
        <v>6962</v>
      </c>
      <c r="E4745"/>
      <c r="F4745"/>
      <c r="G4745"/>
      <c r="H4745"/>
      <c r="I4745"/>
    </row>
    <row r="4746" spans="1:9" ht="15">
      <c r="A4746" s="71" t="s">
        <v>1672</v>
      </c>
      <c r="B4746" s="71" t="s">
        <v>1126</v>
      </c>
      <c r="C4746" s="71" t="s">
        <v>6962</v>
      </c>
      <c r="E4746"/>
      <c r="F4746"/>
      <c r="G4746"/>
      <c r="H4746"/>
      <c r="I4746"/>
    </row>
    <row r="4747" spans="1:9" ht="15">
      <c r="A4747" s="71" t="s">
        <v>6249</v>
      </c>
      <c r="B4747" s="71" t="s">
        <v>1126</v>
      </c>
      <c r="C4747" s="71" t="s">
        <v>6962</v>
      </c>
      <c r="E4747"/>
      <c r="F4747"/>
      <c r="G4747"/>
      <c r="H4747"/>
      <c r="I4747"/>
    </row>
    <row r="4748" spans="1:9" ht="15">
      <c r="A4748" s="71" t="s">
        <v>1675</v>
      </c>
      <c r="B4748" s="71" t="s">
        <v>1126</v>
      </c>
      <c r="C4748" s="71" t="s">
        <v>6962</v>
      </c>
      <c r="E4748"/>
      <c r="F4748"/>
      <c r="G4748"/>
      <c r="H4748"/>
      <c r="I4748"/>
    </row>
    <row r="4749" spans="1:9" ht="15">
      <c r="A4749" s="71" t="s">
        <v>5423</v>
      </c>
      <c r="B4749" s="71" t="s">
        <v>1126</v>
      </c>
      <c r="C4749" s="71" t="s">
        <v>6962</v>
      </c>
      <c r="E4749"/>
      <c r="F4749"/>
      <c r="G4749"/>
      <c r="H4749"/>
      <c r="I4749"/>
    </row>
    <row r="4750" spans="1:9" ht="15">
      <c r="A4750" s="71" t="s">
        <v>1679</v>
      </c>
      <c r="B4750" s="71" t="s">
        <v>1126</v>
      </c>
      <c r="C4750" s="71" t="s">
        <v>6962</v>
      </c>
      <c r="E4750"/>
      <c r="F4750"/>
      <c r="G4750"/>
      <c r="H4750"/>
      <c r="I4750"/>
    </row>
    <row r="4751" spans="1:9" ht="15">
      <c r="A4751" s="71" t="s">
        <v>5789</v>
      </c>
      <c r="B4751" s="71" t="s">
        <v>1126</v>
      </c>
      <c r="C4751" s="71" t="s">
        <v>6962</v>
      </c>
      <c r="E4751"/>
      <c r="F4751"/>
      <c r="G4751"/>
      <c r="H4751"/>
      <c r="I4751"/>
    </row>
    <row r="4752" spans="1:9" ht="15">
      <c r="A4752" s="71" t="s">
        <v>1708</v>
      </c>
      <c r="B4752" s="71" t="s">
        <v>1126</v>
      </c>
      <c r="C4752" s="71" t="s">
        <v>6962</v>
      </c>
      <c r="E4752"/>
      <c r="F4752"/>
      <c r="G4752"/>
      <c r="H4752"/>
      <c r="I4752"/>
    </row>
    <row r="4753" spans="1:9" ht="15">
      <c r="A4753" s="71" t="s">
        <v>5787</v>
      </c>
      <c r="B4753" s="71" t="s">
        <v>1126</v>
      </c>
      <c r="C4753" s="71" t="s">
        <v>6962</v>
      </c>
      <c r="E4753"/>
      <c r="F4753"/>
      <c r="G4753"/>
      <c r="H4753"/>
      <c r="I4753"/>
    </row>
    <row r="4754" spans="1:9" ht="15">
      <c r="A4754" s="71" t="s">
        <v>1705</v>
      </c>
      <c r="B4754" s="71" t="s">
        <v>1126</v>
      </c>
      <c r="C4754" s="71" t="s">
        <v>6962</v>
      </c>
      <c r="E4754"/>
      <c r="F4754"/>
      <c r="G4754"/>
      <c r="H4754"/>
      <c r="I4754"/>
    </row>
    <row r="4755" spans="1:9" ht="15">
      <c r="A4755" s="71" t="s">
        <v>5429</v>
      </c>
      <c r="B4755" s="71" t="s">
        <v>1126</v>
      </c>
      <c r="C4755" s="71" t="s">
        <v>6962</v>
      </c>
      <c r="E4755"/>
      <c r="F4755"/>
      <c r="G4755"/>
      <c r="H4755"/>
      <c r="I4755"/>
    </row>
    <row r="4756" spans="1:9" ht="15">
      <c r="A4756" s="71" t="s">
        <v>1701</v>
      </c>
      <c r="B4756" s="71" t="s">
        <v>1126</v>
      </c>
      <c r="C4756" s="71" t="s">
        <v>6962</v>
      </c>
      <c r="E4756"/>
      <c r="F4756"/>
      <c r="G4756"/>
      <c r="H4756"/>
      <c r="I4756"/>
    </row>
    <row r="4757" spans="1:9" ht="15">
      <c r="A4757" s="71" t="s">
        <v>5889</v>
      </c>
      <c r="B4757" s="71" t="s">
        <v>1126</v>
      </c>
      <c r="C4757" s="71" t="s">
        <v>6962</v>
      </c>
      <c r="E4757"/>
      <c r="F4757"/>
      <c r="G4757"/>
      <c r="H4757"/>
      <c r="I4757"/>
    </row>
    <row r="4758" spans="1:9" ht="15">
      <c r="A4758" s="71" t="s">
        <v>1698</v>
      </c>
      <c r="B4758" s="71" t="s">
        <v>1126</v>
      </c>
      <c r="C4758" s="71" t="s">
        <v>6962</v>
      </c>
      <c r="E4758"/>
      <c r="F4758"/>
      <c r="G4758"/>
      <c r="H4758"/>
      <c r="I4758"/>
    </row>
    <row r="4759" spans="1:9" ht="15">
      <c r="A4759" s="71" t="s">
        <v>5430</v>
      </c>
      <c r="B4759" s="71" t="s">
        <v>1126</v>
      </c>
      <c r="C4759" s="71" t="s">
        <v>6962</v>
      </c>
      <c r="E4759"/>
      <c r="F4759"/>
      <c r="G4759"/>
      <c r="H4759"/>
      <c r="I4759"/>
    </row>
    <row r="4760" spans="1:9" ht="15">
      <c r="A4760" s="71" t="s">
        <v>1694</v>
      </c>
      <c r="B4760" s="71" t="s">
        <v>1126</v>
      </c>
      <c r="C4760" s="71" t="s">
        <v>6962</v>
      </c>
      <c r="E4760"/>
      <c r="F4760"/>
      <c r="G4760"/>
      <c r="H4760"/>
      <c r="I4760"/>
    </row>
    <row r="4761" spans="1:9" ht="15">
      <c r="A4761" s="71" t="s">
        <v>5428</v>
      </c>
      <c r="B4761" s="71" t="s">
        <v>1126</v>
      </c>
      <c r="C4761" s="71" t="s">
        <v>6962</v>
      </c>
      <c r="E4761"/>
      <c r="F4761"/>
      <c r="G4761"/>
      <c r="H4761"/>
      <c r="I4761"/>
    </row>
    <row r="4762" spans="1:9" ht="15">
      <c r="A4762" s="71" t="s">
        <v>1686</v>
      </c>
      <c r="B4762" s="71" t="s">
        <v>1126</v>
      </c>
      <c r="C4762" s="71" t="s">
        <v>6958</v>
      </c>
      <c r="E4762"/>
      <c r="F4762"/>
      <c r="G4762"/>
      <c r="H4762"/>
      <c r="I4762"/>
    </row>
    <row r="4763" spans="1:9" ht="15">
      <c r="A4763" s="71" t="s">
        <v>5337</v>
      </c>
      <c r="B4763" s="71" t="s">
        <v>1126</v>
      </c>
      <c r="C4763" s="71" t="s">
        <v>6958</v>
      </c>
      <c r="E4763"/>
      <c r="F4763"/>
      <c r="G4763"/>
      <c r="H4763"/>
      <c r="I4763"/>
    </row>
    <row r="4764" spans="1:9" ht="15">
      <c r="A4764" s="71" t="s">
        <v>1691</v>
      </c>
      <c r="B4764" s="71" t="s">
        <v>1126</v>
      </c>
      <c r="C4764" s="71" t="s">
        <v>6958</v>
      </c>
      <c r="E4764"/>
      <c r="F4764"/>
      <c r="G4764"/>
      <c r="H4764"/>
      <c r="I4764"/>
    </row>
    <row r="4765" spans="1:9" ht="15">
      <c r="A4765" s="71" t="s">
        <v>5441</v>
      </c>
      <c r="B4765" s="71" t="s">
        <v>1126</v>
      </c>
      <c r="C4765" s="71" t="s">
        <v>6958</v>
      </c>
      <c r="E4765"/>
      <c r="F4765"/>
      <c r="G4765"/>
      <c r="H4765"/>
      <c r="I4765"/>
    </row>
    <row r="4766" spans="1:9" ht="15">
      <c r="A4766" s="71" t="s">
        <v>6186</v>
      </c>
      <c r="B4766" s="71" t="s">
        <v>1126</v>
      </c>
      <c r="C4766" s="71" t="s">
        <v>6958</v>
      </c>
      <c r="E4766"/>
      <c r="F4766"/>
      <c r="G4766"/>
      <c r="H4766"/>
      <c r="I4766"/>
    </row>
    <row r="4767" spans="1:9" ht="15">
      <c r="A4767" s="71" t="s">
        <v>1682</v>
      </c>
      <c r="B4767" s="71" t="s">
        <v>1126</v>
      </c>
      <c r="C4767" s="71" t="s">
        <v>6958</v>
      </c>
      <c r="E4767"/>
      <c r="F4767"/>
      <c r="G4767"/>
      <c r="H4767"/>
      <c r="I4767"/>
    </row>
    <row r="4768" spans="1:9" ht="15">
      <c r="A4768" s="71" t="s">
        <v>5442</v>
      </c>
      <c r="B4768" s="71" t="s">
        <v>1126</v>
      </c>
      <c r="C4768" s="71" t="s">
        <v>6958</v>
      </c>
      <c r="E4768"/>
      <c r="F4768"/>
      <c r="G4768"/>
      <c r="H4768"/>
      <c r="I4768"/>
    </row>
    <row r="4769" spans="1:9" ht="15">
      <c r="A4769" s="71" t="s">
        <v>1712</v>
      </c>
      <c r="B4769" s="71" t="s">
        <v>1126</v>
      </c>
      <c r="C4769" s="71" t="s">
        <v>6958</v>
      </c>
      <c r="E4769"/>
      <c r="F4769"/>
      <c r="G4769"/>
      <c r="H4769"/>
      <c r="I4769"/>
    </row>
    <row r="4770" spans="1:9" ht="15">
      <c r="A4770" s="71" t="s">
        <v>5335</v>
      </c>
      <c r="B4770" s="71" t="s">
        <v>1126</v>
      </c>
      <c r="C4770" s="71" t="s">
        <v>6958</v>
      </c>
      <c r="E4770"/>
      <c r="F4770"/>
      <c r="G4770"/>
      <c r="H4770"/>
      <c r="I4770"/>
    </row>
    <row r="4771" spans="1:9" ht="15">
      <c r="A4771" s="71" t="s">
        <v>1721</v>
      </c>
      <c r="B4771" s="71" t="s">
        <v>1126</v>
      </c>
      <c r="C4771" s="71" t="s">
        <v>6958</v>
      </c>
      <c r="E4771"/>
      <c r="F4771"/>
      <c r="G4771"/>
      <c r="H4771"/>
      <c r="I4771"/>
    </row>
    <row r="4772" spans="1:9" ht="15">
      <c r="A4772" s="71" t="s">
        <v>5910</v>
      </c>
      <c r="B4772" s="71" t="s">
        <v>1126</v>
      </c>
      <c r="C4772" s="71" t="s">
        <v>6958</v>
      </c>
      <c r="E4772"/>
      <c r="F4772"/>
      <c r="G4772"/>
      <c r="H4772"/>
      <c r="I4772"/>
    </row>
    <row r="4773" spans="1:9" ht="15">
      <c r="A4773" s="71" t="s">
        <v>5341</v>
      </c>
      <c r="B4773" s="71" t="s">
        <v>1126</v>
      </c>
      <c r="C4773" s="71" t="s">
        <v>6958</v>
      </c>
      <c r="E4773"/>
      <c r="F4773"/>
      <c r="G4773"/>
      <c r="H4773"/>
      <c r="I4773"/>
    </row>
    <row r="4774" spans="1:9" ht="15">
      <c r="A4774" s="71" t="s">
        <v>1725</v>
      </c>
      <c r="B4774" s="71" t="s">
        <v>1126</v>
      </c>
      <c r="C4774" s="71" t="s">
        <v>6958</v>
      </c>
      <c r="E4774"/>
      <c r="F4774"/>
      <c r="G4774"/>
      <c r="H4774"/>
      <c r="I4774"/>
    </row>
    <row r="4775" spans="1:9" ht="15">
      <c r="A4775" s="71" t="s">
        <v>5908</v>
      </c>
      <c r="B4775" s="71" t="s">
        <v>1126</v>
      </c>
      <c r="C4775" s="71" t="s">
        <v>6958</v>
      </c>
      <c r="E4775"/>
      <c r="F4775"/>
      <c r="G4775"/>
      <c r="H4775"/>
      <c r="I4775"/>
    </row>
    <row r="4776" spans="1:9" ht="15">
      <c r="A4776" s="71" t="s">
        <v>1716</v>
      </c>
      <c r="B4776" s="71" t="s">
        <v>1126</v>
      </c>
      <c r="C4776" s="71" t="s">
        <v>6958</v>
      </c>
      <c r="E4776"/>
      <c r="F4776"/>
      <c r="G4776"/>
      <c r="H4776"/>
      <c r="I4776"/>
    </row>
    <row r="4777" spans="1:9" ht="15">
      <c r="A4777" s="71" t="s">
        <v>5340</v>
      </c>
      <c r="B4777" s="71" t="s">
        <v>1126</v>
      </c>
      <c r="C4777" s="71" t="s">
        <v>6958</v>
      </c>
      <c r="E4777"/>
      <c r="F4777"/>
      <c r="G4777"/>
      <c r="H4777"/>
      <c r="I4777"/>
    </row>
    <row r="4778" spans="1:9" ht="15">
      <c r="A4778" s="71" t="s">
        <v>1728</v>
      </c>
      <c r="B4778" s="71" t="s">
        <v>1126</v>
      </c>
      <c r="C4778" s="71" t="s">
        <v>6958</v>
      </c>
      <c r="E4778"/>
      <c r="F4778"/>
      <c r="G4778"/>
      <c r="H4778"/>
      <c r="I4778"/>
    </row>
    <row r="4779" spans="1:9" ht="15">
      <c r="A4779" s="71" t="s">
        <v>5926</v>
      </c>
      <c r="B4779" s="71" t="s">
        <v>1126</v>
      </c>
      <c r="C4779" s="71" t="s">
        <v>6958</v>
      </c>
      <c r="E4779"/>
      <c r="F4779"/>
      <c r="G4779"/>
      <c r="H4779"/>
      <c r="I4779"/>
    </row>
    <row r="4780" spans="1:9" ht="15">
      <c r="A4780" s="71" t="s">
        <v>1731</v>
      </c>
      <c r="B4780" s="71" t="s">
        <v>1126</v>
      </c>
      <c r="C4780" s="71" t="s">
        <v>6958</v>
      </c>
      <c r="E4780"/>
      <c r="F4780"/>
      <c r="G4780"/>
      <c r="H4780"/>
      <c r="I4780"/>
    </row>
    <row r="4781" spans="1:9" ht="15">
      <c r="A4781" s="71" t="s">
        <v>5342</v>
      </c>
      <c r="B4781" s="71" t="s">
        <v>1126</v>
      </c>
      <c r="C4781" s="71" t="s">
        <v>6958</v>
      </c>
      <c r="E4781"/>
      <c r="F4781"/>
      <c r="G4781"/>
      <c r="H4781"/>
      <c r="I4781"/>
    </row>
    <row r="4782" spans="1:9" ht="15">
      <c r="A4782" s="71" t="s">
        <v>5870</v>
      </c>
      <c r="B4782" s="71" t="s">
        <v>1126</v>
      </c>
      <c r="C4782" s="71" t="s">
        <v>6958</v>
      </c>
      <c r="E4782"/>
      <c r="F4782"/>
      <c r="G4782"/>
      <c r="H4782"/>
      <c r="I4782"/>
    </row>
    <row r="4783" spans="1:9" ht="15">
      <c r="A4783" s="71" t="s">
        <v>5872</v>
      </c>
      <c r="B4783" s="71" t="s">
        <v>1126</v>
      </c>
      <c r="C4783" s="71" t="s">
        <v>6958</v>
      </c>
      <c r="E4783"/>
      <c r="F4783"/>
      <c r="G4783"/>
      <c r="H4783"/>
      <c r="I4783"/>
    </row>
    <row r="4784" spans="1:9" ht="15">
      <c r="A4784" s="71" t="s">
        <v>1734</v>
      </c>
      <c r="B4784" s="71" t="s">
        <v>1126</v>
      </c>
      <c r="C4784" s="71" t="s">
        <v>6958</v>
      </c>
      <c r="E4784"/>
      <c r="F4784"/>
      <c r="G4784"/>
      <c r="H4784"/>
      <c r="I4784"/>
    </row>
    <row r="4785" spans="1:9" ht="15">
      <c r="A4785" s="71" t="s">
        <v>1753</v>
      </c>
      <c r="B4785" s="71" t="s">
        <v>1126</v>
      </c>
      <c r="C4785" s="71" t="s">
        <v>6958</v>
      </c>
      <c r="E4785"/>
      <c r="F4785"/>
      <c r="G4785"/>
      <c r="H4785"/>
      <c r="I4785"/>
    </row>
    <row r="4786" spans="1:9" ht="15">
      <c r="A4786" s="71" t="s">
        <v>5465</v>
      </c>
      <c r="B4786" s="71" t="s">
        <v>1126</v>
      </c>
      <c r="C4786" s="71" t="s">
        <v>6958</v>
      </c>
      <c r="E4786"/>
      <c r="F4786"/>
      <c r="G4786"/>
      <c r="H4786"/>
      <c r="I4786"/>
    </row>
    <row r="4787" spans="1:9" ht="15">
      <c r="A4787" s="71" t="s">
        <v>1749</v>
      </c>
      <c r="B4787" s="71" t="s">
        <v>1126</v>
      </c>
      <c r="C4787" s="71" t="s">
        <v>6958</v>
      </c>
      <c r="E4787"/>
      <c r="F4787"/>
      <c r="G4787"/>
      <c r="H4787"/>
      <c r="I4787"/>
    </row>
    <row r="4788" spans="1:9" ht="15">
      <c r="A4788" s="71" t="s">
        <v>5482</v>
      </c>
      <c r="B4788" s="71" t="s">
        <v>1126</v>
      </c>
      <c r="C4788" s="71" t="s">
        <v>6958</v>
      </c>
      <c r="E4788"/>
      <c r="F4788"/>
      <c r="G4788"/>
      <c r="H4788"/>
      <c r="I4788"/>
    </row>
    <row r="4789" spans="1:9" ht="15">
      <c r="A4789" s="71" t="s">
        <v>1746</v>
      </c>
      <c r="B4789" s="71" t="s">
        <v>1126</v>
      </c>
      <c r="C4789" s="71" t="s">
        <v>6958</v>
      </c>
      <c r="E4789"/>
      <c r="F4789"/>
      <c r="G4789"/>
      <c r="H4789"/>
      <c r="I4789"/>
    </row>
    <row r="4790" spans="1:9" ht="15">
      <c r="A4790" s="71" t="s">
        <v>5938</v>
      </c>
      <c r="B4790" s="71" t="s">
        <v>1126</v>
      </c>
      <c r="C4790" s="71" t="s">
        <v>6958</v>
      </c>
      <c r="E4790"/>
      <c r="F4790"/>
      <c r="G4790"/>
      <c r="H4790"/>
      <c r="I4790"/>
    </row>
    <row r="4791" spans="1:9" ht="15">
      <c r="A4791" s="71" t="s">
        <v>1742</v>
      </c>
      <c r="B4791" s="71" t="s">
        <v>1126</v>
      </c>
      <c r="C4791" s="71" t="s">
        <v>6958</v>
      </c>
      <c r="E4791"/>
      <c r="F4791"/>
      <c r="G4791"/>
      <c r="H4791"/>
      <c r="I4791"/>
    </row>
    <row r="4792" spans="1:9" ht="15">
      <c r="A4792" s="71" t="s">
        <v>5346</v>
      </c>
      <c r="B4792" s="71" t="s">
        <v>1126</v>
      </c>
      <c r="C4792" s="71" t="s">
        <v>6958</v>
      </c>
      <c r="E4792"/>
      <c r="F4792"/>
      <c r="G4792"/>
      <c r="H4792"/>
      <c r="I4792"/>
    </row>
    <row r="4793" spans="1:9" ht="15">
      <c r="A4793" s="71" t="s">
        <v>5481</v>
      </c>
      <c r="B4793" s="71" t="s">
        <v>1126</v>
      </c>
      <c r="C4793" s="71" t="s">
        <v>6958</v>
      </c>
      <c r="E4793"/>
      <c r="F4793"/>
      <c r="G4793"/>
      <c r="H4793"/>
      <c r="I4793"/>
    </row>
    <row r="4794" spans="1:9" ht="15">
      <c r="A4794" s="71" t="s">
        <v>2213</v>
      </c>
      <c r="B4794" s="71" t="s">
        <v>1126</v>
      </c>
      <c r="C4794" s="71" t="s">
        <v>6958</v>
      </c>
      <c r="E4794"/>
      <c r="F4794"/>
      <c r="G4794"/>
      <c r="H4794"/>
      <c r="I4794"/>
    </row>
    <row r="4795" spans="1:9" ht="15">
      <c r="A4795" s="71" t="s">
        <v>2216</v>
      </c>
      <c r="B4795" s="71" t="s">
        <v>1126</v>
      </c>
      <c r="C4795" s="71" t="s">
        <v>6958</v>
      </c>
      <c r="E4795"/>
      <c r="F4795"/>
      <c r="G4795"/>
      <c r="H4795"/>
      <c r="I4795"/>
    </row>
    <row r="4796" spans="1:9" ht="15">
      <c r="A4796" s="71" t="s">
        <v>5503</v>
      </c>
      <c r="B4796" s="71" t="s">
        <v>1126</v>
      </c>
      <c r="C4796" s="71" t="s">
        <v>6958</v>
      </c>
      <c r="E4796"/>
      <c r="F4796"/>
      <c r="G4796"/>
      <c r="H4796"/>
      <c r="I4796"/>
    </row>
    <row r="4797" spans="1:9" ht="15">
      <c r="A4797" s="71" t="s">
        <v>2221</v>
      </c>
      <c r="B4797" s="71" t="s">
        <v>1126</v>
      </c>
      <c r="C4797" s="71" t="s">
        <v>6958</v>
      </c>
      <c r="E4797"/>
      <c r="F4797"/>
      <c r="G4797"/>
      <c r="H4797"/>
      <c r="I4797"/>
    </row>
    <row r="4798" spans="1:9" ht="15">
      <c r="A4798" s="71" t="s">
        <v>5506</v>
      </c>
      <c r="B4798" s="71" t="s">
        <v>1126</v>
      </c>
      <c r="C4798" s="71" t="s">
        <v>6947</v>
      </c>
      <c r="E4798"/>
      <c r="F4798"/>
      <c r="G4798"/>
      <c r="H4798"/>
      <c r="I4798"/>
    </row>
    <row r="4799" spans="1:9" ht="15">
      <c r="A4799" s="71" t="s">
        <v>2210</v>
      </c>
      <c r="B4799" s="71" t="s">
        <v>1126</v>
      </c>
      <c r="C4799" s="71" t="s">
        <v>6947</v>
      </c>
      <c r="E4799"/>
      <c r="F4799"/>
      <c r="G4799"/>
      <c r="H4799"/>
      <c r="I4799"/>
    </row>
    <row r="4800" spans="1:9" ht="15">
      <c r="A4800" s="71" t="s">
        <v>5950</v>
      </c>
      <c r="B4800" s="71" t="s">
        <v>1126</v>
      </c>
      <c r="C4800" s="71" t="s">
        <v>6947</v>
      </c>
      <c r="E4800"/>
      <c r="F4800"/>
      <c r="G4800"/>
      <c r="H4800"/>
      <c r="I4800"/>
    </row>
    <row r="4801" spans="1:9" ht="15">
      <c r="A4801" s="71" t="s">
        <v>2203</v>
      </c>
      <c r="B4801" s="71" t="s">
        <v>1126</v>
      </c>
      <c r="C4801" s="71" t="s">
        <v>6947</v>
      </c>
      <c r="E4801"/>
      <c r="F4801"/>
      <c r="G4801"/>
      <c r="H4801"/>
      <c r="I4801"/>
    </row>
    <row r="4802" spans="1:9" ht="15">
      <c r="A4802" s="71" t="s">
        <v>5505</v>
      </c>
      <c r="B4802" s="71" t="s">
        <v>1126</v>
      </c>
      <c r="C4802" s="71" t="s">
        <v>6947</v>
      </c>
      <c r="E4802"/>
      <c r="F4802"/>
      <c r="G4802"/>
      <c r="H4802"/>
      <c r="I4802"/>
    </row>
    <row r="4803" spans="1:9" ht="15">
      <c r="A4803" s="71" t="s">
        <v>5515</v>
      </c>
      <c r="B4803" s="71" t="s">
        <v>1126</v>
      </c>
      <c r="C4803" s="71" t="s">
        <v>6947</v>
      </c>
      <c r="E4803"/>
      <c r="F4803"/>
      <c r="G4803"/>
      <c r="H4803"/>
      <c r="I4803"/>
    </row>
    <row r="4804" spans="1:9" ht="15">
      <c r="A4804" s="71" t="s">
        <v>2197</v>
      </c>
      <c r="B4804" s="71" t="s">
        <v>1126</v>
      </c>
      <c r="C4804" s="71" t="s">
        <v>6947</v>
      </c>
      <c r="E4804"/>
      <c r="F4804"/>
      <c r="G4804"/>
      <c r="H4804"/>
      <c r="I4804"/>
    </row>
    <row r="4805" spans="1:9" ht="15">
      <c r="A4805" s="71" t="s">
        <v>2201</v>
      </c>
      <c r="B4805" s="71" t="s">
        <v>1126</v>
      </c>
      <c r="C4805" s="71" t="s">
        <v>6947</v>
      </c>
      <c r="E4805"/>
      <c r="F4805"/>
      <c r="G4805"/>
      <c r="H4805"/>
      <c r="I4805"/>
    </row>
    <row r="4806" spans="1:9" ht="15">
      <c r="A4806" s="71" t="s">
        <v>5962</v>
      </c>
      <c r="B4806" s="71" t="s">
        <v>1126</v>
      </c>
      <c r="C4806" s="71" t="s">
        <v>6947</v>
      </c>
      <c r="E4806"/>
      <c r="F4806"/>
      <c r="G4806"/>
      <c r="H4806"/>
      <c r="I4806"/>
    </row>
    <row r="4807" spans="1:9" ht="15">
      <c r="A4807" s="71" t="s">
        <v>2207</v>
      </c>
      <c r="B4807" s="71" t="s">
        <v>1126</v>
      </c>
      <c r="C4807" s="71" t="s">
        <v>6947</v>
      </c>
      <c r="E4807"/>
      <c r="F4807"/>
      <c r="G4807"/>
      <c r="H4807"/>
      <c r="I4807"/>
    </row>
    <row r="4808" spans="1:9" ht="15">
      <c r="A4808" s="71" t="s">
        <v>5514</v>
      </c>
      <c r="B4808" s="71" t="s">
        <v>1126</v>
      </c>
      <c r="C4808" s="71" t="s">
        <v>6947</v>
      </c>
      <c r="E4808"/>
      <c r="F4808"/>
      <c r="G4808"/>
      <c r="H4808"/>
      <c r="I4808"/>
    </row>
    <row r="4809" spans="1:9" ht="15">
      <c r="A4809" s="71" t="s">
        <v>2190</v>
      </c>
      <c r="B4809" s="71" t="s">
        <v>1126</v>
      </c>
      <c r="C4809" s="71" t="s">
        <v>6947</v>
      </c>
      <c r="E4809"/>
      <c r="F4809"/>
      <c r="G4809"/>
      <c r="H4809"/>
      <c r="I4809"/>
    </row>
    <row r="4810" spans="1:9" ht="15">
      <c r="A4810" s="71" t="s">
        <v>2187</v>
      </c>
      <c r="B4810" s="71" t="s">
        <v>1126</v>
      </c>
      <c r="C4810" s="71" t="s">
        <v>6947</v>
      </c>
      <c r="E4810"/>
      <c r="F4810"/>
      <c r="G4810"/>
      <c r="H4810"/>
      <c r="I4810"/>
    </row>
    <row r="4811" spans="1:9" ht="15">
      <c r="A4811" s="71" t="s">
        <v>5523</v>
      </c>
      <c r="B4811" s="71" t="s">
        <v>1126</v>
      </c>
      <c r="C4811" s="71" t="s">
        <v>6947</v>
      </c>
      <c r="E4811"/>
      <c r="F4811"/>
      <c r="G4811"/>
      <c r="H4811"/>
      <c r="I4811"/>
    </row>
    <row r="4812" spans="1:9" ht="15">
      <c r="A4812" s="71" t="s">
        <v>2412</v>
      </c>
      <c r="B4812" s="71" t="s">
        <v>1126</v>
      </c>
      <c r="C4812" s="71" t="s">
        <v>6947</v>
      </c>
      <c r="E4812"/>
      <c r="F4812"/>
      <c r="G4812"/>
      <c r="H4812"/>
      <c r="I4812"/>
    </row>
    <row r="4813" spans="1:9" ht="15">
      <c r="A4813" s="71" t="s">
        <v>5351</v>
      </c>
      <c r="B4813" s="71" t="s">
        <v>1126</v>
      </c>
      <c r="C4813" s="71" t="s">
        <v>6947</v>
      </c>
      <c r="E4813"/>
      <c r="F4813"/>
      <c r="G4813"/>
      <c r="H4813"/>
      <c r="I4813"/>
    </row>
    <row r="4814" spans="1:9" ht="15">
      <c r="A4814" s="71" t="s">
        <v>2415</v>
      </c>
      <c r="B4814" s="71" t="s">
        <v>1126</v>
      </c>
      <c r="C4814" s="71" t="s">
        <v>6947</v>
      </c>
      <c r="E4814"/>
      <c r="F4814"/>
      <c r="G4814"/>
      <c r="H4814"/>
      <c r="I4814"/>
    </row>
    <row r="4815" spans="1:9" ht="15">
      <c r="A4815" s="71" t="s">
        <v>5521</v>
      </c>
      <c r="B4815" s="71" t="s">
        <v>1126</v>
      </c>
      <c r="C4815" s="71" t="s">
        <v>6947</v>
      </c>
      <c r="E4815"/>
      <c r="F4815"/>
      <c r="G4815"/>
      <c r="H4815"/>
      <c r="I4815"/>
    </row>
    <row r="4816" spans="1:9" ht="15">
      <c r="A4816" s="71" t="s">
        <v>2405</v>
      </c>
      <c r="B4816" s="71" t="s">
        <v>1126</v>
      </c>
      <c r="C4816" s="71" t="s">
        <v>6947</v>
      </c>
      <c r="E4816"/>
      <c r="F4816"/>
      <c r="G4816"/>
      <c r="H4816"/>
      <c r="I4816"/>
    </row>
    <row r="4817" spans="1:9" ht="15">
      <c r="A4817" s="71" t="s">
        <v>5558</v>
      </c>
      <c r="B4817" s="71" t="s">
        <v>1126</v>
      </c>
      <c r="C4817" s="71" t="s">
        <v>6947</v>
      </c>
      <c r="E4817"/>
      <c r="F4817"/>
      <c r="G4817"/>
      <c r="H4817"/>
      <c r="I4817"/>
    </row>
    <row r="4818" spans="1:9" ht="15">
      <c r="A4818" s="71" t="s">
        <v>2408</v>
      </c>
      <c r="B4818" s="71" t="s">
        <v>1126</v>
      </c>
      <c r="C4818" s="71" t="s">
        <v>6947</v>
      </c>
      <c r="E4818"/>
      <c r="F4818"/>
      <c r="G4818"/>
      <c r="H4818"/>
      <c r="I4818"/>
    </row>
    <row r="4819" spans="1:9" ht="15">
      <c r="A4819" s="71" t="s">
        <v>5972</v>
      </c>
      <c r="B4819" s="71" t="s">
        <v>1126</v>
      </c>
      <c r="C4819" s="71" t="s">
        <v>6947</v>
      </c>
      <c r="E4819"/>
      <c r="F4819"/>
      <c r="G4819"/>
      <c r="H4819"/>
      <c r="I4819"/>
    </row>
    <row r="4820" spans="1:9" ht="15">
      <c r="A4820" s="71" t="s">
        <v>2418</v>
      </c>
      <c r="B4820" s="71" t="s">
        <v>1126</v>
      </c>
      <c r="C4820" s="71" t="s">
        <v>6947</v>
      </c>
      <c r="E4820"/>
      <c r="F4820"/>
      <c r="G4820"/>
      <c r="H4820"/>
      <c r="I4820"/>
    </row>
    <row r="4821" spans="1:9" ht="15">
      <c r="A4821" s="71" t="s">
        <v>5555</v>
      </c>
      <c r="B4821" s="71" t="s">
        <v>1126</v>
      </c>
      <c r="C4821" s="71" t="s">
        <v>6947</v>
      </c>
      <c r="E4821"/>
      <c r="F4821"/>
      <c r="G4821"/>
      <c r="H4821"/>
      <c r="I4821"/>
    </row>
    <row r="4822" spans="1:9" ht="15">
      <c r="A4822" s="71" t="s">
        <v>2420</v>
      </c>
      <c r="B4822" s="71" t="s">
        <v>1126</v>
      </c>
      <c r="C4822" s="71" t="s">
        <v>6947</v>
      </c>
      <c r="E4822"/>
      <c r="F4822"/>
      <c r="G4822"/>
      <c r="H4822"/>
      <c r="I4822"/>
    </row>
    <row r="4823" spans="1:9" ht="15">
      <c r="A4823" s="71" t="s">
        <v>5556</v>
      </c>
      <c r="B4823" s="71" t="s">
        <v>1126</v>
      </c>
      <c r="C4823" s="71" t="s">
        <v>6947</v>
      </c>
      <c r="E4823"/>
      <c r="F4823"/>
      <c r="G4823"/>
      <c r="H4823"/>
      <c r="I4823"/>
    </row>
    <row r="4824" spans="1:9" ht="15">
      <c r="A4824" s="71" t="s">
        <v>2423</v>
      </c>
      <c r="B4824" s="71" t="s">
        <v>1126</v>
      </c>
      <c r="C4824" s="71" t="s">
        <v>6947</v>
      </c>
      <c r="E4824"/>
      <c r="F4824"/>
      <c r="G4824"/>
      <c r="H4824"/>
      <c r="I4824"/>
    </row>
    <row r="4825" spans="1:9" ht="15">
      <c r="A4825" s="71" t="s">
        <v>5513</v>
      </c>
      <c r="B4825" s="71" t="s">
        <v>1126</v>
      </c>
      <c r="C4825" s="71" t="s">
        <v>6947</v>
      </c>
      <c r="E4825"/>
      <c r="F4825"/>
      <c r="G4825"/>
      <c r="H4825"/>
      <c r="I4825"/>
    </row>
    <row r="4826" spans="1:9" ht="15">
      <c r="A4826" s="71" t="s">
        <v>2181</v>
      </c>
      <c r="B4826" s="71" t="s">
        <v>1126</v>
      </c>
      <c r="C4826" s="71" t="s">
        <v>6947</v>
      </c>
      <c r="E4826"/>
      <c r="F4826"/>
      <c r="G4826"/>
      <c r="H4826"/>
      <c r="I4826"/>
    </row>
    <row r="4827" spans="1:9" ht="15">
      <c r="A4827" s="71" t="s">
        <v>5522</v>
      </c>
      <c r="B4827" s="71" t="s">
        <v>1126</v>
      </c>
      <c r="C4827" s="71" t="s">
        <v>6947</v>
      </c>
      <c r="E4827"/>
      <c r="F4827"/>
      <c r="G4827"/>
      <c r="H4827"/>
      <c r="I4827"/>
    </row>
    <row r="4828" spans="1:9" ht="15">
      <c r="A4828" s="71" t="s">
        <v>5571</v>
      </c>
      <c r="B4828" s="71" t="s">
        <v>1126</v>
      </c>
      <c r="C4828" s="71" t="s">
        <v>6947</v>
      </c>
      <c r="E4828"/>
      <c r="F4828"/>
      <c r="G4828"/>
      <c r="H4828"/>
      <c r="I4828"/>
    </row>
    <row r="4829" spans="1:9" ht="15">
      <c r="A4829" s="71" t="s">
        <v>2427</v>
      </c>
      <c r="B4829" s="71" t="s">
        <v>1126</v>
      </c>
      <c r="C4829" s="71" t="s">
        <v>6947</v>
      </c>
      <c r="E4829"/>
      <c r="F4829"/>
      <c r="G4829"/>
      <c r="H4829"/>
      <c r="I4829"/>
    </row>
    <row r="4830" spans="1:9" ht="15">
      <c r="A4830" s="71" t="s">
        <v>5570</v>
      </c>
      <c r="B4830" s="71" t="s">
        <v>1126</v>
      </c>
      <c r="C4830" s="71" t="s">
        <v>6947</v>
      </c>
      <c r="E4830"/>
      <c r="F4830"/>
      <c r="G4830"/>
      <c r="H4830"/>
      <c r="I4830"/>
    </row>
    <row r="4831" spans="1:9" ht="15">
      <c r="A4831" s="71" t="s">
        <v>2430</v>
      </c>
      <c r="B4831" s="71" t="s">
        <v>1126</v>
      </c>
      <c r="C4831" s="71" t="s">
        <v>6947</v>
      </c>
      <c r="E4831"/>
      <c r="F4831"/>
      <c r="G4831"/>
      <c r="H4831"/>
      <c r="I4831"/>
    </row>
    <row r="4832" spans="1:9" ht="15">
      <c r="A4832" s="71" t="s">
        <v>5355</v>
      </c>
      <c r="B4832" s="71" t="s">
        <v>1126</v>
      </c>
      <c r="C4832" s="71" t="s">
        <v>6947</v>
      </c>
      <c r="E4832"/>
      <c r="F4832"/>
      <c r="G4832"/>
      <c r="H4832"/>
      <c r="I4832"/>
    </row>
    <row r="4833" spans="1:9" ht="15">
      <c r="A4833" s="71" t="s">
        <v>3174</v>
      </c>
      <c r="B4833" s="71" t="s">
        <v>1131</v>
      </c>
      <c r="C4833" s="71" t="s">
        <v>6966</v>
      </c>
      <c r="E4833"/>
      <c r="F4833"/>
      <c r="G4833"/>
      <c r="H4833"/>
      <c r="I4833"/>
    </row>
    <row r="4834" spans="1:9" ht="15">
      <c r="A4834" s="71" t="s">
        <v>3397</v>
      </c>
      <c r="B4834" s="71" t="s">
        <v>1131</v>
      </c>
      <c r="C4834" s="71" t="s">
        <v>6966</v>
      </c>
      <c r="E4834"/>
      <c r="F4834"/>
      <c r="G4834"/>
      <c r="H4834"/>
      <c r="I4834"/>
    </row>
    <row r="4835" spans="1:9" ht="15">
      <c r="A4835" s="71" t="s">
        <v>3201</v>
      </c>
      <c r="B4835" s="71" t="s">
        <v>1131</v>
      </c>
      <c r="C4835" s="71" t="s">
        <v>6966</v>
      </c>
      <c r="E4835"/>
      <c r="F4835"/>
      <c r="G4835"/>
      <c r="H4835"/>
      <c r="I4835"/>
    </row>
    <row r="4836" spans="1:9" ht="15">
      <c r="A4836" s="71" t="s">
        <v>3395</v>
      </c>
      <c r="B4836" s="71" t="s">
        <v>1131</v>
      </c>
      <c r="C4836" s="71" t="s">
        <v>6966</v>
      </c>
      <c r="E4836"/>
      <c r="F4836"/>
      <c r="G4836"/>
      <c r="H4836"/>
      <c r="I4836"/>
    </row>
    <row r="4837" spans="1:9" ht="15">
      <c r="A4837" s="71" t="s">
        <v>4595</v>
      </c>
      <c r="B4837" s="71" t="s">
        <v>1131</v>
      </c>
      <c r="C4837" s="71" t="s">
        <v>6966</v>
      </c>
      <c r="E4837"/>
      <c r="F4837"/>
      <c r="G4837"/>
      <c r="H4837"/>
      <c r="I4837"/>
    </row>
    <row r="4838" spans="1:9" ht="15">
      <c r="A4838" s="71" t="s">
        <v>3209</v>
      </c>
      <c r="B4838" s="71" t="s">
        <v>1131</v>
      </c>
      <c r="C4838" s="71" t="s">
        <v>6966</v>
      </c>
      <c r="E4838"/>
      <c r="F4838"/>
      <c r="G4838"/>
      <c r="H4838"/>
      <c r="I4838"/>
    </row>
    <row r="4839" spans="1:9" ht="15">
      <c r="A4839" s="71" t="s">
        <v>3392</v>
      </c>
      <c r="B4839" s="71" t="s">
        <v>1131</v>
      </c>
      <c r="C4839" s="71" t="s">
        <v>6966</v>
      </c>
      <c r="E4839"/>
      <c r="F4839"/>
      <c r="G4839"/>
      <c r="H4839"/>
      <c r="I4839"/>
    </row>
    <row r="4840" spans="1:9" ht="15">
      <c r="A4840" s="71" t="s">
        <v>3207</v>
      </c>
      <c r="B4840" s="71" t="s">
        <v>1131</v>
      </c>
      <c r="C4840" s="71" t="s">
        <v>6966</v>
      </c>
      <c r="E4840"/>
      <c r="F4840"/>
      <c r="G4840"/>
      <c r="H4840"/>
      <c r="I4840"/>
    </row>
    <row r="4841" spans="1:9" ht="15">
      <c r="A4841" s="71" t="s">
        <v>3400</v>
      </c>
      <c r="B4841" s="71" t="s">
        <v>1131</v>
      </c>
      <c r="C4841" s="71" t="s">
        <v>6966</v>
      </c>
      <c r="E4841"/>
      <c r="F4841"/>
      <c r="G4841"/>
      <c r="H4841"/>
      <c r="I4841"/>
    </row>
    <row r="4842" spans="1:9" ht="15">
      <c r="A4842" s="71" t="s">
        <v>3204</v>
      </c>
      <c r="B4842" s="71" t="s">
        <v>1131</v>
      </c>
      <c r="C4842" s="71" t="s">
        <v>6966</v>
      </c>
      <c r="E4842"/>
      <c r="F4842"/>
      <c r="G4842"/>
      <c r="H4842"/>
      <c r="I4842"/>
    </row>
    <row r="4843" spans="1:9" ht="15">
      <c r="A4843" s="71" t="s">
        <v>3402</v>
      </c>
      <c r="B4843" s="71" t="s">
        <v>1131</v>
      </c>
      <c r="C4843" s="71" t="s">
        <v>6966</v>
      </c>
      <c r="E4843"/>
      <c r="F4843"/>
      <c r="G4843"/>
      <c r="H4843"/>
      <c r="I4843"/>
    </row>
    <row r="4844" spans="1:9" ht="15">
      <c r="A4844" s="71" t="s">
        <v>3543</v>
      </c>
      <c r="B4844" s="71" t="s">
        <v>1131</v>
      </c>
      <c r="C4844" s="71" t="s">
        <v>6966</v>
      </c>
      <c r="E4844"/>
      <c r="F4844"/>
      <c r="G4844"/>
      <c r="H4844"/>
      <c r="I4844"/>
    </row>
    <row r="4845" spans="1:9" ht="15">
      <c r="A4845" s="71" t="s">
        <v>3217</v>
      </c>
      <c r="B4845" s="71" t="s">
        <v>1131</v>
      </c>
      <c r="C4845" s="71" t="s">
        <v>6966</v>
      </c>
      <c r="E4845"/>
      <c r="F4845"/>
      <c r="G4845"/>
      <c r="H4845"/>
      <c r="I4845"/>
    </row>
    <row r="4846" spans="1:9" ht="15">
      <c r="A4846" s="71" t="s">
        <v>3404</v>
      </c>
      <c r="B4846" s="71" t="s">
        <v>1131</v>
      </c>
      <c r="C4846" s="71" t="s">
        <v>6966</v>
      </c>
      <c r="E4846"/>
      <c r="F4846"/>
      <c r="G4846"/>
      <c r="H4846"/>
      <c r="I4846"/>
    </row>
    <row r="4847" spans="1:9" ht="15">
      <c r="A4847" s="71" t="s">
        <v>3219</v>
      </c>
      <c r="B4847" s="71" t="s">
        <v>1131</v>
      </c>
      <c r="C4847" s="71" t="s">
        <v>6966</v>
      </c>
      <c r="E4847"/>
      <c r="F4847"/>
      <c r="G4847"/>
      <c r="H4847"/>
      <c r="I4847"/>
    </row>
    <row r="4848" spans="1:9" ht="15">
      <c r="A4848" s="71" t="s">
        <v>3220</v>
      </c>
      <c r="B4848" s="71" t="s">
        <v>1131</v>
      </c>
      <c r="C4848" s="71" t="s">
        <v>6966</v>
      </c>
      <c r="E4848"/>
      <c r="F4848"/>
      <c r="G4848"/>
      <c r="H4848"/>
      <c r="I4848"/>
    </row>
    <row r="4849" spans="1:9" ht="15">
      <c r="A4849" s="71" t="s">
        <v>3405</v>
      </c>
      <c r="B4849" s="71" t="s">
        <v>1131</v>
      </c>
      <c r="C4849" s="71" t="s">
        <v>6966</v>
      </c>
      <c r="E4849"/>
      <c r="F4849"/>
      <c r="G4849"/>
      <c r="H4849"/>
      <c r="I4849"/>
    </row>
    <row r="4850" spans="1:9" ht="15">
      <c r="A4850" s="71" t="s">
        <v>3401</v>
      </c>
      <c r="B4850" s="71" t="s">
        <v>1131</v>
      </c>
      <c r="C4850" s="71" t="s">
        <v>6966</v>
      </c>
      <c r="E4850"/>
      <c r="F4850"/>
      <c r="G4850"/>
      <c r="H4850"/>
      <c r="I4850"/>
    </row>
    <row r="4851" spans="1:9" ht="15">
      <c r="A4851" s="71" t="s">
        <v>3223</v>
      </c>
      <c r="B4851" s="71" t="s">
        <v>1131</v>
      </c>
      <c r="C4851" s="71" t="s">
        <v>6966</v>
      </c>
      <c r="E4851"/>
      <c r="F4851"/>
      <c r="G4851"/>
      <c r="H4851"/>
      <c r="I4851"/>
    </row>
    <row r="4852" spans="1:9" ht="15">
      <c r="A4852" s="71" t="s">
        <v>3417</v>
      </c>
      <c r="B4852" s="71" t="s">
        <v>1131</v>
      </c>
      <c r="C4852" s="71" t="s">
        <v>6966</v>
      </c>
      <c r="E4852"/>
      <c r="F4852"/>
      <c r="G4852"/>
      <c r="H4852"/>
      <c r="I4852"/>
    </row>
    <row r="4853" spans="1:9" ht="15">
      <c r="A4853" s="71" t="s">
        <v>3231</v>
      </c>
      <c r="B4853" s="71" t="s">
        <v>1131</v>
      </c>
      <c r="C4853" s="71" t="s">
        <v>6966</v>
      </c>
      <c r="E4853"/>
      <c r="F4853"/>
      <c r="G4853"/>
      <c r="H4853"/>
      <c r="I4853"/>
    </row>
    <row r="4854" spans="1:9" ht="15">
      <c r="A4854" s="71" t="s">
        <v>3409</v>
      </c>
      <c r="B4854" s="71" t="s">
        <v>1131</v>
      </c>
      <c r="C4854" s="71" t="s">
        <v>6966</v>
      </c>
      <c r="E4854"/>
      <c r="F4854"/>
      <c r="G4854"/>
      <c r="H4854"/>
      <c r="I4854"/>
    </row>
    <row r="4855" spans="1:9" ht="15">
      <c r="A4855" s="71" t="s">
        <v>3411</v>
      </c>
      <c r="B4855" s="71" t="s">
        <v>1131</v>
      </c>
      <c r="C4855" s="71" t="s">
        <v>6966</v>
      </c>
      <c r="E4855"/>
      <c r="F4855"/>
      <c r="G4855"/>
      <c r="H4855"/>
      <c r="I4855"/>
    </row>
    <row r="4856" spans="1:9" ht="15">
      <c r="A4856" s="71" t="s">
        <v>3230</v>
      </c>
      <c r="B4856" s="71" t="s">
        <v>1131</v>
      </c>
      <c r="C4856" s="71" t="s">
        <v>6966</v>
      </c>
      <c r="E4856"/>
      <c r="F4856"/>
      <c r="G4856"/>
      <c r="H4856"/>
      <c r="I4856"/>
    </row>
    <row r="4857" spans="1:9" ht="15">
      <c r="A4857" s="71" t="s">
        <v>3414</v>
      </c>
      <c r="B4857" s="71" t="s">
        <v>1131</v>
      </c>
      <c r="C4857" s="71" t="s">
        <v>6966</v>
      </c>
      <c r="E4857"/>
      <c r="F4857"/>
      <c r="G4857"/>
      <c r="H4857"/>
      <c r="I4857"/>
    </row>
    <row r="4858" spans="1:9" ht="15">
      <c r="A4858" s="71" t="s">
        <v>3233</v>
      </c>
      <c r="B4858" s="71" t="s">
        <v>1131</v>
      </c>
      <c r="C4858" s="71" t="s">
        <v>6966</v>
      </c>
      <c r="E4858"/>
      <c r="F4858"/>
      <c r="G4858"/>
      <c r="H4858"/>
      <c r="I4858"/>
    </row>
    <row r="4859" spans="1:9" ht="15">
      <c r="A4859" s="71" t="s">
        <v>3424</v>
      </c>
      <c r="B4859" s="71" t="s">
        <v>1131</v>
      </c>
      <c r="C4859" s="71" t="s">
        <v>6966</v>
      </c>
      <c r="E4859"/>
      <c r="F4859"/>
      <c r="G4859"/>
      <c r="H4859"/>
      <c r="I4859"/>
    </row>
    <row r="4860" spans="1:9" ht="15">
      <c r="A4860" s="71" t="s">
        <v>3236</v>
      </c>
      <c r="B4860" s="71" t="s">
        <v>1131</v>
      </c>
      <c r="C4860" s="71" t="s">
        <v>6966</v>
      </c>
      <c r="E4860"/>
      <c r="F4860"/>
      <c r="G4860"/>
      <c r="H4860"/>
      <c r="I4860"/>
    </row>
    <row r="4861" spans="1:9" ht="15">
      <c r="A4861" s="71" t="s">
        <v>3420</v>
      </c>
      <c r="B4861" s="71" t="s">
        <v>1131</v>
      </c>
      <c r="C4861" s="71" t="s">
        <v>6966</v>
      </c>
      <c r="E4861"/>
      <c r="F4861"/>
      <c r="G4861"/>
      <c r="H4861"/>
      <c r="I4861"/>
    </row>
    <row r="4862" spans="1:9" ht="15">
      <c r="A4862" s="71" t="s">
        <v>3238</v>
      </c>
      <c r="B4862" s="71" t="s">
        <v>1131</v>
      </c>
      <c r="C4862" s="71" t="s">
        <v>6966</v>
      </c>
      <c r="E4862"/>
      <c r="F4862"/>
      <c r="G4862"/>
      <c r="H4862"/>
      <c r="I4862"/>
    </row>
    <row r="4863" spans="1:9" ht="15">
      <c r="A4863" s="71" t="s">
        <v>3422</v>
      </c>
      <c r="B4863" s="71" t="s">
        <v>1131</v>
      </c>
      <c r="C4863" s="71" t="s">
        <v>6966</v>
      </c>
      <c r="E4863"/>
      <c r="F4863"/>
      <c r="G4863"/>
      <c r="H4863"/>
      <c r="I4863"/>
    </row>
    <row r="4864" spans="1:9" ht="15">
      <c r="A4864" s="71" t="s">
        <v>3242</v>
      </c>
      <c r="B4864" s="71" t="s">
        <v>1131</v>
      </c>
      <c r="C4864" s="71" t="s">
        <v>6966</v>
      </c>
      <c r="E4864"/>
      <c r="F4864"/>
      <c r="G4864"/>
      <c r="H4864"/>
      <c r="I4864"/>
    </row>
    <row r="4865" spans="1:9" ht="15">
      <c r="A4865" s="71" t="s">
        <v>3421</v>
      </c>
      <c r="B4865" s="71" t="s">
        <v>1131</v>
      </c>
      <c r="C4865" s="71" t="s">
        <v>6966</v>
      </c>
      <c r="E4865"/>
      <c r="F4865"/>
      <c r="G4865"/>
      <c r="H4865"/>
      <c r="I4865"/>
    </row>
    <row r="4866" spans="1:9" ht="15">
      <c r="A4866" s="71" t="s">
        <v>3240</v>
      </c>
      <c r="B4866" s="71" t="s">
        <v>1131</v>
      </c>
      <c r="C4866" s="71" t="s">
        <v>6966</v>
      </c>
      <c r="E4866"/>
      <c r="F4866"/>
      <c r="G4866"/>
      <c r="H4866"/>
      <c r="I4866"/>
    </row>
    <row r="4867" spans="1:9" ht="15">
      <c r="A4867" s="71" t="s">
        <v>3431</v>
      </c>
      <c r="B4867" s="71" t="s">
        <v>1131</v>
      </c>
      <c r="C4867" s="71" t="s">
        <v>6966</v>
      </c>
      <c r="E4867"/>
      <c r="F4867"/>
      <c r="G4867"/>
      <c r="H4867"/>
      <c r="I4867"/>
    </row>
    <row r="4868" spans="1:9" ht="15">
      <c r="A4868" s="71" t="s">
        <v>3255</v>
      </c>
      <c r="B4868" s="71" t="s">
        <v>1131</v>
      </c>
      <c r="C4868" s="71" t="s">
        <v>6966</v>
      </c>
      <c r="E4868"/>
      <c r="F4868"/>
      <c r="G4868"/>
      <c r="H4868"/>
      <c r="I4868"/>
    </row>
    <row r="4869" spans="1:9" ht="15">
      <c r="A4869" s="71" t="s">
        <v>3426</v>
      </c>
      <c r="B4869" s="71" t="s">
        <v>1131</v>
      </c>
      <c r="C4869" s="71" t="s">
        <v>6966</v>
      </c>
      <c r="E4869"/>
      <c r="F4869"/>
      <c r="G4869"/>
      <c r="H4869"/>
      <c r="I4869"/>
    </row>
    <row r="4870" spans="1:9" ht="15">
      <c r="A4870" s="71" t="s">
        <v>3254</v>
      </c>
      <c r="B4870" s="71" t="s">
        <v>1131</v>
      </c>
      <c r="C4870" s="71" t="s">
        <v>6948</v>
      </c>
      <c r="E4870"/>
      <c r="F4870"/>
      <c r="G4870"/>
      <c r="H4870"/>
      <c r="I4870"/>
    </row>
    <row r="4871" spans="1:9" ht="15">
      <c r="A4871" s="71" t="s">
        <v>3428</v>
      </c>
      <c r="B4871" s="71" t="s">
        <v>1131</v>
      </c>
      <c r="C4871" s="71" t="s">
        <v>6948</v>
      </c>
      <c r="E4871"/>
      <c r="F4871"/>
      <c r="G4871"/>
      <c r="H4871"/>
      <c r="I4871"/>
    </row>
    <row r="4872" spans="1:9" ht="15">
      <c r="A4872" s="71" t="s">
        <v>3257</v>
      </c>
      <c r="B4872" s="71" t="s">
        <v>1131</v>
      </c>
      <c r="C4872" s="71" t="s">
        <v>6948</v>
      </c>
      <c r="E4872"/>
      <c r="F4872"/>
      <c r="G4872"/>
      <c r="H4872"/>
      <c r="I4872"/>
    </row>
    <row r="4873" spans="1:9" ht="15">
      <c r="A4873" s="71" t="s">
        <v>3430</v>
      </c>
      <c r="B4873" s="71" t="s">
        <v>1131</v>
      </c>
      <c r="C4873" s="71" t="s">
        <v>6948</v>
      </c>
      <c r="E4873"/>
      <c r="F4873"/>
      <c r="G4873"/>
      <c r="H4873"/>
      <c r="I4873"/>
    </row>
    <row r="4874" spans="1:9" ht="15">
      <c r="A4874" s="71" t="s">
        <v>3259</v>
      </c>
      <c r="B4874" s="71" t="s">
        <v>1131</v>
      </c>
      <c r="C4874" s="71" t="s">
        <v>6948</v>
      </c>
      <c r="E4874"/>
      <c r="F4874"/>
      <c r="G4874"/>
      <c r="H4874"/>
      <c r="I4874"/>
    </row>
    <row r="4875" spans="1:9" ht="15">
      <c r="A4875" s="71" t="s">
        <v>3435</v>
      </c>
      <c r="B4875" s="71" t="s">
        <v>1131</v>
      </c>
      <c r="C4875" s="71" t="s">
        <v>6948</v>
      </c>
      <c r="E4875"/>
      <c r="F4875"/>
      <c r="G4875"/>
      <c r="H4875"/>
      <c r="I4875"/>
    </row>
    <row r="4876" spans="1:9" ht="15">
      <c r="A4876" s="71" t="s">
        <v>3266</v>
      </c>
      <c r="B4876" s="71" t="s">
        <v>1131</v>
      </c>
      <c r="C4876" s="71" t="s">
        <v>6948</v>
      </c>
      <c r="E4876"/>
      <c r="F4876"/>
      <c r="G4876"/>
      <c r="H4876"/>
      <c r="I4876"/>
    </row>
    <row r="4877" spans="1:9" ht="15">
      <c r="A4877" s="71" t="s">
        <v>3436</v>
      </c>
      <c r="B4877" s="71" t="s">
        <v>1131</v>
      </c>
      <c r="C4877" s="71" t="s">
        <v>6948</v>
      </c>
      <c r="E4877"/>
      <c r="F4877"/>
      <c r="G4877"/>
      <c r="H4877"/>
      <c r="I4877"/>
    </row>
    <row r="4878" spans="1:9" ht="15">
      <c r="A4878" s="71" t="s">
        <v>3265</v>
      </c>
      <c r="B4878" s="71" t="s">
        <v>1131</v>
      </c>
      <c r="C4878" s="71" t="s">
        <v>6948</v>
      </c>
      <c r="E4878"/>
      <c r="F4878"/>
      <c r="G4878"/>
      <c r="H4878"/>
      <c r="I4878"/>
    </row>
    <row r="4879" spans="1:9" ht="15">
      <c r="A4879" s="71" t="s">
        <v>3432</v>
      </c>
      <c r="B4879" s="71" t="s">
        <v>1131</v>
      </c>
      <c r="C4879" s="71" t="s">
        <v>6948</v>
      </c>
      <c r="E4879"/>
      <c r="F4879"/>
      <c r="G4879"/>
      <c r="H4879"/>
      <c r="I4879"/>
    </row>
    <row r="4880" spans="1:9" ht="15">
      <c r="A4880" s="71" t="s">
        <v>3267</v>
      </c>
      <c r="B4880" s="71" t="s">
        <v>1131</v>
      </c>
      <c r="C4880" s="71" t="s">
        <v>6948</v>
      </c>
      <c r="E4880"/>
      <c r="F4880"/>
      <c r="G4880"/>
      <c r="H4880"/>
      <c r="I4880"/>
    </row>
    <row r="4881" spans="1:9" ht="15">
      <c r="A4881" s="71" t="s">
        <v>3433</v>
      </c>
      <c r="B4881" s="71" t="s">
        <v>1131</v>
      </c>
      <c r="C4881" s="71" t="s">
        <v>6948</v>
      </c>
      <c r="E4881"/>
      <c r="F4881"/>
      <c r="G4881"/>
      <c r="H4881"/>
      <c r="I4881"/>
    </row>
    <row r="4882" spans="1:9" ht="15">
      <c r="A4882" s="71" t="s">
        <v>3263</v>
      </c>
      <c r="B4882" s="71" t="s">
        <v>1131</v>
      </c>
      <c r="C4882" s="71" t="s">
        <v>6948</v>
      </c>
      <c r="E4882"/>
      <c r="F4882"/>
      <c r="G4882"/>
      <c r="H4882"/>
      <c r="I4882"/>
    </row>
    <row r="4883" spans="1:9" ht="15">
      <c r="A4883" s="71" t="s">
        <v>3459</v>
      </c>
      <c r="B4883" s="71" t="s">
        <v>1131</v>
      </c>
      <c r="C4883" s="71" t="s">
        <v>6948</v>
      </c>
      <c r="E4883"/>
      <c r="F4883"/>
      <c r="G4883"/>
      <c r="H4883"/>
      <c r="I4883"/>
    </row>
    <row r="4884" spans="1:9" ht="15">
      <c r="A4884" s="71" t="s">
        <v>3289</v>
      </c>
      <c r="B4884" s="71" t="s">
        <v>1131</v>
      </c>
      <c r="C4884" s="71" t="s">
        <v>6948</v>
      </c>
      <c r="E4884"/>
      <c r="F4884"/>
      <c r="G4884"/>
      <c r="H4884"/>
      <c r="I4884"/>
    </row>
    <row r="4885" spans="1:9" ht="15">
      <c r="A4885" s="71" t="s">
        <v>3457</v>
      </c>
      <c r="B4885" s="71" t="s">
        <v>1131</v>
      </c>
      <c r="C4885" s="71" t="s">
        <v>6948</v>
      </c>
      <c r="E4885"/>
      <c r="F4885"/>
      <c r="G4885"/>
      <c r="H4885"/>
      <c r="I4885"/>
    </row>
    <row r="4886" spans="1:9" ht="15">
      <c r="A4886" s="71" t="s">
        <v>3287</v>
      </c>
      <c r="B4886" s="71" t="s">
        <v>1131</v>
      </c>
      <c r="C4886" s="71" t="s">
        <v>6948</v>
      </c>
      <c r="E4886"/>
      <c r="F4886"/>
      <c r="G4886"/>
      <c r="H4886"/>
      <c r="I4886"/>
    </row>
    <row r="4887" spans="1:9" ht="15">
      <c r="A4887" s="71" t="s">
        <v>3460</v>
      </c>
      <c r="B4887" s="71" t="s">
        <v>1131</v>
      </c>
      <c r="C4887" s="71" t="s">
        <v>6948</v>
      </c>
      <c r="E4887"/>
      <c r="F4887"/>
      <c r="G4887"/>
      <c r="H4887"/>
      <c r="I4887"/>
    </row>
    <row r="4888" spans="1:9" ht="15">
      <c r="A4888" s="71" t="s">
        <v>3293</v>
      </c>
      <c r="B4888" s="71" t="s">
        <v>1131</v>
      </c>
      <c r="C4888" s="71" t="s">
        <v>6948</v>
      </c>
      <c r="E4888"/>
      <c r="F4888"/>
      <c r="G4888"/>
      <c r="H4888"/>
      <c r="I4888"/>
    </row>
    <row r="4889" spans="1:9" ht="15">
      <c r="A4889" s="71" t="s">
        <v>3583</v>
      </c>
      <c r="B4889" s="71" t="s">
        <v>1131</v>
      </c>
      <c r="C4889" s="71" t="s">
        <v>6948</v>
      </c>
      <c r="E4889"/>
      <c r="F4889"/>
      <c r="G4889"/>
      <c r="H4889"/>
      <c r="I4889"/>
    </row>
    <row r="4890" spans="1:9" ht="15">
      <c r="A4890" s="71" t="s">
        <v>3291</v>
      </c>
      <c r="B4890" s="71" t="s">
        <v>1131</v>
      </c>
      <c r="C4890" s="71" t="s">
        <v>6948</v>
      </c>
      <c r="E4890"/>
      <c r="F4890"/>
      <c r="G4890"/>
      <c r="H4890"/>
      <c r="I4890"/>
    </row>
    <row r="4891" spans="1:9" ht="15">
      <c r="A4891" s="71" t="s">
        <v>3581</v>
      </c>
      <c r="B4891" s="71" t="s">
        <v>1131</v>
      </c>
      <c r="C4891" s="71" t="s">
        <v>6948</v>
      </c>
      <c r="E4891"/>
      <c r="F4891"/>
      <c r="G4891"/>
      <c r="H4891"/>
      <c r="I4891"/>
    </row>
    <row r="4892" spans="1:9" ht="15">
      <c r="A4892" s="71" t="s">
        <v>3303</v>
      </c>
      <c r="B4892" s="71" t="s">
        <v>1131</v>
      </c>
      <c r="C4892" s="71" t="s">
        <v>6948</v>
      </c>
      <c r="E4892"/>
      <c r="F4892"/>
      <c r="G4892"/>
      <c r="H4892"/>
      <c r="I4892"/>
    </row>
    <row r="4893" spans="1:9" ht="15">
      <c r="A4893" s="71" t="s">
        <v>3582</v>
      </c>
      <c r="B4893" s="71" t="s">
        <v>1131</v>
      </c>
      <c r="C4893" s="71" t="s">
        <v>6948</v>
      </c>
      <c r="E4893"/>
      <c r="F4893"/>
      <c r="G4893"/>
      <c r="H4893"/>
      <c r="I4893"/>
    </row>
    <row r="4894" spans="1:9" ht="15">
      <c r="A4894" s="71" t="s">
        <v>3656</v>
      </c>
      <c r="B4894" s="71" t="s">
        <v>1131</v>
      </c>
      <c r="C4894" s="71" t="s">
        <v>6948</v>
      </c>
      <c r="E4894"/>
      <c r="F4894"/>
      <c r="G4894"/>
      <c r="H4894"/>
      <c r="I4894"/>
    </row>
    <row r="4895" spans="1:9" ht="15">
      <c r="A4895" s="71" t="s">
        <v>3301</v>
      </c>
      <c r="B4895" s="71" t="s">
        <v>1131</v>
      </c>
      <c r="C4895" s="71" t="s">
        <v>6948</v>
      </c>
      <c r="E4895"/>
      <c r="F4895"/>
      <c r="G4895"/>
      <c r="H4895"/>
      <c r="I4895"/>
    </row>
    <row r="4896" spans="1:9" ht="15">
      <c r="A4896" s="71" t="s">
        <v>3586</v>
      </c>
      <c r="B4896" s="71" t="s">
        <v>1131</v>
      </c>
      <c r="C4896" s="71" t="s">
        <v>6948</v>
      </c>
      <c r="E4896"/>
      <c r="F4896"/>
      <c r="G4896"/>
      <c r="H4896"/>
      <c r="I4896"/>
    </row>
    <row r="4897" spans="1:9" ht="15">
      <c r="A4897" s="71" t="s">
        <v>3674</v>
      </c>
      <c r="B4897" s="71" t="s">
        <v>1131</v>
      </c>
      <c r="C4897" s="71" t="s">
        <v>6948</v>
      </c>
      <c r="E4897"/>
      <c r="F4897"/>
      <c r="G4897"/>
      <c r="H4897"/>
      <c r="I4897"/>
    </row>
    <row r="4898" spans="1:9" ht="15">
      <c r="A4898" s="71" t="s">
        <v>3298</v>
      </c>
      <c r="B4898" s="71" t="s">
        <v>1131</v>
      </c>
      <c r="C4898" s="71" t="s">
        <v>6948</v>
      </c>
      <c r="E4898"/>
      <c r="F4898"/>
      <c r="G4898"/>
      <c r="H4898"/>
      <c r="I4898"/>
    </row>
    <row r="4899" spans="1:9" ht="15">
      <c r="A4899" s="71" t="s">
        <v>3594</v>
      </c>
      <c r="B4899" s="71" t="s">
        <v>1131</v>
      </c>
      <c r="C4899" s="71" t="s">
        <v>6948</v>
      </c>
      <c r="E4899"/>
      <c r="F4899"/>
      <c r="G4899"/>
      <c r="H4899"/>
      <c r="I4899"/>
    </row>
    <row r="4900" spans="1:9" ht="15">
      <c r="A4900" s="71" t="s">
        <v>4467</v>
      </c>
      <c r="B4900" s="71" t="s">
        <v>1131</v>
      </c>
      <c r="C4900" s="71" t="s">
        <v>6948</v>
      </c>
      <c r="E4900"/>
      <c r="F4900"/>
      <c r="G4900"/>
      <c r="H4900"/>
      <c r="I4900"/>
    </row>
    <row r="4901" spans="1:9" ht="15">
      <c r="A4901" s="71" t="s">
        <v>3295</v>
      </c>
      <c r="B4901" s="71" t="s">
        <v>1131</v>
      </c>
      <c r="C4901" s="71" t="s">
        <v>6948</v>
      </c>
      <c r="E4901"/>
      <c r="F4901"/>
      <c r="G4901"/>
      <c r="H4901"/>
      <c r="I4901"/>
    </row>
    <row r="4902" spans="1:9" ht="15">
      <c r="A4902" s="71" t="s">
        <v>3589</v>
      </c>
      <c r="B4902" s="71" t="s">
        <v>1131</v>
      </c>
      <c r="C4902" s="71" t="s">
        <v>6948</v>
      </c>
      <c r="E4902"/>
      <c r="F4902"/>
      <c r="G4902"/>
      <c r="H4902"/>
      <c r="I4902"/>
    </row>
    <row r="4903" spans="1:9" ht="15">
      <c r="A4903" s="71" t="s">
        <v>3333</v>
      </c>
      <c r="B4903" s="71" t="s">
        <v>1131</v>
      </c>
      <c r="C4903" s="71" t="s">
        <v>6948</v>
      </c>
      <c r="E4903"/>
      <c r="F4903"/>
      <c r="G4903"/>
      <c r="H4903"/>
      <c r="I4903"/>
    </row>
    <row r="4904" spans="1:9" ht="15">
      <c r="A4904" s="71" t="s">
        <v>3590</v>
      </c>
      <c r="B4904" s="71" t="s">
        <v>1131</v>
      </c>
      <c r="C4904" s="71" t="s">
        <v>6948</v>
      </c>
      <c r="E4904"/>
      <c r="F4904"/>
      <c r="G4904"/>
      <c r="H4904"/>
      <c r="I4904"/>
    </row>
    <row r="4905" spans="1:9" ht="15">
      <c r="A4905" s="71" t="s">
        <v>3329</v>
      </c>
      <c r="B4905" s="71" t="s">
        <v>1131</v>
      </c>
      <c r="C4905" s="71" t="s">
        <v>6948</v>
      </c>
      <c r="E4905"/>
      <c r="F4905"/>
      <c r="G4905"/>
      <c r="H4905"/>
      <c r="I4905"/>
    </row>
    <row r="4906" spans="1:9" ht="15">
      <c r="A4906" s="71" t="s">
        <v>3592</v>
      </c>
      <c r="B4906" s="71" t="s">
        <v>1131</v>
      </c>
      <c r="C4906" s="71" t="s">
        <v>6967</v>
      </c>
      <c r="E4906"/>
      <c r="F4906"/>
      <c r="G4906"/>
      <c r="H4906"/>
      <c r="I4906"/>
    </row>
    <row r="4907" spans="1:9" ht="15">
      <c r="A4907" s="71" t="s">
        <v>3335</v>
      </c>
      <c r="B4907" s="71" t="s">
        <v>1131</v>
      </c>
      <c r="C4907" s="71" t="s">
        <v>6967</v>
      </c>
      <c r="E4907"/>
      <c r="F4907"/>
      <c r="G4907"/>
      <c r="H4907"/>
      <c r="I4907"/>
    </row>
    <row r="4908" spans="1:9" ht="15">
      <c r="A4908" s="71" t="s">
        <v>3579</v>
      </c>
      <c r="B4908" s="71" t="s">
        <v>1131</v>
      </c>
      <c r="C4908" s="71" t="s">
        <v>6967</v>
      </c>
      <c r="E4908"/>
      <c r="F4908"/>
      <c r="G4908"/>
      <c r="H4908"/>
      <c r="I4908"/>
    </row>
    <row r="4909" spans="1:9" ht="15">
      <c r="A4909" s="71" t="s">
        <v>3331</v>
      </c>
      <c r="B4909" s="71" t="s">
        <v>1131</v>
      </c>
      <c r="C4909" s="71" t="s">
        <v>6967</v>
      </c>
      <c r="E4909"/>
      <c r="F4909"/>
      <c r="G4909"/>
      <c r="H4909"/>
      <c r="I4909"/>
    </row>
    <row r="4910" spans="1:9" ht="15">
      <c r="A4910" s="71" t="s">
        <v>3576</v>
      </c>
      <c r="B4910" s="71" t="s">
        <v>1131</v>
      </c>
      <c r="C4910" s="71" t="s">
        <v>6967</v>
      </c>
      <c r="E4910"/>
      <c r="F4910"/>
      <c r="G4910"/>
      <c r="H4910"/>
      <c r="I4910"/>
    </row>
    <row r="4911" spans="1:9" ht="15">
      <c r="A4911" s="71" t="s">
        <v>3345</v>
      </c>
      <c r="B4911" s="71" t="s">
        <v>1131</v>
      </c>
      <c r="C4911" s="71" t="s">
        <v>6967</v>
      </c>
      <c r="E4911"/>
      <c r="F4911"/>
      <c r="G4911"/>
      <c r="H4911"/>
      <c r="I4911"/>
    </row>
    <row r="4912" spans="1:9" ht="15">
      <c r="A4912" s="71" t="s">
        <v>3577</v>
      </c>
      <c r="B4912" s="71" t="s">
        <v>1131</v>
      </c>
      <c r="C4912" s="71" t="s">
        <v>6967</v>
      </c>
      <c r="E4912"/>
      <c r="F4912"/>
      <c r="G4912"/>
      <c r="H4912"/>
      <c r="I4912"/>
    </row>
    <row r="4913" spans="1:9" ht="15">
      <c r="A4913" s="71" t="s">
        <v>3575</v>
      </c>
      <c r="B4913" s="71" t="s">
        <v>1131</v>
      </c>
      <c r="C4913" s="71" t="s">
        <v>6967</v>
      </c>
      <c r="E4913"/>
      <c r="F4913"/>
      <c r="G4913"/>
      <c r="H4913"/>
      <c r="I4913"/>
    </row>
    <row r="4914" spans="1:9" ht="15">
      <c r="A4914" s="71" t="s">
        <v>3347</v>
      </c>
      <c r="B4914" s="71" t="s">
        <v>1131</v>
      </c>
      <c r="C4914" s="71" t="s">
        <v>6967</v>
      </c>
      <c r="E4914"/>
      <c r="F4914"/>
      <c r="G4914"/>
      <c r="H4914"/>
      <c r="I4914"/>
    </row>
    <row r="4915" spans="1:9" ht="15">
      <c r="A4915" s="71" t="s">
        <v>3689</v>
      </c>
      <c r="B4915" s="71" t="s">
        <v>1131</v>
      </c>
      <c r="C4915" s="71" t="s">
        <v>6967</v>
      </c>
      <c r="E4915"/>
      <c r="F4915"/>
      <c r="G4915"/>
      <c r="H4915"/>
      <c r="I4915"/>
    </row>
    <row r="4916" spans="1:9" ht="15">
      <c r="A4916" s="71" t="s">
        <v>3342</v>
      </c>
      <c r="B4916" s="71" t="s">
        <v>1131</v>
      </c>
      <c r="C4916" s="71" t="s">
        <v>6967</v>
      </c>
      <c r="E4916"/>
      <c r="F4916"/>
      <c r="G4916"/>
      <c r="H4916"/>
      <c r="I4916"/>
    </row>
    <row r="4917" spans="1:9" ht="15">
      <c r="A4917" s="71" t="s">
        <v>3683</v>
      </c>
      <c r="B4917" s="71" t="s">
        <v>1131</v>
      </c>
      <c r="C4917" s="71" t="s">
        <v>6967</v>
      </c>
      <c r="E4917"/>
      <c r="F4917"/>
      <c r="G4917"/>
      <c r="H4917"/>
      <c r="I4917"/>
    </row>
    <row r="4918" spans="1:9" ht="15">
      <c r="A4918" s="71" t="s">
        <v>3362</v>
      </c>
      <c r="B4918" s="71" t="s">
        <v>1131</v>
      </c>
      <c r="C4918" s="71" t="s">
        <v>6967</v>
      </c>
      <c r="E4918"/>
      <c r="F4918"/>
      <c r="G4918"/>
      <c r="H4918"/>
      <c r="I4918"/>
    </row>
    <row r="4919" spans="1:9" ht="15">
      <c r="A4919" s="71" t="s">
        <v>3685</v>
      </c>
      <c r="B4919" s="71" t="s">
        <v>1131</v>
      </c>
      <c r="C4919" s="71" t="s">
        <v>6967</v>
      </c>
      <c r="E4919"/>
      <c r="F4919"/>
      <c r="G4919"/>
      <c r="H4919"/>
      <c r="I4919"/>
    </row>
    <row r="4920" spans="1:9" ht="15">
      <c r="A4920" s="71" t="s">
        <v>3359</v>
      </c>
      <c r="B4920" s="71" t="s">
        <v>1131</v>
      </c>
      <c r="C4920" s="71" t="s">
        <v>6967</v>
      </c>
      <c r="E4920"/>
      <c r="F4920"/>
      <c r="G4920"/>
      <c r="H4920"/>
      <c r="I4920"/>
    </row>
    <row r="4921" spans="1:9" ht="15">
      <c r="A4921" s="71" t="s">
        <v>3693</v>
      </c>
      <c r="B4921" s="71" t="s">
        <v>1131</v>
      </c>
      <c r="C4921" s="71" t="s">
        <v>6967</v>
      </c>
      <c r="E4921"/>
      <c r="F4921"/>
      <c r="G4921"/>
      <c r="H4921"/>
      <c r="I4921"/>
    </row>
    <row r="4922" spans="1:9" ht="15">
      <c r="A4922" s="71" t="s">
        <v>3361</v>
      </c>
      <c r="B4922" s="71" t="s">
        <v>1131</v>
      </c>
      <c r="C4922" s="71" t="s">
        <v>6967</v>
      </c>
      <c r="E4922"/>
      <c r="F4922"/>
      <c r="G4922"/>
      <c r="H4922"/>
      <c r="I4922"/>
    </row>
    <row r="4923" spans="1:9" ht="15">
      <c r="A4923" s="71" t="s">
        <v>3691</v>
      </c>
      <c r="B4923" s="71" t="s">
        <v>1131</v>
      </c>
      <c r="C4923" s="71" t="s">
        <v>6967</v>
      </c>
      <c r="E4923"/>
      <c r="F4923"/>
      <c r="G4923"/>
      <c r="H4923"/>
      <c r="I4923"/>
    </row>
    <row r="4924" spans="1:9" ht="15">
      <c r="A4924" s="71" t="s">
        <v>3369</v>
      </c>
      <c r="B4924" s="71" t="s">
        <v>1131</v>
      </c>
      <c r="C4924" s="71" t="s">
        <v>6967</v>
      </c>
      <c r="E4924"/>
      <c r="F4924"/>
      <c r="G4924"/>
      <c r="H4924"/>
      <c r="I4924"/>
    </row>
    <row r="4925" spans="1:9" ht="15">
      <c r="A4925" s="71" t="s">
        <v>3694</v>
      </c>
      <c r="B4925" s="71" t="s">
        <v>1131</v>
      </c>
      <c r="C4925" s="71" t="s">
        <v>6967</v>
      </c>
      <c r="E4925"/>
      <c r="F4925"/>
      <c r="G4925"/>
      <c r="H4925"/>
      <c r="I4925"/>
    </row>
    <row r="4926" spans="1:9" ht="15">
      <c r="A4926" s="71" t="s">
        <v>3372</v>
      </c>
      <c r="B4926" s="71" t="s">
        <v>1131</v>
      </c>
      <c r="C4926" s="71" t="s">
        <v>6967</v>
      </c>
      <c r="E4926"/>
      <c r="F4926"/>
      <c r="G4926"/>
      <c r="H4926"/>
      <c r="I4926"/>
    </row>
    <row r="4927" spans="1:9" ht="15">
      <c r="A4927" s="71" t="s">
        <v>3695</v>
      </c>
      <c r="B4927" s="71" t="s">
        <v>1131</v>
      </c>
      <c r="C4927" s="71" t="s">
        <v>6967</v>
      </c>
      <c r="E4927"/>
      <c r="F4927"/>
      <c r="G4927"/>
      <c r="H4927"/>
      <c r="I4927"/>
    </row>
    <row r="4928" spans="1:9" ht="15">
      <c r="A4928" s="71" t="s">
        <v>3367</v>
      </c>
      <c r="B4928" s="71" t="s">
        <v>1131</v>
      </c>
      <c r="C4928" s="71" t="s">
        <v>6967</v>
      </c>
      <c r="E4928"/>
      <c r="F4928"/>
      <c r="G4928"/>
      <c r="H4928"/>
      <c r="I4928"/>
    </row>
    <row r="4929" spans="1:9" ht="15">
      <c r="A4929" s="71" t="s">
        <v>3366</v>
      </c>
      <c r="B4929" s="71" t="s">
        <v>1131</v>
      </c>
      <c r="C4929" s="71" t="s">
        <v>6967</v>
      </c>
      <c r="E4929"/>
      <c r="F4929"/>
      <c r="G4929"/>
      <c r="H4929"/>
      <c r="I4929"/>
    </row>
    <row r="4930" spans="1:9" ht="15">
      <c r="A4930" s="71" t="s">
        <v>3732</v>
      </c>
      <c r="B4930" s="71" t="s">
        <v>1131</v>
      </c>
      <c r="C4930" s="71" t="s">
        <v>6967</v>
      </c>
      <c r="E4930"/>
      <c r="F4930"/>
      <c r="G4930"/>
      <c r="H4930"/>
      <c r="I4930"/>
    </row>
    <row r="4931" spans="1:9" ht="15">
      <c r="A4931" s="71" t="s">
        <v>3733</v>
      </c>
      <c r="B4931" s="71" t="s">
        <v>1131</v>
      </c>
      <c r="C4931" s="71" t="s">
        <v>6967</v>
      </c>
      <c r="E4931"/>
      <c r="F4931"/>
      <c r="G4931"/>
      <c r="H4931"/>
      <c r="I4931"/>
    </row>
    <row r="4932" spans="1:9" ht="15">
      <c r="A4932" s="71" t="s">
        <v>3382</v>
      </c>
      <c r="B4932" s="71" t="s">
        <v>1131</v>
      </c>
      <c r="C4932" s="71" t="s">
        <v>6967</v>
      </c>
      <c r="E4932"/>
      <c r="F4932"/>
      <c r="G4932"/>
      <c r="H4932"/>
      <c r="I4932"/>
    </row>
    <row r="4933" spans="1:9" ht="15">
      <c r="A4933" s="71" t="s">
        <v>3730</v>
      </c>
      <c r="B4933" s="71" t="s">
        <v>1131</v>
      </c>
      <c r="C4933" s="71" t="s">
        <v>6967</v>
      </c>
      <c r="E4933"/>
      <c r="F4933"/>
      <c r="G4933"/>
      <c r="H4933"/>
      <c r="I4933"/>
    </row>
    <row r="4934" spans="1:9" ht="15">
      <c r="A4934" s="71" t="s">
        <v>3358</v>
      </c>
      <c r="B4934" s="71" t="s">
        <v>1131</v>
      </c>
      <c r="C4934" s="71" t="s">
        <v>6967</v>
      </c>
      <c r="E4934"/>
      <c r="F4934"/>
      <c r="G4934"/>
      <c r="H4934"/>
      <c r="I4934"/>
    </row>
    <row r="4935" spans="1:9" ht="15">
      <c r="A4935" s="71" t="s">
        <v>3687</v>
      </c>
      <c r="B4935" s="71" t="s">
        <v>1131</v>
      </c>
      <c r="C4935" s="71" t="s">
        <v>6967</v>
      </c>
      <c r="E4935"/>
      <c r="F4935"/>
      <c r="G4935"/>
      <c r="H4935"/>
      <c r="I4935"/>
    </row>
    <row r="4936" spans="1:9" ht="15">
      <c r="A4936" s="71" t="s">
        <v>3552</v>
      </c>
      <c r="B4936" s="71" t="s">
        <v>1131</v>
      </c>
      <c r="C4936" s="71" t="s">
        <v>6967</v>
      </c>
      <c r="E4936"/>
      <c r="F4936"/>
      <c r="G4936"/>
      <c r="H4936"/>
      <c r="I4936"/>
    </row>
    <row r="4937" spans="1:9" ht="15">
      <c r="A4937" s="71" t="s">
        <v>3384</v>
      </c>
      <c r="B4937" s="71" t="s">
        <v>1131</v>
      </c>
      <c r="C4937" s="71" t="s">
        <v>6967</v>
      </c>
      <c r="E4937"/>
      <c r="F4937"/>
      <c r="G4937"/>
      <c r="H4937"/>
      <c r="I4937"/>
    </row>
    <row r="4938" spans="1:9" ht="15">
      <c r="A4938" s="71" t="s">
        <v>3735</v>
      </c>
      <c r="B4938" s="71" t="s">
        <v>1131</v>
      </c>
      <c r="C4938" s="71" t="s">
        <v>6967</v>
      </c>
      <c r="E4938"/>
      <c r="F4938"/>
      <c r="G4938"/>
      <c r="H4938"/>
      <c r="I4938"/>
    </row>
    <row r="4939" spans="1:9" ht="15">
      <c r="A4939" s="71" t="s">
        <v>3386</v>
      </c>
      <c r="B4939" s="71" t="s">
        <v>1131</v>
      </c>
      <c r="C4939" s="71" t="s">
        <v>6967</v>
      </c>
      <c r="E4939"/>
      <c r="F4939"/>
      <c r="G4939"/>
      <c r="H4939"/>
      <c r="I4939"/>
    </row>
    <row r="4940" spans="1:9" ht="15">
      <c r="A4940" s="71" t="s">
        <v>3390</v>
      </c>
      <c r="B4940" s="71" t="s">
        <v>1131</v>
      </c>
      <c r="C4940" s="71" t="s">
        <v>6967</v>
      </c>
      <c r="E4940"/>
      <c r="F4940"/>
      <c r="G4940"/>
      <c r="H4940"/>
      <c r="I4940"/>
    </row>
    <row r="4941" spans="1:9" ht="15">
      <c r="A4941" s="71" t="s">
        <v>3749</v>
      </c>
      <c r="B4941" s="71" t="s">
        <v>1131</v>
      </c>
      <c r="C4941" s="71" t="s">
        <v>6967</v>
      </c>
      <c r="E4941"/>
      <c r="F4941"/>
      <c r="G4941"/>
      <c r="H4941"/>
      <c r="I4941"/>
    </row>
    <row r="4942" spans="1:9" ht="15">
      <c r="A4942" s="71" t="s">
        <v>5315</v>
      </c>
      <c r="B4942" s="71" t="s">
        <v>1148</v>
      </c>
      <c r="C4942" s="71" t="s">
        <v>6952</v>
      </c>
      <c r="E4942"/>
      <c r="F4942"/>
      <c r="G4942"/>
      <c r="H4942"/>
      <c r="I4942"/>
    </row>
    <row r="4943" spans="1:9" ht="15">
      <c r="A4943" s="71" t="s">
        <v>4465</v>
      </c>
      <c r="B4943" s="71" t="s">
        <v>1148</v>
      </c>
      <c r="C4943" s="71" t="s">
        <v>6952</v>
      </c>
      <c r="E4943"/>
      <c r="F4943"/>
      <c r="G4943"/>
      <c r="H4943"/>
      <c r="I4943"/>
    </row>
    <row r="4944" spans="1:9" ht="15">
      <c r="A4944" s="71" t="s">
        <v>5320</v>
      </c>
      <c r="B4944" s="71" t="s">
        <v>1148</v>
      </c>
      <c r="C4944" s="71" t="s">
        <v>6952</v>
      </c>
      <c r="E4944"/>
      <c r="F4944"/>
      <c r="G4944"/>
      <c r="H4944"/>
      <c r="I4944"/>
    </row>
    <row r="4945" spans="1:9" ht="15">
      <c r="A4945" s="71" t="s">
        <v>5763</v>
      </c>
      <c r="B4945" s="71" t="s">
        <v>1148</v>
      </c>
      <c r="C4945" s="71" t="s">
        <v>6952</v>
      </c>
      <c r="E4945"/>
      <c r="F4945"/>
      <c r="G4945"/>
      <c r="H4945"/>
      <c r="I4945"/>
    </row>
    <row r="4946" spans="1:9" ht="15">
      <c r="A4946" s="71" t="s">
        <v>5318</v>
      </c>
      <c r="B4946" s="71" t="s">
        <v>1148</v>
      </c>
      <c r="C4946" s="71" t="s">
        <v>6952</v>
      </c>
      <c r="E4946"/>
      <c r="F4946"/>
      <c r="G4946"/>
      <c r="H4946"/>
      <c r="I4946"/>
    </row>
    <row r="4947" spans="1:9" ht="15">
      <c r="A4947" s="71" t="s">
        <v>5764</v>
      </c>
      <c r="B4947" s="71" t="s">
        <v>1148</v>
      </c>
      <c r="C4947" s="71" t="s">
        <v>6952</v>
      </c>
      <c r="E4947"/>
      <c r="F4947"/>
      <c r="G4947"/>
      <c r="H4947"/>
      <c r="I4947"/>
    </row>
    <row r="4948" spans="1:9" ht="15">
      <c r="A4948" s="71" t="s">
        <v>5323</v>
      </c>
      <c r="B4948" s="71" t="s">
        <v>1148</v>
      </c>
      <c r="C4948" s="71" t="s">
        <v>6952</v>
      </c>
      <c r="E4948"/>
      <c r="F4948"/>
      <c r="G4948"/>
      <c r="H4948"/>
      <c r="I4948"/>
    </row>
    <row r="4949" spans="1:9" ht="15">
      <c r="A4949" s="71" t="s">
        <v>5767</v>
      </c>
      <c r="B4949" s="71" t="s">
        <v>1148</v>
      </c>
      <c r="C4949" s="71" t="s">
        <v>6952</v>
      </c>
      <c r="E4949"/>
      <c r="F4949"/>
      <c r="G4949"/>
      <c r="H4949"/>
      <c r="I4949"/>
    </row>
    <row r="4950" spans="1:9" ht="15">
      <c r="A4950" s="71" t="s">
        <v>5322</v>
      </c>
      <c r="B4950" s="71" t="s">
        <v>1148</v>
      </c>
      <c r="C4950" s="71" t="s">
        <v>6952</v>
      </c>
      <c r="E4950"/>
      <c r="F4950"/>
      <c r="G4950"/>
      <c r="H4950"/>
      <c r="I4950"/>
    </row>
    <row r="4951" spans="1:9" ht="15">
      <c r="A4951" s="71" t="s">
        <v>5194</v>
      </c>
      <c r="B4951" s="71" t="s">
        <v>1148</v>
      </c>
      <c r="C4951" s="71" t="s">
        <v>6952</v>
      </c>
      <c r="E4951"/>
      <c r="F4951"/>
      <c r="G4951"/>
      <c r="H4951"/>
      <c r="I4951"/>
    </row>
    <row r="4952" spans="1:9" ht="15">
      <c r="A4952" s="71" t="s">
        <v>5123</v>
      </c>
      <c r="B4952" s="71" t="s">
        <v>1148</v>
      </c>
      <c r="C4952" s="71" t="s">
        <v>6952</v>
      </c>
      <c r="E4952"/>
      <c r="F4952"/>
      <c r="G4952"/>
      <c r="H4952"/>
      <c r="I4952"/>
    </row>
    <row r="4953" spans="1:9" ht="15">
      <c r="A4953" s="71" t="s">
        <v>5325</v>
      </c>
      <c r="B4953" s="71" t="s">
        <v>1148</v>
      </c>
      <c r="C4953" s="71" t="s">
        <v>6952</v>
      </c>
      <c r="E4953"/>
      <c r="F4953"/>
      <c r="G4953"/>
      <c r="H4953"/>
      <c r="I4953"/>
    </row>
    <row r="4954" spans="1:9" ht="15">
      <c r="A4954" s="71" t="s">
        <v>5769</v>
      </c>
      <c r="B4954" s="71" t="s">
        <v>1148</v>
      </c>
      <c r="C4954" s="71" t="s">
        <v>6952</v>
      </c>
      <c r="E4954"/>
      <c r="F4954"/>
      <c r="G4954"/>
      <c r="H4954"/>
      <c r="I4954"/>
    </row>
    <row r="4955" spans="1:9" ht="15">
      <c r="A4955" s="71" t="s">
        <v>5324</v>
      </c>
      <c r="B4955" s="71" t="s">
        <v>1148</v>
      </c>
      <c r="C4955" s="71" t="s">
        <v>6952</v>
      </c>
      <c r="E4955"/>
      <c r="F4955"/>
      <c r="G4955"/>
      <c r="H4955"/>
      <c r="I4955"/>
    </row>
    <row r="4956" spans="1:9" ht="15">
      <c r="A4956" s="71" t="s">
        <v>5768</v>
      </c>
      <c r="B4956" s="71" t="s">
        <v>1148</v>
      </c>
      <c r="C4956" s="71" t="s">
        <v>6952</v>
      </c>
      <c r="E4956"/>
      <c r="F4956"/>
      <c r="G4956"/>
      <c r="H4956"/>
      <c r="I4956"/>
    </row>
    <row r="4957" spans="1:9" ht="15">
      <c r="A4957" s="71" t="s">
        <v>5433</v>
      </c>
      <c r="B4957" s="71" t="s">
        <v>1148</v>
      </c>
      <c r="C4957" s="71" t="s">
        <v>6952</v>
      </c>
      <c r="E4957"/>
      <c r="F4957"/>
      <c r="G4957"/>
      <c r="H4957"/>
      <c r="I4957"/>
    </row>
    <row r="4958" spans="1:9" ht="15">
      <c r="A4958" s="71" t="s">
        <v>5214</v>
      </c>
      <c r="B4958" s="71" t="s">
        <v>1148</v>
      </c>
      <c r="C4958" s="71" t="s">
        <v>6952</v>
      </c>
      <c r="E4958"/>
      <c r="F4958"/>
      <c r="G4958"/>
      <c r="H4958"/>
      <c r="I4958"/>
    </row>
    <row r="4959" spans="1:9" ht="15">
      <c r="A4959" s="71" t="s">
        <v>5215</v>
      </c>
      <c r="B4959" s="71" t="s">
        <v>1148</v>
      </c>
      <c r="C4959" s="71" t="s">
        <v>6952</v>
      </c>
      <c r="E4959"/>
      <c r="F4959"/>
      <c r="G4959"/>
      <c r="H4959"/>
      <c r="I4959"/>
    </row>
    <row r="4960" spans="1:9" ht="15">
      <c r="A4960" s="71" t="s">
        <v>5216</v>
      </c>
      <c r="B4960" s="71" t="s">
        <v>1148</v>
      </c>
      <c r="C4960" s="71" t="s">
        <v>6952</v>
      </c>
      <c r="E4960"/>
      <c r="F4960"/>
      <c r="G4960"/>
      <c r="H4960"/>
      <c r="I4960"/>
    </row>
    <row r="4961" spans="1:9" ht="15">
      <c r="A4961" s="71" t="s">
        <v>5218</v>
      </c>
      <c r="B4961" s="71" t="s">
        <v>1148</v>
      </c>
      <c r="C4961" s="71" t="s">
        <v>6952</v>
      </c>
      <c r="E4961"/>
      <c r="F4961"/>
      <c r="G4961"/>
      <c r="H4961"/>
      <c r="I4961"/>
    </row>
    <row r="4962" spans="1:9" ht="15">
      <c r="A4962" s="71" t="s">
        <v>5219</v>
      </c>
      <c r="B4962" s="71" t="s">
        <v>1148</v>
      </c>
      <c r="C4962" s="71" t="s">
        <v>6952</v>
      </c>
      <c r="E4962"/>
      <c r="F4962"/>
      <c r="G4962"/>
      <c r="H4962"/>
      <c r="I4962"/>
    </row>
    <row r="4963" spans="1:9" ht="15">
      <c r="A4963" s="71" t="s">
        <v>5217</v>
      </c>
      <c r="B4963" s="71" t="s">
        <v>1148</v>
      </c>
      <c r="C4963" s="71" t="s">
        <v>6952</v>
      </c>
      <c r="E4963"/>
      <c r="F4963"/>
      <c r="G4963"/>
      <c r="H4963"/>
      <c r="I4963"/>
    </row>
    <row r="4964" spans="1:9" ht="15">
      <c r="A4964" s="71" t="s">
        <v>5436</v>
      </c>
      <c r="B4964" s="71" t="s">
        <v>1148</v>
      </c>
      <c r="C4964" s="71" t="s">
        <v>6952</v>
      </c>
      <c r="E4964"/>
      <c r="F4964"/>
      <c r="G4964"/>
      <c r="H4964"/>
      <c r="I4964"/>
    </row>
    <row r="4965" spans="1:9" ht="15">
      <c r="A4965" s="71" t="s">
        <v>5221</v>
      </c>
      <c r="B4965" s="71" t="s">
        <v>1148</v>
      </c>
      <c r="C4965" s="71" t="s">
        <v>6952</v>
      </c>
      <c r="E4965"/>
      <c r="F4965"/>
      <c r="G4965"/>
      <c r="H4965"/>
      <c r="I4965"/>
    </row>
    <row r="4966" spans="1:9" ht="15">
      <c r="A4966" s="71" t="s">
        <v>5458</v>
      </c>
      <c r="B4966" s="71" t="s">
        <v>1148</v>
      </c>
      <c r="C4966" s="71" t="s">
        <v>6952</v>
      </c>
      <c r="E4966"/>
      <c r="F4966"/>
      <c r="G4966"/>
      <c r="H4966"/>
      <c r="I4966"/>
    </row>
    <row r="4967" spans="1:9" ht="15">
      <c r="A4967" s="71" t="s">
        <v>5220</v>
      </c>
      <c r="B4967" s="71" t="s">
        <v>1148</v>
      </c>
      <c r="C4967" s="71" t="s">
        <v>6952</v>
      </c>
      <c r="E4967"/>
      <c r="F4967"/>
      <c r="G4967"/>
      <c r="H4967"/>
      <c r="I4967"/>
    </row>
    <row r="4968" spans="1:9" ht="15">
      <c r="A4968" s="71" t="s">
        <v>4479</v>
      </c>
      <c r="B4968" s="71" t="s">
        <v>1148</v>
      </c>
      <c r="C4968" s="71" t="s">
        <v>6952</v>
      </c>
      <c r="E4968"/>
      <c r="F4968"/>
      <c r="G4968"/>
      <c r="H4968"/>
      <c r="I4968"/>
    </row>
    <row r="4969" spans="1:9" ht="15">
      <c r="A4969" s="71" t="s">
        <v>5223</v>
      </c>
      <c r="B4969" s="71" t="s">
        <v>1148</v>
      </c>
      <c r="C4969" s="71" t="s">
        <v>6952</v>
      </c>
      <c r="E4969"/>
      <c r="F4969"/>
      <c r="G4969"/>
      <c r="H4969"/>
      <c r="I4969"/>
    </row>
    <row r="4970" spans="1:9" ht="15">
      <c r="A4970" s="71" t="s">
        <v>5226</v>
      </c>
      <c r="B4970" s="71" t="s">
        <v>1148</v>
      </c>
      <c r="C4970" s="71" t="s">
        <v>6952</v>
      </c>
      <c r="E4970"/>
      <c r="F4970"/>
      <c r="G4970"/>
      <c r="H4970"/>
      <c r="I4970"/>
    </row>
    <row r="4971" spans="1:9" ht="15">
      <c r="A4971" s="71" t="s">
        <v>5230</v>
      </c>
      <c r="B4971" s="71" t="s">
        <v>1148</v>
      </c>
      <c r="C4971" s="71" t="s">
        <v>6952</v>
      </c>
      <c r="E4971"/>
      <c r="F4971"/>
      <c r="G4971"/>
      <c r="H4971"/>
      <c r="I4971"/>
    </row>
    <row r="4972" spans="1:9" ht="15">
      <c r="A4972" s="71" t="s">
        <v>5227</v>
      </c>
      <c r="B4972" s="71" t="s">
        <v>1148</v>
      </c>
      <c r="C4972" s="71" t="s">
        <v>6952</v>
      </c>
      <c r="E4972"/>
      <c r="F4972"/>
      <c r="G4972"/>
      <c r="H4972"/>
      <c r="I4972"/>
    </row>
    <row r="4973" spans="1:9" ht="15">
      <c r="A4973" s="71" t="s">
        <v>5228</v>
      </c>
      <c r="B4973" s="71" t="s">
        <v>1148</v>
      </c>
      <c r="C4973" s="71" t="s">
        <v>6952</v>
      </c>
      <c r="E4973"/>
      <c r="F4973"/>
      <c r="G4973"/>
      <c r="H4973"/>
      <c r="I4973"/>
    </row>
    <row r="4974" spans="1:9" ht="15">
      <c r="A4974" s="71" t="s">
        <v>5233</v>
      </c>
      <c r="B4974" s="71" t="s">
        <v>1148</v>
      </c>
      <c r="C4974" s="71" t="s">
        <v>6952</v>
      </c>
      <c r="E4974"/>
      <c r="F4974"/>
      <c r="G4974"/>
      <c r="H4974"/>
      <c r="I4974"/>
    </row>
    <row r="4975" spans="1:9" ht="15">
      <c r="A4975" s="71" t="s">
        <v>5488</v>
      </c>
      <c r="B4975" s="71" t="s">
        <v>1148</v>
      </c>
      <c r="C4975" s="71" t="s">
        <v>6952</v>
      </c>
      <c r="E4975"/>
      <c r="F4975"/>
      <c r="G4975"/>
      <c r="H4975"/>
      <c r="I4975"/>
    </row>
    <row r="4976" spans="1:9" ht="15">
      <c r="A4976" s="71" t="s">
        <v>5232</v>
      </c>
      <c r="B4976" s="71" t="s">
        <v>1148</v>
      </c>
      <c r="C4976" s="71" t="s">
        <v>6952</v>
      </c>
      <c r="E4976"/>
      <c r="F4976"/>
      <c r="G4976"/>
      <c r="H4976"/>
      <c r="I4976"/>
    </row>
    <row r="4977" spans="1:9" ht="15">
      <c r="A4977" s="71" t="s">
        <v>5234</v>
      </c>
      <c r="B4977" s="71" t="s">
        <v>1148</v>
      </c>
      <c r="C4977" s="71" t="s">
        <v>6952</v>
      </c>
      <c r="E4977"/>
      <c r="F4977"/>
      <c r="G4977"/>
      <c r="H4977"/>
      <c r="I4977"/>
    </row>
    <row r="4978" spans="1:9" ht="15">
      <c r="A4978" s="71" t="s">
        <v>5239</v>
      </c>
      <c r="B4978" s="71" t="s">
        <v>1148</v>
      </c>
      <c r="C4978" s="71" t="s">
        <v>6952</v>
      </c>
      <c r="E4978"/>
      <c r="F4978"/>
      <c r="G4978"/>
      <c r="H4978"/>
      <c r="I4978"/>
    </row>
    <row r="4979" spans="1:9" ht="15">
      <c r="A4979" s="71" t="s">
        <v>5237</v>
      </c>
      <c r="B4979" s="71" t="s">
        <v>1148</v>
      </c>
      <c r="C4979" s="71" t="s">
        <v>6952</v>
      </c>
      <c r="E4979"/>
      <c r="F4979"/>
      <c r="G4979"/>
      <c r="H4979"/>
      <c r="I4979"/>
    </row>
    <row r="4980" spans="1:9" ht="15">
      <c r="A4980" s="71" t="s">
        <v>5235</v>
      </c>
      <c r="B4980" s="71" t="s">
        <v>1148</v>
      </c>
      <c r="C4980" s="71" t="s">
        <v>6949</v>
      </c>
      <c r="E4980"/>
      <c r="F4980"/>
      <c r="G4980"/>
      <c r="H4980"/>
      <c r="I4980"/>
    </row>
    <row r="4981" spans="1:9" ht="15">
      <c r="A4981" s="71" t="s">
        <v>5238</v>
      </c>
      <c r="B4981" s="71" t="s">
        <v>1148</v>
      </c>
      <c r="C4981" s="71" t="s">
        <v>6949</v>
      </c>
      <c r="E4981"/>
      <c r="F4981"/>
      <c r="G4981"/>
      <c r="H4981"/>
      <c r="I4981"/>
    </row>
    <row r="4982" spans="1:9" ht="15">
      <c r="A4982" s="71" t="s">
        <v>4875</v>
      </c>
      <c r="B4982" s="71" t="s">
        <v>1148</v>
      </c>
      <c r="C4982" s="71" t="s">
        <v>6949</v>
      </c>
      <c r="E4982"/>
      <c r="F4982"/>
      <c r="G4982"/>
      <c r="H4982"/>
      <c r="I4982"/>
    </row>
    <row r="4983" spans="1:9" ht="15">
      <c r="A4983" s="71" t="s">
        <v>5246</v>
      </c>
      <c r="B4983" s="71" t="s">
        <v>1148</v>
      </c>
      <c r="C4983" s="71" t="s">
        <v>6949</v>
      </c>
      <c r="E4983"/>
      <c r="F4983"/>
      <c r="G4983"/>
      <c r="H4983"/>
      <c r="I4983"/>
    </row>
    <row r="4984" spans="1:9" ht="15">
      <c r="A4984" s="71" t="s">
        <v>5242</v>
      </c>
      <c r="B4984" s="71" t="s">
        <v>1148</v>
      </c>
      <c r="C4984" s="71" t="s">
        <v>6949</v>
      </c>
      <c r="E4984"/>
      <c r="F4984"/>
      <c r="G4984"/>
      <c r="H4984"/>
      <c r="I4984"/>
    </row>
    <row r="4985" spans="1:9" ht="15">
      <c r="A4985" s="71" t="s">
        <v>3547</v>
      </c>
      <c r="B4985" s="71" t="s">
        <v>1148</v>
      </c>
      <c r="C4985" s="71" t="s">
        <v>6949</v>
      </c>
      <c r="E4985"/>
      <c r="F4985"/>
      <c r="G4985"/>
      <c r="H4985"/>
      <c r="I4985"/>
    </row>
    <row r="4986" spans="1:9" ht="15">
      <c r="A4986" s="71" t="s">
        <v>5244</v>
      </c>
      <c r="B4986" s="71" t="s">
        <v>1148</v>
      </c>
      <c r="C4986" s="71" t="s">
        <v>6949</v>
      </c>
      <c r="E4986"/>
      <c r="F4986"/>
      <c r="G4986"/>
      <c r="H4986"/>
      <c r="I4986"/>
    </row>
    <row r="4987" spans="1:9" ht="15">
      <c r="A4987" s="71" t="s">
        <v>4877</v>
      </c>
      <c r="B4987" s="71" t="s">
        <v>1148</v>
      </c>
      <c r="C4987" s="71" t="s">
        <v>6949</v>
      </c>
      <c r="E4987"/>
      <c r="F4987"/>
      <c r="G4987"/>
      <c r="H4987"/>
      <c r="I4987"/>
    </row>
    <row r="4988" spans="1:9" ht="15">
      <c r="A4988" s="71" t="s">
        <v>5529</v>
      </c>
      <c r="B4988" s="71" t="s">
        <v>1148</v>
      </c>
      <c r="C4988" s="71" t="s">
        <v>6949</v>
      </c>
      <c r="E4988"/>
      <c r="F4988"/>
      <c r="G4988"/>
      <c r="H4988"/>
      <c r="I4988"/>
    </row>
    <row r="4989" spans="1:9" ht="15">
      <c r="A4989" s="71" t="s">
        <v>4878</v>
      </c>
      <c r="B4989" s="71" t="s">
        <v>1148</v>
      </c>
      <c r="C4989" s="71" t="s">
        <v>6949</v>
      </c>
      <c r="E4989"/>
      <c r="F4989"/>
      <c r="G4989"/>
      <c r="H4989"/>
      <c r="I4989"/>
    </row>
    <row r="4990" spans="1:9" ht="15">
      <c r="A4990" s="71" t="s">
        <v>5247</v>
      </c>
      <c r="B4990" s="71" t="s">
        <v>1148</v>
      </c>
      <c r="C4990" s="71" t="s">
        <v>6949</v>
      </c>
      <c r="E4990"/>
      <c r="F4990"/>
      <c r="G4990"/>
      <c r="H4990"/>
      <c r="I4990"/>
    </row>
    <row r="4991" spans="1:9" ht="15">
      <c r="A4991" s="71" t="s">
        <v>5560</v>
      </c>
      <c r="B4991" s="71" t="s">
        <v>1148</v>
      </c>
      <c r="C4991" s="71" t="s">
        <v>6949</v>
      </c>
      <c r="E4991"/>
      <c r="F4991"/>
      <c r="G4991"/>
      <c r="H4991"/>
      <c r="I4991"/>
    </row>
    <row r="4992" spans="1:9" ht="15">
      <c r="A4992" s="71" t="s">
        <v>4770</v>
      </c>
      <c r="B4992" s="71" t="s">
        <v>1148</v>
      </c>
      <c r="C4992" s="71" t="s">
        <v>6949</v>
      </c>
      <c r="E4992"/>
      <c r="F4992"/>
      <c r="G4992"/>
      <c r="H4992"/>
      <c r="I4992"/>
    </row>
    <row r="4993" spans="1:9" ht="15">
      <c r="A4993" s="71" t="s">
        <v>5248</v>
      </c>
      <c r="B4993" s="71" t="s">
        <v>1148</v>
      </c>
      <c r="C4993" s="71" t="s">
        <v>6949</v>
      </c>
      <c r="E4993"/>
      <c r="F4993"/>
      <c r="G4993"/>
      <c r="H4993"/>
      <c r="I4993"/>
    </row>
    <row r="4994" spans="1:9" ht="15">
      <c r="A4994" s="71" t="s">
        <v>5251</v>
      </c>
      <c r="B4994" s="71" t="s">
        <v>1148</v>
      </c>
      <c r="C4994" s="71" t="s">
        <v>6949</v>
      </c>
      <c r="E4994"/>
      <c r="F4994"/>
      <c r="G4994"/>
      <c r="H4994"/>
      <c r="I4994"/>
    </row>
    <row r="4995" spans="1:9" ht="15">
      <c r="A4995" s="71" t="s">
        <v>5575</v>
      </c>
      <c r="B4995" s="71" t="s">
        <v>1148</v>
      </c>
      <c r="C4995" s="71" t="s">
        <v>6949</v>
      </c>
      <c r="E4995"/>
      <c r="F4995"/>
      <c r="G4995"/>
      <c r="H4995"/>
      <c r="I4995"/>
    </row>
    <row r="4996" spans="1:9" ht="15">
      <c r="A4996" s="71" t="s">
        <v>5250</v>
      </c>
      <c r="B4996" s="71" t="s">
        <v>1148</v>
      </c>
      <c r="C4996" s="71" t="s">
        <v>6949</v>
      </c>
      <c r="E4996"/>
      <c r="F4996"/>
      <c r="G4996"/>
      <c r="H4996"/>
      <c r="I4996"/>
    </row>
    <row r="4997" spans="1:9" ht="15">
      <c r="A4997" s="71" t="s">
        <v>5574</v>
      </c>
      <c r="B4997" s="71" t="s">
        <v>1148</v>
      </c>
      <c r="C4997" s="71" t="s">
        <v>6949</v>
      </c>
      <c r="E4997"/>
      <c r="F4997"/>
      <c r="G4997"/>
      <c r="H4997"/>
      <c r="I4997"/>
    </row>
    <row r="4998" spans="1:9" ht="15">
      <c r="A4998" s="71" t="s">
        <v>4929</v>
      </c>
      <c r="B4998" s="71" t="s">
        <v>1148</v>
      </c>
      <c r="C4998" s="71" t="s">
        <v>6949</v>
      </c>
      <c r="E4998"/>
      <c r="F4998"/>
      <c r="G4998"/>
      <c r="H4998"/>
      <c r="I4998"/>
    </row>
    <row r="4999" spans="1:9" ht="15">
      <c r="A4999" s="71" t="s">
        <v>5252</v>
      </c>
      <c r="B4999" s="71" t="s">
        <v>1148</v>
      </c>
      <c r="C4999" s="71" t="s">
        <v>6949</v>
      </c>
      <c r="E4999"/>
      <c r="F4999"/>
      <c r="G4999"/>
      <c r="H4999"/>
      <c r="I4999"/>
    </row>
    <row r="5000" spans="1:9" ht="15">
      <c r="A5000" s="71" t="s">
        <v>5255</v>
      </c>
      <c r="B5000" s="71" t="s">
        <v>1148</v>
      </c>
      <c r="C5000" s="71" t="s">
        <v>6949</v>
      </c>
      <c r="E5000"/>
      <c r="F5000"/>
      <c r="G5000"/>
      <c r="H5000"/>
      <c r="I5000"/>
    </row>
    <row r="5001" spans="1:9" ht="15">
      <c r="A5001" s="71" t="s">
        <v>5254</v>
      </c>
      <c r="B5001" s="71" t="s">
        <v>1148</v>
      </c>
      <c r="C5001" s="71" t="s">
        <v>6949</v>
      </c>
      <c r="E5001"/>
      <c r="F5001"/>
      <c r="G5001"/>
      <c r="H5001"/>
      <c r="I5001"/>
    </row>
    <row r="5002" spans="1:9" ht="15">
      <c r="A5002" s="71" t="s">
        <v>5257</v>
      </c>
      <c r="B5002" s="71" t="s">
        <v>1148</v>
      </c>
      <c r="C5002" s="71" t="s">
        <v>6949</v>
      </c>
      <c r="E5002"/>
      <c r="F5002"/>
      <c r="G5002"/>
      <c r="H5002"/>
      <c r="I5002"/>
    </row>
    <row r="5003" spans="1:9" ht="15">
      <c r="A5003" s="71" t="s">
        <v>5256</v>
      </c>
      <c r="B5003" s="71" t="s">
        <v>1148</v>
      </c>
      <c r="C5003" s="71" t="s">
        <v>6949</v>
      </c>
      <c r="E5003"/>
      <c r="F5003"/>
      <c r="G5003"/>
      <c r="H5003"/>
      <c r="I5003"/>
    </row>
    <row r="5004" spans="1:9" ht="15">
      <c r="A5004" s="71" t="s">
        <v>5260</v>
      </c>
      <c r="B5004" s="71" t="s">
        <v>1148</v>
      </c>
      <c r="C5004" s="71" t="s">
        <v>6949</v>
      </c>
      <c r="E5004"/>
      <c r="F5004"/>
      <c r="G5004"/>
      <c r="H5004"/>
      <c r="I5004"/>
    </row>
    <row r="5005" spans="1:9" ht="15">
      <c r="A5005" s="71" t="s">
        <v>5249</v>
      </c>
      <c r="B5005" s="71" t="s">
        <v>1148</v>
      </c>
      <c r="C5005" s="71" t="s">
        <v>6949</v>
      </c>
      <c r="E5005"/>
      <c r="F5005"/>
      <c r="G5005"/>
      <c r="H5005"/>
      <c r="I5005"/>
    </row>
    <row r="5006" spans="1:9" ht="15">
      <c r="A5006" s="71" t="s">
        <v>4898</v>
      </c>
      <c r="B5006" s="71" t="s">
        <v>1148</v>
      </c>
      <c r="C5006" s="71" t="s">
        <v>6949</v>
      </c>
      <c r="E5006"/>
      <c r="F5006"/>
      <c r="G5006"/>
      <c r="H5006"/>
      <c r="I5006"/>
    </row>
    <row r="5007" spans="1:9" ht="15">
      <c r="A5007" s="71" t="s">
        <v>5258</v>
      </c>
      <c r="B5007" s="71" t="s">
        <v>1148</v>
      </c>
      <c r="C5007" s="71" t="s">
        <v>6949</v>
      </c>
      <c r="E5007"/>
      <c r="F5007"/>
      <c r="G5007"/>
      <c r="H5007"/>
      <c r="I5007"/>
    </row>
    <row r="5008" spans="1:9" ht="15">
      <c r="A5008" s="71" t="s">
        <v>5264</v>
      </c>
      <c r="B5008" s="71" t="s">
        <v>1148</v>
      </c>
      <c r="C5008" s="71" t="s">
        <v>6949</v>
      </c>
      <c r="E5008"/>
      <c r="F5008"/>
      <c r="G5008"/>
      <c r="H5008"/>
      <c r="I5008"/>
    </row>
    <row r="5009" spans="1:9" ht="15">
      <c r="A5009" s="71" t="s">
        <v>5263</v>
      </c>
      <c r="B5009" s="71" t="s">
        <v>1148</v>
      </c>
      <c r="C5009" s="71" t="s">
        <v>6949</v>
      </c>
      <c r="E5009"/>
      <c r="F5009"/>
      <c r="G5009"/>
      <c r="H5009"/>
      <c r="I5009"/>
    </row>
    <row r="5010" spans="1:9" ht="15">
      <c r="A5010" s="71" t="s">
        <v>5265</v>
      </c>
      <c r="B5010" s="71" t="s">
        <v>1148</v>
      </c>
      <c r="C5010" s="71" t="s">
        <v>6949</v>
      </c>
      <c r="E5010"/>
      <c r="F5010"/>
      <c r="G5010"/>
      <c r="H5010"/>
      <c r="I5010"/>
    </row>
    <row r="5011" spans="1:9" ht="15">
      <c r="A5011" s="71" t="s">
        <v>5262</v>
      </c>
      <c r="B5011" s="71" t="s">
        <v>1148</v>
      </c>
      <c r="C5011" s="71" t="s">
        <v>6949</v>
      </c>
      <c r="E5011"/>
      <c r="F5011"/>
      <c r="G5011"/>
      <c r="H5011"/>
      <c r="I5011"/>
    </row>
    <row r="5012" spans="1:9" ht="15">
      <c r="A5012" s="71" t="s">
        <v>5619</v>
      </c>
      <c r="B5012" s="71" t="s">
        <v>1148</v>
      </c>
      <c r="C5012" s="71" t="s">
        <v>6949</v>
      </c>
      <c r="E5012"/>
      <c r="F5012"/>
      <c r="G5012"/>
      <c r="H5012"/>
      <c r="I5012"/>
    </row>
    <row r="5013" spans="1:9" ht="15">
      <c r="A5013" s="71" t="s">
        <v>5137</v>
      </c>
      <c r="B5013" s="71" t="s">
        <v>1148</v>
      </c>
      <c r="C5013" s="71" t="s">
        <v>6949</v>
      </c>
      <c r="E5013"/>
      <c r="F5013"/>
      <c r="G5013"/>
      <c r="H5013"/>
      <c r="I5013"/>
    </row>
    <row r="5014" spans="1:9" ht="15">
      <c r="A5014" s="71" t="s">
        <v>4953</v>
      </c>
      <c r="B5014" s="71" t="s">
        <v>1148</v>
      </c>
      <c r="C5014" s="71" t="s">
        <v>6949</v>
      </c>
      <c r="E5014"/>
      <c r="F5014"/>
      <c r="G5014"/>
      <c r="H5014"/>
      <c r="I5014"/>
    </row>
    <row r="5015" spans="1:9" ht="15">
      <c r="A5015" s="71" t="s">
        <v>5266</v>
      </c>
      <c r="B5015" s="71" t="s">
        <v>1148</v>
      </c>
      <c r="C5015" s="71" t="s">
        <v>6949</v>
      </c>
      <c r="E5015"/>
      <c r="F5015"/>
      <c r="G5015"/>
      <c r="H5015"/>
      <c r="I5015"/>
    </row>
    <row r="5016" spans="1:9" ht="15">
      <c r="A5016" s="71" t="s">
        <v>3553</v>
      </c>
      <c r="B5016" s="71" t="s">
        <v>1148</v>
      </c>
      <c r="C5016" s="71" t="s">
        <v>6949</v>
      </c>
      <c r="E5016"/>
      <c r="F5016"/>
      <c r="G5016"/>
      <c r="H5016"/>
      <c r="I5016"/>
    </row>
    <row r="5017" spans="1:9" ht="15">
      <c r="A5017" s="71" t="s">
        <v>5267</v>
      </c>
      <c r="B5017" s="71" t="s">
        <v>1148</v>
      </c>
      <c r="C5017" s="71" t="s">
        <v>6949</v>
      </c>
      <c r="E5017"/>
      <c r="F5017"/>
      <c r="G5017"/>
      <c r="H5017"/>
      <c r="I5017"/>
    </row>
    <row r="5018" spans="1:9" ht="15">
      <c r="A5018" s="71" t="s">
        <v>6240</v>
      </c>
      <c r="B5018" s="71" t="s">
        <v>1111</v>
      </c>
      <c r="C5018" s="71" t="s">
        <v>6972</v>
      </c>
      <c r="E5018"/>
      <c r="F5018"/>
      <c r="G5018"/>
      <c r="H5018"/>
      <c r="I5018"/>
    </row>
    <row r="5019" spans="1:9" ht="15">
      <c r="A5019" s="71" t="s">
        <v>6429</v>
      </c>
      <c r="B5019" s="71" t="s">
        <v>1111</v>
      </c>
      <c r="C5019" s="71" t="s">
        <v>6972</v>
      </c>
      <c r="E5019"/>
      <c r="F5019"/>
      <c r="G5019"/>
      <c r="H5019"/>
      <c r="I5019"/>
    </row>
    <row r="5020" spans="1:9" ht="15">
      <c r="A5020" s="71" t="s">
        <v>6611</v>
      </c>
      <c r="B5020" s="71" t="s">
        <v>1111</v>
      </c>
      <c r="C5020" s="71" t="s">
        <v>6972</v>
      </c>
      <c r="E5020"/>
      <c r="F5020"/>
      <c r="G5020"/>
      <c r="H5020"/>
      <c r="I5020"/>
    </row>
    <row r="5021" spans="1:9" ht="15">
      <c r="A5021" s="71" t="s">
        <v>6428</v>
      </c>
      <c r="B5021" s="71" t="s">
        <v>1111</v>
      </c>
      <c r="C5021" s="71" t="s">
        <v>6972</v>
      </c>
      <c r="E5021"/>
      <c r="F5021"/>
      <c r="G5021"/>
      <c r="H5021"/>
      <c r="I5021"/>
    </row>
    <row r="5022" spans="1:9" ht="15">
      <c r="A5022" s="71" t="s">
        <v>2046</v>
      </c>
      <c r="B5022" s="71" t="s">
        <v>1111</v>
      </c>
      <c r="C5022" s="71" t="s">
        <v>6972</v>
      </c>
      <c r="E5022"/>
      <c r="F5022"/>
      <c r="G5022"/>
      <c r="H5022"/>
      <c r="I5022"/>
    </row>
    <row r="5023" spans="1:9" ht="15">
      <c r="A5023" s="71" t="s">
        <v>6430</v>
      </c>
      <c r="B5023" s="71" t="s">
        <v>1111</v>
      </c>
      <c r="C5023" s="71" t="s">
        <v>6972</v>
      </c>
      <c r="E5023"/>
      <c r="F5023"/>
      <c r="G5023"/>
      <c r="H5023"/>
      <c r="I5023"/>
    </row>
    <row r="5024" spans="1:9" ht="15">
      <c r="A5024" s="71" t="s">
        <v>6245</v>
      </c>
      <c r="B5024" s="71" t="s">
        <v>1111</v>
      </c>
      <c r="C5024" s="71" t="s">
        <v>6972</v>
      </c>
      <c r="E5024"/>
      <c r="F5024"/>
      <c r="G5024"/>
      <c r="H5024"/>
      <c r="I5024"/>
    </row>
    <row r="5025" spans="1:9" ht="15">
      <c r="A5025" s="71" t="s">
        <v>597</v>
      </c>
      <c r="B5025" s="71" t="s">
        <v>1111</v>
      </c>
      <c r="C5025" s="71" t="s">
        <v>6972</v>
      </c>
      <c r="E5025"/>
      <c r="F5025"/>
      <c r="G5025"/>
      <c r="H5025"/>
      <c r="I5025"/>
    </row>
    <row r="5026" spans="1:9" ht="15">
      <c r="A5026" s="71" t="s">
        <v>6243</v>
      </c>
      <c r="B5026" s="71" t="s">
        <v>1111</v>
      </c>
      <c r="C5026" s="71" t="s">
        <v>6972</v>
      </c>
      <c r="E5026"/>
      <c r="F5026"/>
      <c r="G5026"/>
      <c r="H5026"/>
      <c r="I5026"/>
    </row>
    <row r="5027" spans="1:9" ht="15">
      <c r="A5027" s="71" t="s">
        <v>6427</v>
      </c>
      <c r="B5027" s="71" t="s">
        <v>1111</v>
      </c>
      <c r="C5027" s="71" t="s">
        <v>6972</v>
      </c>
      <c r="E5027"/>
      <c r="F5027"/>
      <c r="G5027"/>
      <c r="H5027"/>
      <c r="I5027"/>
    </row>
    <row r="5028" spans="1:9" ht="15">
      <c r="A5028" s="71" t="s">
        <v>6246</v>
      </c>
      <c r="B5028" s="71" t="s">
        <v>1111</v>
      </c>
      <c r="C5028" s="71" t="s">
        <v>6972</v>
      </c>
      <c r="E5028"/>
      <c r="F5028"/>
      <c r="G5028"/>
      <c r="H5028"/>
      <c r="I5028"/>
    </row>
    <row r="5029" spans="1:9" ht="15">
      <c r="A5029" s="71" t="s">
        <v>6008</v>
      </c>
      <c r="B5029" s="71" t="s">
        <v>1111</v>
      </c>
      <c r="C5029" s="71" t="s">
        <v>6972</v>
      </c>
      <c r="E5029"/>
      <c r="F5029"/>
      <c r="G5029"/>
      <c r="H5029"/>
      <c r="I5029"/>
    </row>
    <row r="5030" spans="1:9" ht="15">
      <c r="A5030" s="71" t="s">
        <v>6242</v>
      </c>
      <c r="B5030" s="71" t="s">
        <v>1111</v>
      </c>
      <c r="C5030" s="71" t="s">
        <v>6972</v>
      </c>
      <c r="E5030"/>
      <c r="F5030"/>
      <c r="G5030"/>
      <c r="H5030"/>
      <c r="I5030"/>
    </row>
    <row r="5031" spans="1:9" ht="15">
      <c r="A5031" s="71" t="s">
        <v>6434</v>
      </c>
      <c r="B5031" s="71" t="s">
        <v>1111</v>
      </c>
      <c r="C5031" s="71" t="s">
        <v>6972</v>
      </c>
      <c r="E5031"/>
      <c r="F5031"/>
      <c r="G5031"/>
      <c r="H5031"/>
      <c r="I5031"/>
    </row>
    <row r="5032" spans="1:9" ht="15">
      <c r="A5032" s="71" t="s">
        <v>5891</v>
      </c>
      <c r="B5032" s="71" t="s">
        <v>1111</v>
      </c>
      <c r="C5032" s="71" t="s">
        <v>6972</v>
      </c>
      <c r="E5032"/>
      <c r="F5032"/>
      <c r="G5032"/>
      <c r="H5032"/>
      <c r="I5032"/>
    </row>
    <row r="5033" spans="1:9" ht="15">
      <c r="A5033" s="71" t="s">
        <v>6007</v>
      </c>
      <c r="B5033" s="71" t="s">
        <v>1111</v>
      </c>
      <c r="C5033" s="71" t="s">
        <v>6972</v>
      </c>
      <c r="E5033"/>
      <c r="F5033"/>
      <c r="G5033"/>
      <c r="H5033"/>
      <c r="I5033"/>
    </row>
    <row r="5034" spans="1:9" ht="15">
      <c r="A5034" s="71" t="s">
        <v>6435</v>
      </c>
      <c r="B5034" s="71" t="s">
        <v>1111</v>
      </c>
      <c r="C5034" s="71" t="s">
        <v>6972</v>
      </c>
      <c r="E5034"/>
      <c r="F5034"/>
      <c r="G5034"/>
      <c r="H5034"/>
      <c r="I5034"/>
    </row>
    <row r="5035" spans="1:9" ht="15">
      <c r="A5035" s="71" t="s">
        <v>6385</v>
      </c>
      <c r="B5035" s="71" t="s">
        <v>1111</v>
      </c>
      <c r="C5035" s="71" t="s">
        <v>6972</v>
      </c>
      <c r="E5035"/>
      <c r="F5035"/>
      <c r="G5035"/>
      <c r="H5035"/>
      <c r="I5035"/>
    </row>
    <row r="5036" spans="1:9" ht="15">
      <c r="A5036" s="71" t="s">
        <v>2042</v>
      </c>
      <c r="B5036" s="71" t="s">
        <v>1111</v>
      </c>
      <c r="C5036" s="71" t="s">
        <v>6972</v>
      </c>
      <c r="E5036"/>
      <c r="F5036"/>
      <c r="G5036"/>
      <c r="H5036"/>
      <c r="I5036"/>
    </row>
    <row r="5037" spans="1:9" ht="15">
      <c r="A5037" s="71" t="s">
        <v>5890</v>
      </c>
      <c r="B5037" s="71" t="s">
        <v>1111</v>
      </c>
      <c r="C5037" s="71" t="s">
        <v>6972</v>
      </c>
      <c r="E5037"/>
      <c r="F5037"/>
      <c r="G5037"/>
      <c r="H5037"/>
      <c r="I5037"/>
    </row>
    <row r="5038" spans="1:9" ht="15">
      <c r="A5038" s="71" t="s">
        <v>6444</v>
      </c>
      <c r="B5038" s="71" t="s">
        <v>1111</v>
      </c>
      <c r="C5038" s="71" t="s">
        <v>6972</v>
      </c>
      <c r="E5038"/>
      <c r="F5038"/>
      <c r="G5038"/>
      <c r="H5038"/>
      <c r="I5038"/>
    </row>
    <row r="5039" spans="1:9" ht="15">
      <c r="A5039" s="71" t="s">
        <v>6384</v>
      </c>
      <c r="B5039" s="71" t="s">
        <v>1111</v>
      </c>
      <c r="C5039" s="71" t="s">
        <v>6972</v>
      </c>
      <c r="E5039"/>
      <c r="F5039"/>
      <c r="G5039"/>
      <c r="H5039"/>
      <c r="I5039"/>
    </row>
    <row r="5040" spans="1:9" ht="15">
      <c r="A5040" s="71" t="s">
        <v>6014</v>
      </c>
      <c r="B5040" s="71" t="s">
        <v>1111</v>
      </c>
      <c r="C5040" s="71" t="s">
        <v>6972</v>
      </c>
      <c r="E5040"/>
      <c r="F5040"/>
      <c r="G5040"/>
      <c r="H5040"/>
      <c r="I5040"/>
    </row>
    <row r="5041" spans="1:9" ht="15">
      <c r="A5041" s="71" t="s">
        <v>6390</v>
      </c>
      <c r="B5041" s="71" t="s">
        <v>1111</v>
      </c>
      <c r="C5041" s="71" t="s">
        <v>6972</v>
      </c>
      <c r="E5041"/>
      <c r="F5041"/>
      <c r="G5041"/>
      <c r="H5041"/>
      <c r="I5041"/>
    </row>
    <row r="5042" spans="1:9" ht="15">
      <c r="A5042" s="71" t="s">
        <v>6446</v>
      </c>
      <c r="B5042" s="71" t="s">
        <v>1111</v>
      </c>
      <c r="C5042" s="71" t="s">
        <v>6972</v>
      </c>
      <c r="E5042"/>
      <c r="F5042"/>
      <c r="G5042"/>
      <c r="H5042"/>
      <c r="I5042"/>
    </row>
    <row r="5043" spans="1:9" ht="15">
      <c r="A5043" s="71" t="s">
        <v>5901</v>
      </c>
      <c r="B5043" s="71" t="s">
        <v>1111</v>
      </c>
      <c r="C5043" s="71" t="s">
        <v>6972</v>
      </c>
      <c r="E5043"/>
      <c r="F5043"/>
      <c r="G5043"/>
      <c r="H5043"/>
      <c r="I5043"/>
    </row>
    <row r="5044" spans="1:9" ht="15">
      <c r="A5044" s="71" t="s">
        <v>6012</v>
      </c>
      <c r="B5044" s="71" t="s">
        <v>1111</v>
      </c>
      <c r="C5044" s="71" t="s">
        <v>6972</v>
      </c>
      <c r="E5044"/>
      <c r="F5044"/>
      <c r="G5044"/>
      <c r="H5044"/>
      <c r="I5044"/>
    </row>
    <row r="5045" spans="1:9" ht="15">
      <c r="A5045" s="71" t="s">
        <v>6389</v>
      </c>
      <c r="B5045" s="71" t="s">
        <v>1111</v>
      </c>
      <c r="C5045" s="71" t="s">
        <v>6972</v>
      </c>
      <c r="E5045"/>
      <c r="F5045"/>
      <c r="G5045"/>
      <c r="H5045"/>
      <c r="I5045"/>
    </row>
    <row r="5046" spans="1:9" ht="15">
      <c r="A5046" s="71" t="s">
        <v>6021</v>
      </c>
      <c r="B5046" s="71" t="s">
        <v>1111</v>
      </c>
      <c r="C5046" s="71" t="s">
        <v>6972</v>
      </c>
      <c r="E5046"/>
      <c r="F5046"/>
      <c r="G5046"/>
      <c r="H5046"/>
      <c r="I5046"/>
    </row>
    <row r="5047" spans="1:9" ht="15">
      <c r="A5047" s="71" t="s">
        <v>5902</v>
      </c>
      <c r="B5047" s="71" t="s">
        <v>1111</v>
      </c>
      <c r="C5047" s="71" t="s">
        <v>6972</v>
      </c>
      <c r="E5047"/>
      <c r="F5047"/>
      <c r="G5047"/>
      <c r="H5047"/>
      <c r="I5047"/>
    </row>
    <row r="5048" spans="1:9" ht="15">
      <c r="A5048" s="71" t="s">
        <v>6022</v>
      </c>
      <c r="B5048" s="71" t="s">
        <v>1111</v>
      </c>
      <c r="C5048" s="71" t="s">
        <v>6972</v>
      </c>
      <c r="E5048"/>
      <c r="F5048"/>
      <c r="G5048"/>
      <c r="H5048"/>
      <c r="I5048"/>
    </row>
    <row r="5049" spans="1:9" ht="15">
      <c r="A5049" s="71" t="s">
        <v>5911</v>
      </c>
      <c r="B5049" s="71" t="s">
        <v>1111</v>
      </c>
      <c r="C5049" s="71" t="s">
        <v>6972</v>
      </c>
      <c r="E5049"/>
      <c r="F5049"/>
      <c r="G5049"/>
      <c r="H5049"/>
      <c r="I5049"/>
    </row>
    <row r="5050" spans="1:9" ht="15">
      <c r="A5050" s="71" t="s">
        <v>6450</v>
      </c>
      <c r="B5050" s="71" t="s">
        <v>1111</v>
      </c>
      <c r="C5050" s="71" t="s">
        <v>6972</v>
      </c>
      <c r="E5050"/>
      <c r="F5050"/>
      <c r="G5050"/>
      <c r="H5050"/>
      <c r="I5050"/>
    </row>
    <row r="5051" spans="1:9" ht="15">
      <c r="A5051" s="71" t="s">
        <v>6394</v>
      </c>
      <c r="B5051" s="71" t="s">
        <v>1111</v>
      </c>
      <c r="C5051" s="71" t="s">
        <v>6972</v>
      </c>
      <c r="E5051"/>
      <c r="F5051"/>
      <c r="G5051"/>
      <c r="H5051"/>
      <c r="I5051"/>
    </row>
    <row r="5052" spans="1:9" ht="15">
      <c r="A5052" s="71" t="s">
        <v>6451</v>
      </c>
      <c r="B5052" s="71" t="s">
        <v>1111</v>
      </c>
      <c r="C5052" s="71" t="s">
        <v>6972</v>
      </c>
      <c r="E5052"/>
      <c r="F5052"/>
      <c r="G5052"/>
      <c r="H5052"/>
      <c r="I5052"/>
    </row>
    <row r="5053" spans="1:9" ht="15">
      <c r="A5053" s="71" t="s">
        <v>5798</v>
      </c>
      <c r="B5053" s="71" t="s">
        <v>1111</v>
      </c>
      <c r="C5053" s="71" t="s">
        <v>6972</v>
      </c>
      <c r="E5053"/>
      <c r="F5053"/>
      <c r="G5053"/>
      <c r="H5053"/>
      <c r="I5053"/>
    </row>
    <row r="5054" spans="1:9" ht="15">
      <c r="A5054" s="71" t="s">
        <v>5869</v>
      </c>
      <c r="B5054" s="71" t="s">
        <v>1111</v>
      </c>
      <c r="C5054" s="71" t="s">
        <v>6972</v>
      </c>
      <c r="E5054"/>
      <c r="F5054"/>
      <c r="G5054"/>
      <c r="H5054"/>
      <c r="I5054"/>
    </row>
    <row r="5055" spans="1:9" ht="15">
      <c r="A5055" s="71" t="s">
        <v>6462</v>
      </c>
      <c r="B5055" s="71" t="s">
        <v>1111</v>
      </c>
      <c r="C5055" s="71" t="s">
        <v>6944</v>
      </c>
      <c r="E5055"/>
      <c r="F5055"/>
      <c r="G5055"/>
      <c r="H5055"/>
      <c r="I5055"/>
    </row>
    <row r="5056" spans="1:9" ht="15">
      <c r="A5056" s="71" t="s">
        <v>5998</v>
      </c>
      <c r="B5056" s="71" t="s">
        <v>1111</v>
      </c>
      <c r="C5056" s="71" t="s">
        <v>6944</v>
      </c>
      <c r="E5056"/>
      <c r="F5056"/>
      <c r="G5056"/>
      <c r="H5056"/>
      <c r="I5056"/>
    </row>
    <row r="5057" spans="1:9" ht="15">
      <c r="A5057" s="71" t="s">
        <v>6395</v>
      </c>
      <c r="B5057" s="71" t="s">
        <v>1111</v>
      </c>
      <c r="C5057" s="71" t="s">
        <v>6944</v>
      </c>
      <c r="E5057"/>
      <c r="F5057"/>
      <c r="G5057"/>
      <c r="H5057"/>
      <c r="I5057"/>
    </row>
    <row r="5058" spans="1:9" ht="15">
      <c r="A5058" s="71" t="s">
        <v>6035</v>
      </c>
      <c r="B5058" s="71" t="s">
        <v>1111</v>
      </c>
      <c r="C5058" s="71" t="s">
        <v>6944</v>
      </c>
      <c r="E5058"/>
      <c r="F5058"/>
      <c r="G5058"/>
      <c r="H5058"/>
      <c r="I5058"/>
    </row>
    <row r="5059" spans="1:9" ht="15">
      <c r="A5059" s="71" t="s">
        <v>6400</v>
      </c>
      <c r="B5059" s="71" t="s">
        <v>1111</v>
      </c>
      <c r="C5059" s="71" t="s">
        <v>6944</v>
      </c>
      <c r="E5059"/>
      <c r="F5059"/>
      <c r="G5059"/>
      <c r="H5059"/>
      <c r="I5059"/>
    </row>
    <row r="5060" spans="1:9" ht="15">
      <c r="A5060" s="71" t="s">
        <v>6036</v>
      </c>
      <c r="B5060" s="71" t="s">
        <v>1111</v>
      </c>
      <c r="C5060" s="71" t="s">
        <v>6944</v>
      </c>
      <c r="E5060"/>
      <c r="F5060"/>
      <c r="G5060"/>
      <c r="H5060"/>
      <c r="I5060"/>
    </row>
    <row r="5061" spans="1:9" ht="15">
      <c r="A5061" s="71" t="s">
        <v>5931</v>
      </c>
      <c r="B5061" s="71" t="s">
        <v>1111</v>
      </c>
      <c r="C5061" s="71" t="s">
        <v>6944</v>
      </c>
      <c r="E5061"/>
      <c r="F5061"/>
      <c r="G5061"/>
      <c r="H5061"/>
      <c r="I5061"/>
    </row>
    <row r="5062" spans="1:9" ht="15">
      <c r="A5062" s="71" t="s">
        <v>6463</v>
      </c>
      <c r="B5062" s="71" t="s">
        <v>1111</v>
      </c>
      <c r="C5062" s="71" t="s">
        <v>6944</v>
      </c>
      <c r="E5062"/>
      <c r="F5062"/>
      <c r="G5062"/>
      <c r="H5062"/>
      <c r="I5062"/>
    </row>
    <row r="5063" spans="1:9" ht="15">
      <c r="A5063" s="71" t="s">
        <v>5928</v>
      </c>
      <c r="B5063" s="71" t="s">
        <v>1111</v>
      </c>
      <c r="C5063" s="71" t="s">
        <v>6944</v>
      </c>
      <c r="E5063"/>
      <c r="F5063"/>
      <c r="G5063"/>
      <c r="H5063"/>
      <c r="I5063"/>
    </row>
    <row r="5064" spans="1:9" ht="15">
      <c r="A5064" s="71" t="s">
        <v>6047</v>
      </c>
      <c r="B5064" s="71" t="s">
        <v>1111</v>
      </c>
      <c r="C5064" s="71" t="s">
        <v>6944</v>
      </c>
      <c r="E5064"/>
      <c r="F5064"/>
      <c r="G5064"/>
      <c r="H5064"/>
      <c r="I5064"/>
    </row>
    <row r="5065" spans="1:9" ht="15">
      <c r="A5065" s="71" t="s">
        <v>5929</v>
      </c>
      <c r="B5065" s="71" t="s">
        <v>1111</v>
      </c>
      <c r="C5065" s="71" t="s">
        <v>6944</v>
      </c>
      <c r="E5065"/>
      <c r="F5065"/>
      <c r="G5065"/>
      <c r="H5065"/>
      <c r="I5065"/>
    </row>
    <row r="5066" spans="1:9" ht="15">
      <c r="A5066" s="71" t="s">
        <v>6048</v>
      </c>
      <c r="B5066" s="71" t="s">
        <v>1111</v>
      </c>
      <c r="C5066" s="71" t="s">
        <v>6944</v>
      </c>
      <c r="E5066"/>
      <c r="F5066"/>
      <c r="G5066"/>
      <c r="H5066"/>
      <c r="I5066"/>
    </row>
    <row r="5067" spans="1:9" ht="15">
      <c r="A5067" s="71" t="s">
        <v>6403</v>
      </c>
      <c r="B5067" s="71" t="s">
        <v>1111</v>
      </c>
      <c r="C5067" s="71" t="s">
        <v>6944</v>
      </c>
      <c r="E5067"/>
      <c r="F5067"/>
      <c r="G5067"/>
      <c r="H5067"/>
      <c r="I5067"/>
    </row>
    <row r="5068" spans="1:9" ht="15">
      <c r="A5068" s="71" t="s">
        <v>5819</v>
      </c>
      <c r="B5068" s="71" t="s">
        <v>1111</v>
      </c>
      <c r="C5068" s="71" t="s">
        <v>6944</v>
      </c>
      <c r="E5068"/>
      <c r="F5068"/>
      <c r="G5068"/>
      <c r="H5068"/>
      <c r="I5068"/>
    </row>
    <row r="5069" spans="1:9" ht="15">
      <c r="A5069" s="71" t="s">
        <v>5817</v>
      </c>
      <c r="B5069" s="71" t="s">
        <v>1111</v>
      </c>
      <c r="C5069" s="71" t="s">
        <v>6944</v>
      </c>
      <c r="E5069"/>
      <c r="F5069"/>
      <c r="G5069"/>
      <c r="H5069"/>
      <c r="I5069"/>
    </row>
    <row r="5070" spans="1:9" ht="15">
      <c r="A5070" s="71" t="s">
        <v>5939</v>
      </c>
      <c r="B5070" s="71" t="s">
        <v>1111</v>
      </c>
      <c r="C5070" s="71" t="s">
        <v>6944</v>
      </c>
      <c r="E5070"/>
      <c r="F5070"/>
      <c r="G5070"/>
      <c r="H5070"/>
      <c r="I5070"/>
    </row>
    <row r="5071" spans="1:9" ht="15">
      <c r="A5071" s="71" t="s">
        <v>6402</v>
      </c>
      <c r="B5071" s="71" t="s">
        <v>1111</v>
      </c>
      <c r="C5071" s="71" t="s">
        <v>6944</v>
      </c>
      <c r="E5071"/>
      <c r="F5071"/>
      <c r="G5071"/>
      <c r="H5071"/>
      <c r="I5071"/>
    </row>
    <row r="5072" spans="1:9" ht="15">
      <c r="A5072" s="71" t="s">
        <v>6065</v>
      </c>
      <c r="B5072" s="71" t="s">
        <v>1111</v>
      </c>
      <c r="C5072" s="71" t="s">
        <v>6944</v>
      </c>
      <c r="E5072"/>
      <c r="F5072"/>
      <c r="G5072"/>
      <c r="H5072"/>
      <c r="I5072"/>
    </row>
    <row r="5073" spans="1:9" ht="15">
      <c r="A5073" s="71" t="s">
        <v>5940</v>
      </c>
      <c r="B5073" s="71" t="s">
        <v>1111</v>
      </c>
      <c r="C5073" s="71" t="s">
        <v>6944</v>
      </c>
      <c r="E5073"/>
      <c r="F5073"/>
      <c r="G5073"/>
      <c r="H5073"/>
      <c r="I5073"/>
    </row>
    <row r="5074" spans="1:9" ht="15">
      <c r="A5074" s="71" t="s">
        <v>6472</v>
      </c>
      <c r="B5074" s="71" t="s">
        <v>1111</v>
      </c>
      <c r="C5074" s="71" t="s">
        <v>6944</v>
      </c>
      <c r="E5074"/>
      <c r="F5074"/>
      <c r="G5074"/>
      <c r="H5074"/>
      <c r="I5074"/>
    </row>
    <row r="5075" spans="1:9" ht="15">
      <c r="A5075" s="71" t="s">
        <v>5953</v>
      </c>
      <c r="B5075" s="71" t="s">
        <v>1111</v>
      </c>
      <c r="C5075" s="71" t="s">
        <v>6944</v>
      </c>
      <c r="E5075"/>
      <c r="F5075"/>
      <c r="G5075"/>
      <c r="H5075"/>
      <c r="I5075"/>
    </row>
    <row r="5076" spans="1:9" ht="15">
      <c r="A5076" s="71" t="s">
        <v>6474</v>
      </c>
      <c r="B5076" s="71" t="s">
        <v>1111</v>
      </c>
      <c r="C5076" s="71" t="s">
        <v>6944</v>
      </c>
      <c r="E5076"/>
      <c r="F5076"/>
      <c r="G5076"/>
      <c r="H5076"/>
      <c r="I5076"/>
    </row>
    <row r="5077" spans="1:9" ht="15">
      <c r="A5077" s="71" t="s">
        <v>5800</v>
      </c>
      <c r="B5077" s="71" t="s">
        <v>1111</v>
      </c>
      <c r="C5077" s="71" t="s">
        <v>6944</v>
      </c>
      <c r="E5077"/>
      <c r="F5077"/>
      <c r="G5077"/>
      <c r="H5077"/>
      <c r="I5077"/>
    </row>
    <row r="5078" spans="1:9" ht="15">
      <c r="A5078" s="71" t="s">
        <v>6473</v>
      </c>
      <c r="B5078" s="71" t="s">
        <v>1111</v>
      </c>
      <c r="C5078" s="71" t="s">
        <v>6944</v>
      </c>
      <c r="E5078"/>
      <c r="F5078"/>
      <c r="G5078"/>
      <c r="H5078"/>
      <c r="I5078"/>
    </row>
    <row r="5079" spans="1:9" ht="15">
      <c r="A5079" s="71" t="s">
        <v>5952</v>
      </c>
      <c r="B5079" s="71" t="s">
        <v>1111</v>
      </c>
      <c r="C5079" s="71" t="s">
        <v>6944</v>
      </c>
      <c r="E5079"/>
      <c r="F5079"/>
      <c r="G5079"/>
      <c r="H5079"/>
      <c r="I5079"/>
    </row>
    <row r="5080" spans="1:9" ht="15">
      <c r="A5080" s="71" t="s">
        <v>6078</v>
      </c>
      <c r="B5080" s="71" t="s">
        <v>1111</v>
      </c>
      <c r="C5080" s="71" t="s">
        <v>6944</v>
      </c>
      <c r="E5080"/>
      <c r="F5080"/>
      <c r="G5080"/>
      <c r="H5080"/>
      <c r="I5080"/>
    </row>
    <row r="5081" spans="1:9" ht="15">
      <c r="A5081" s="71" t="s">
        <v>5801</v>
      </c>
      <c r="B5081" s="71" t="s">
        <v>1111</v>
      </c>
      <c r="C5081" s="71" t="s">
        <v>6944</v>
      </c>
      <c r="E5081"/>
      <c r="F5081"/>
      <c r="G5081"/>
      <c r="H5081"/>
      <c r="I5081"/>
    </row>
    <row r="5082" spans="1:9" ht="15">
      <c r="A5082" s="71" t="s">
        <v>6486</v>
      </c>
      <c r="B5082" s="71" t="s">
        <v>1111</v>
      </c>
      <c r="C5082" s="71" t="s">
        <v>6944</v>
      </c>
      <c r="E5082"/>
      <c r="F5082"/>
      <c r="G5082"/>
      <c r="H5082"/>
      <c r="I5082"/>
    </row>
    <row r="5083" spans="1:9" ht="15">
      <c r="A5083" s="71" t="s">
        <v>5804</v>
      </c>
      <c r="B5083" s="71" t="s">
        <v>1111</v>
      </c>
      <c r="C5083" s="71" t="s">
        <v>6944</v>
      </c>
      <c r="E5083"/>
      <c r="F5083"/>
      <c r="G5083"/>
      <c r="H5083"/>
      <c r="I5083"/>
    </row>
    <row r="5084" spans="1:9" ht="15">
      <c r="A5084" s="71" t="s">
        <v>6487</v>
      </c>
      <c r="B5084" s="71" t="s">
        <v>1111</v>
      </c>
      <c r="C5084" s="71" t="s">
        <v>6944</v>
      </c>
      <c r="E5084"/>
      <c r="F5084"/>
      <c r="G5084"/>
      <c r="H5084"/>
      <c r="I5084"/>
    </row>
    <row r="5085" spans="1:9" ht="15">
      <c r="A5085" s="71" t="s">
        <v>5803</v>
      </c>
      <c r="B5085" s="71" t="s">
        <v>1111</v>
      </c>
      <c r="C5085" s="71" t="s">
        <v>6944</v>
      </c>
      <c r="E5085"/>
      <c r="F5085"/>
      <c r="G5085"/>
      <c r="H5085"/>
      <c r="I5085"/>
    </row>
    <row r="5086" spans="1:9" ht="15">
      <c r="A5086" s="71" t="s">
        <v>6488</v>
      </c>
      <c r="B5086" s="71" t="s">
        <v>1111</v>
      </c>
      <c r="C5086" s="71" t="s">
        <v>6944</v>
      </c>
      <c r="E5086"/>
      <c r="F5086"/>
      <c r="G5086"/>
      <c r="H5086"/>
      <c r="I5086"/>
    </row>
    <row r="5087" spans="1:9" ht="15">
      <c r="A5087" s="71" t="s">
        <v>6404</v>
      </c>
      <c r="B5087" s="71" t="s">
        <v>1111</v>
      </c>
      <c r="C5087" s="71" t="s">
        <v>6944</v>
      </c>
      <c r="E5087"/>
      <c r="F5087"/>
      <c r="G5087"/>
      <c r="H5087"/>
      <c r="I5087"/>
    </row>
    <row r="5088" spans="1:9" ht="15">
      <c r="A5088" s="71" t="s">
        <v>6494</v>
      </c>
      <c r="B5088" s="71" t="s">
        <v>1111</v>
      </c>
      <c r="C5088" s="71" t="s">
        <v>6944</v>
      </c>
      <c r="E5088"/>
      <c r="F5088"/>
      <c r="G5088"/>
      <c r="H5088"/>
      <c r="I5088"/>
    </row>
    <row r="5089" spans="1:9" ht="15">
      <c r="A5089" s="71" t="s">
        <v>6405</v>
      </c>
      <c r="B5089" s="71" t="s">
        <v>1111</v>
      </c>
      <c r="C5089" s="71" t="s">
        <v>6944</v>
      </c>
      <c r="E5089"/>
      <c r="F5089"/>
      <c r="G5089"/>
      <c r="H5089"/>
      <c r="I5089"/>
    </row>
    <row r="5090" spans="1:9" ht="15">
      <c r="A5090" s="71" t="s">
        <v>6491</v>
      </c>
      <c r="B5090" s="71" t="s">
        <v>1111</v>
      </c>
      <c r="C5090" s="71" t="s">
        <v>6944</v>
      </c>
      <c r="E5090"/>
      <c r="F5090"/>
      <c r="G5090"/>
      <c r="H5090"/>
      <c r="I5090"/>
    </row>
    <row r="5091" spans="1:9" ht="15">
      <c r="A5091" s="71" t="s">
        <v>5969</v>
      </c>
      <c r="B5091" s="71" t="s">
        <v>1111</v>
      </c>
      <c r="C5091" s="71" t="s">
        <v>6944</v>
      </c>
      <c r="E5091"/>
      <c r="F5091"/>
      <c r="G5091"/>
      <c r="H5091"/>
      <c r="I5091"/>
    </row>
    <row r="5092" spans="1:9" ht="15">
      <c r="A5092" s="71" t="s">
        <v>6493</v>
      </c>
      <c r="B5092" s="71" t="s">
        <v>1111</v>
      </c>
      <c r="C5092" s="71" t="s">
        <v>6971</v>
      </c>
      <c r="E5092"/>
      <c r="F5092"/>
      <c r="G5092"/>
      <c r="H5092"/>
      <c r="I5092"/>
    </row>
    <row r="5093" spans="1:9" ht="15">
      <c r="A5093" s="71" t="s">
        <v>5966</v>
      </c>
      <c r="B5093" s="71" t="s">
        <v>1111</v>
      </c>
      <c r="C5093" s="71" t="s">
        <v>6971</v>
      </c>
      <c r="E5093"/>
      <c r="F5093"/>
      <c r="G5093"/>
      <c r="H5093"/>
      <c r="I5093"/>
    </row>
    <row r="5094" spans="1:9" ht="15">
      <c r="A5094" s="71" t="s">
        <v>6490</v>
      </c>
      <c r="B5094" s="71" t="s">
        <v>1111</v>
      </c>
      <c r="C5094" s="71" t="s">
        <v>6971</v>
      </c>
      <c r="E5094"/>
      <c r="F5094"/>
      <c r="G5094"/>
      <c r="H5094"/>
      <c r="I5094"/>
    </row>
    <row r="5095" spans="1:9" ht="15">
      <c r="A5095" s="71" t="s">
        <v>5970</v>
      </c>
      <c r="B5095" s="71" t="s">
        <v>1111</v>
      </c>
      <c r="C5095" s="71" t="s">
        <v>6971</v>
      </c>
      <c r="E5095"/>
      <c r="F5095"/>
      <c r="G5095"/>
      <c r="H5095"/>
      <c r="I5095"/>
    </row>
    <row r="5096" spans="1:9" ht="15">
      <c r="A5096" s="71" t="s">
        <v>6089</v>
      </c>
      <c r="B5096" s="71" t="s">
        <v>1111</v>
      </c>
      <c r="C5096" s="71" t="s">
        <v>6971</v>
      </c>
      <c r="E5096"/>
      <c r="F5096"/>
      <c r="G5096"/>
      <c r="H5096"/>
      <c r="I5096"/>
    </row>
    <row r="5097" spans="1:9" ht="15">
      <c r="A5097" s="71" t="s">
        <v>5967</v>
      </c>
      <c r="B5097" s="71" t="s">
        <v>1111</v>
      </c>
      <c r="C5097" s="71" t="s">
        <v>6971</v>
      </c>
      <c r="E5097"/>
      <c r="F5097"/>
      <c r="G5097"/>
      <c r="H5097"/>
      <c r="I5097"/>
    </row>
    <row r="5098" spans="1:9" ht="15">
      <c r="A5098" s="71" t="s">
        <v>6087</v>
      </c>
      <c r="B5098" s="71" t="s">
        <v>1111</v>
      </c>
      <c r="C5098" s="71" t="s">
        <v>6971</v>
      </c>
      <c r="E5098"/>
      <c r="F5098"/>
      <c r="G5098"/>
      <c r="H5098"/>
      <c r="I5098"/>
    </row>
    <row r="5099" spans="1:9" ht="15">
      <c r="A5099" s="71" t="s">
        <v>6410</v>
      </c>
      <c r="B5099" s="71" t="s">
        <v>1111</v>
      </c>
      <c r="C5099" s="71" t="s">
        <v>6971</v>
      </c>
      <c r="E5099"/>
      <c r="F5099"/>
      <c r="G5099"/>
      <c r="H5099"/>
      <c r="I5099"/>
    </row>
    <row r="5100" spans="1:9" ht="15">
      <c r="A5100" s="71" t="s">
        <v>6086</v>
      </c>
      <c r="B5100" s="71" t="s">
        <v>1111</v>
      </c>
      <c r="C5100" s="71" t="s">
        <v>6971</v>
      </c>
      <c r="E5100"/>
      <c r="F5100"/>
      <c r="G5100"/>
      <c r="H5100"/>
      <c r="I5100"/>
    </row>
    <row r="5101" spans="1:9" ht="15">
      <c r="A5101" s="71" t="s">
        <v>5974</v>
      </c>
      <c r="B5101" s="71" t="s">
        <v>1111</v>
      </c>
      <c r="C5101" s="71" t="s">
        <v>6971</v>
      </c>
      <c r="E5101"/>
      <c r="F5101"/>
      <c r="G5101"/>
      <c r="H5101"/>
      <c r="I5101"/>
    </row>
    <row r="5102" spans="1:9" ht="15">
      <c r="A5102" s="71" t="s">
        <v>5827</v>
      </c>
      <c r="B5102" s="71" t="s">
        <v>1111</v>
      </c>
      <c r="C5102" s="71" t="s">
        <v>6971</v>
      </c>
      <c r="E5102"/>
      <c r="F5102"/>
      <c r="G5102"/>
      <c r="H5102"/>
      <c r="I5102"/>
    </row>
    <row r="5103" spans="1:9" ht="15">
      <c r="A5103" s="71" t="s">
        <v>6414</v>
      </c>
      <c r="B5103" s="71" t="s">
        <v>1111</v>
      </c>
      <c r="C5103" s="71" t="s">
        <v>6971</v>
      </c>
      <c r="E5103"/>
      <c r="F5103"/>
      <c r="G5103"/>
      <c r="H5103"/>
      <c r="I5103"/>
    </row>
    <row r="5104" spans="1:9" ht="15">
      <c r="A5104" s="71" t="s">
        <v>6504</v>
      </c>
      <c r="B5104" s="71" t="s">
        <v>1111</v>
      </c>
      <c r="C5104" s="71" t="s">
        <v>6971</v>
      </c>
      <c r="E5104"/>
      <c r="F5104"/>
      <c r="G5104"/>
      <c r="H5104"/>
      <c r="I5104"/>
    </row>
    <row r="5105" spans="1:9" ht="15">
      <c r="A5105" s="71" t="s">
        <v>6412</v>
      </c>
      <c r="B5105" s="71" t="s">
        <v>1111</v>
      </c>
      <c r="C5105" s="71" t="s">
        <v>6971</v>
      </c>
      <c r="E5105"/>
      <c r="F5105"/>
      <c r="G5105"/>
      <c r="H5105"/>
      <c r="I5105"/>
    </row>
    <row r="5106" spans="1:9" ht="15">
      <c r="A5106" s="71" t="s">
        <v>6517</v>
      </c>
      <c r="B5106" s="71" t="s">
        <v>1111</v>
      </c>
      <c r="C5106" s="71" t="s">
        <v>6971</v>
      </c>
      <c r="E5106"/>
      <c r="F5106"/>
      <c r="G5106"/>
      <c r="H5106"/>
      <c r="I5106"/>
    </row>
    <row r="5107" spans="1:9" ht="15">
      <c r="A5107" s="71" t="s">
        <v>6417</v>
      </c>
      <c r="B5107" s="71" t="s">
        <v>1111</v>
      </c>
      <c r="C5107" s="71" t="s">
        <v>6971</v>
      </c>
      <c r="E5107"/>
      <c r="F5107"/>
      <c r="G5107"/>
      <c r="H5107"/>
      <c r="I5107"/>
    </row>
    <row r="5108" spans="1:9" ht="15">
      <c r="A5108" s="71" t="s">
        <v>6520</v>
      </c>
      <c r="B5108" s="71" t="s">
        <v>1111</v>
      </c>
      <c r="C5108" s="71" t="s">
        <v>6971</v>
      </c>
      <c r="E5108"/>
      <c r="F5108"/>
      <c r="G5108"/>
      <c r="H5108"/>
      <c r="I5108"/>
    </row>
    <row r="5109" spans="1:9" ht="15">
      <c r="A5109" s="71" t="s">
        <v>5992</v>
      </c>
      <c r="B5109" s="71" t="s">
        <v>1111</v>
      </c>
      <c r="C5109" s="71" t="s">
        <v>6971</v>
      </c>
      <c r="E5109"/>
      <c r="F5109"/>
      <c r="G5109"/>
      <c r="H5109"/>
      <c r="I5109"/>
    </row>
    <row r="5110" spans="1:9" ht="15">
      <c r="A5110" s="71" t="s">
        <v>6519</v>
      </c>
      <c r="B5110" s="71" t="s">
        <v>1111</v>
      </c>
      <c r="C5110" s="71" t="s">
        <v>6971</v>
      </c>
      <c r="E5110"/>
      <c r="F5110"/>
      <c r="G5110"/>
      <c r="H5110"/>
      <c r="I5110"/>
    </row>
    <row r="5111" spans="1:9" ht="15">
      <c r="A5111" s="71" t="s">
        <v>4473</v>
      </c>
      <c r="B5111" s="71" t="s">
        <v>1111</v>
      </c>
      <c r="C5111" s="71" t="s">
        <v>6971</v>
      </c>
      <c r="E5111"/>
      <c r="F5111"/>
      <c r="G5111"/>
      <c r="H5111"/>
      <c r="I5111"/>
    </row>
    <row r="5112" spans="1:9" ht="15">
      <c r="A5112" s="71" t="s">
        <v>6418</v>
      </c>
      <c r="B5112" s="71" t="s">
        <v>1111</v>
      </c>
      <c r="C5112" s="71" t="s">
        <v>6971</v>
      </c>
      <c r="E5112"/>
      <c r="F5112"/>
      <c r="G5112"/>
      <c r="H5112"/>
      <c r="I5112"/>
    </row>
    <row r="5113" spans="1:9" ht="15">
      <c r="A5113" s="71" t="s">
        <v>6116</v>
      </c>
      <c r="B5113" s="71" t="s">
        <v>1111</v>
      </c>
      <c r="C5113" s="71" t="s">
        <v>6971</v>
      </c>
      <c r="E5113"/>
      <c r="F5113"/>
      <c r="G5113"/>
      <c r="H5113"/>
      <c r="I5113"/>
    </row>
    <row r="5114" spans="1:9" ht="15">
      <c r="A5114" s="71" t="s">
        <v>6416</v>
      </c>
      <c r="B5114" s="71" t="s">
        <v>1111</v>
      </c>
      <c r="C5114" s="71" t="s">
        <v>6971</v>
      </c>
      <c r="E5114"/>
      <c r="F5114"/>
      <c r="G5114"/>
      <c r="H5114"/>
      <c r="I5114"/>
    </row>
    <row r="5115" spans="1:9" ht="15">
      <c r="A5115" s="71" t="s">
        <v>6524</v>
      </c>
      <c r="B5115" s="71" t="s">
        <v>1111</v>
      </c>
      <c r="C5115" s="71" t="s">
        <v>6971</v>
      </c>
      <c r="E5115"/>
      <c r="F5115"/>
      <c r="G5115"/>
      <c r="H5115"/>
      <c r="I5115"/>
    </row>
    <row r="5116" spans="1:9" ht="15">
      <c r="A5116" s="71" t="s">
        <v>5973</v>
      </c>
      <c r="B5116" s="71" t="s">
        <v>1111</v>
      </c>
      <c r="C5116" s="71" t="s">
        <v>6971</v>
      </c>
      <c r="E5116"/>
      <c r="F5116"/>
      <c r="G5116"/>
      <c r="H5116"/>
      <c r="I5116"/>
    </row>
    <row r="5117" spans="1:9" ht="15">
      <c r="A5117" s="71" t="s">
        <v>6505</v>
      </c>
      <c r="B5117" s="71" t="s">
        <v>1111</v>
      </c>
      <c r="C5117" s="71" t="s">
        <v>6971</v>
      </c>
      <c r="E5117"/>
      <c r="F5117"/>
      <c r="G5117"/>
      <c r="H5117"/>
      <c r="I5117"/>
    </row>
    <row r="5118" spans="1:9" ht="15">
      <c r="A5118" s="71" t="s">
        <v>6409</v>
      </c>
      <c r="B5118" s="71" t="s">
        <v>1111</v>
      </c>
      <c r="C5118" s="71" t="s">
        <v>6971</v>
      </c>
      <c r="E5118"/>
      <c r="F5118"/>
      <c r="G5118"/>
      <c r="H5118"/>
      <c r="I5118"/>
    </row>
    <row r="5119" spans="1:9" ht="15">
      <c r="A5119" s="71" t="s">
        <v>6101</v>
      </c>
      <c r="B5119" s="71" t="s">
        <v>1111</v>
      </c>
      <c r="C5119" s="71" t="s">
        <v>6971</v>
      </c>
      <c r="E5119"/>
      <c r="F5119"/>
      <c r="G5119"/>
      <c r="H5119"/>
      <c r="I5119"/>
    </row>
    <row r="5120" spans="1:9" ht="15">
      <c r="A5120" s="71" t="s">
        <v>5981</v>
      </c>
      <c r="B5120" s="71" t="s">
        <v>1111</v>
      </c>
      <c r="C5120" s="71" t="s">
        <v>6971</v>
      </c>
      <c r="E5120"/>
      <c r="F5120"/>
      <c r="G5120"/>
      <c r="H5120"/>
      <c r="I5120"/>
    </row>
    <row r="5121" spans="1:9" ht="15">
      <c r="A5121" s="71" t="s">
        <v>6506</v>
      </c>
      <c r="B5121" s="71" t="s">
        <v>1111</v>
      </c>
      <c r="C5121" s="71" t="s">
        <v>6971</v>
      </c>
      <c r="E5121"/>
      <c r="F5121"/>
      <c r="G5121"/>
      <c r="H5121"/>
      <c r="I5121"/>
    </row>
    <row r="5122" spans="1:9" ht="15">
      <c r="A5122" s="71" t="s">
        <v>6424</v>
      </c>
      <c r="B5122" s="71" t="s">
        <v>1111</v>
      </c>
      <c r="C5122" s="71" t="s">
        <v>6971</v>
      </c>
      <c r="E5122"/>
      <c r="F5122"/>
      <c r="G5122"/>
      <c r="H5122"/>
      <c r="I5122"/>
    </row>
    <row r="5123" spans="1:9" ht="15">
      <c r="A5123" s="71" t="s">
        <v>6522</v>
      </c>
      <c r="B5123" s="71" t="s">
        <v>1111</v>
      </c>
      <c r="C5123" s="71" t="s">
        <v>6971</v>
      </c>
      <c r="E5123"/>
      <c r="F5123"/>
      <c r="G5123"/>
      <c r="H5123"/>
      <c r="I5123"/>
    </row>
    <row r="5124" spans="1:9" ht="15">
      <c r="A5124" s="71" t="s">
        <v>5997</v>
      </c>
      <c r="B5124" s="71" t="s">
        <v>1111</v>
      </c>
      <c r="C5124" s="71" t="s">
        <v>6971</v>
      </c>
      <c r="E5124"/>
      <c r="F5124"/>
      <c r="G5124"/>
      <c r="H5124"/>
      <c r="I5124"/>
    </row>
    <row r="5125" spans="1:9" ht="15">
      <c r="A5125" s="71" t="s">
        <v>6119</v>
      </c>
      <c r="B5125" s="71" t="s">
        <v>1111</v>
      </c>
      <c r="C5125" s="71" t="s">
        <v>6971</v>
      </c>
      <c r="E5125"/>
      <c r="F5125"/>
      <c r="G5125"/>
      <c r="H5125"/>
      <c r="I5125"/>
    </row>
    <row r="5126" spans="1:9" ht="15">
      <c r="A5126" s="71" t="s">
        <v>5999</v>
      </c>
      <c r="B5126" s="71" t="s">
        <v>1111</v>
      </c>
      <c r="C5126" s="71" t="s">
        <v>6971</v>
      </c>
      <c r="E5126"/>
      <c r="F5126"/>
      <c r="G5126"/>
      <c r="H5126"/>
      <c r="I5126"/>
    </row>
    <row r="5127" spans="1:9" ht="15">
      <c r="A5127" s="71" t="s">
        <v>6523</v>
      </c>
      <c r="B5127" s="71" t="s">
        <v>1111</v>
      </c>
      <c r="C5127" s="71" t="s">
        <v>6971</v>
      </c>
      <c r="E5127"/>
      <c r="F5127"/>
      <c r="G5127"/>
      <c r="H5127"/>
      <c r="I5127"/>
    </row>
    <row r="5128" spans="1:9" ht="15">
      <c r="A5128" s="71" t="s">
        <v>6532</v>
      </c>
      <c r="B5128" s="71" t="s">
        <v>1114</v>
      </c>
      <c r="C5128" s="71" t="s">
        <v>6946</v>
      </c>
      <c r="E5128"/>
      <c r="F5128"/>
      <c r="G5128"/>
      <c r="H5128"/>
      <c r="I5128"/>
    </row>
    <row r="5129" spans="1:9" ht="15">
      <c r="A5129" s="71" t="s">
        <v>6391</v>
      </c>
      <c r="B5129" s="71" t="s">
        <v>1114</v>
      </c>
      <c r="C5129" s="71" t="s">
        <v>6946</v>
      </c>
      <c r="E5129"/>
      <c r="F5129"/>
      <c r="G5129"/>
      <c r="H5129"/>
      <c r="I5129"/>
    </row>
    <row r="5130" spans="1:9" ht="15">
      <c r="A5130" s="71" t="s">
        <v>6531</v>
      </c>
      <c r="B5130" s="71" t="s">
        <v>1114</v>
      </c>
      <c r="C5130" s="71" t="s">
        <v>6946</v>
      </c>
      <c r="E5130"/>
      <c r="F5130"/>
      <c r="G5130"/>
      <c r="H5130"/>
      <c r="I5130"/>
    </row>
    <row r="5131" spans="1:9" ht="15">
      <c r="A5131" s="71" t="s">
        <v>6393</v>
      </c>
      <c r="B5131" s="71" t="s">
        <v>1114</v>
      </c>
      <c r="C5131" s="71" t="s">
        <v>6946</v>
      </c>
      <c r="E5131"/>
      <c r="F5131"/>
      <c r="G5131"/>
      <c r="H5131"/>
      <c r="I5131"/>
    </row>
    <row r="5132" spans="1:9" ht="15">
      <c r="A5132" s="71" t="s">
        <v>6698</v>
      </c>
      <c r="B5132" s="71" t="s">
        <v>1114</v>
      </c>
      <c r="C5132" s="71" t="s">
        <v>6946</v>
      </c>
      <c r="E5132"/>
      <c r="F5132"/>
      <c r="G5132"/>
      <c r="H5132"/>
      <c r="I5132"/>
    </row>
    <row r="5133" spans="1:9" ht="15">
      <c r="A5133" s="71" t="s">
        <v>6303</v>
      </c>
      <c r="B5133" s="71" t="s">
        <v>1114</v>
      </c>
      <c r="C5133" s="71" t="s">
        <v>6946</v>
      </c>
      <c r="E5133"/>
      <c r="F5133"/>
      <c r="G5133"/>
      <c r="H5133"/>
      <c r="I5133"/>
    </row>
    <row r="5134" spans="1:9" ht="15">
      <c r="A5134" s="71" t="s">
        <v>6697</v>
      </c>
      <c r="B5134" s="71" t="s">
        <v>1114</v>
      </c>
      <c r="C5134" s="71" t="s">
        <v>6946</v>
      </c>
      <c r="E5134"/>
      <c r="F5134"/>
      <c r="G5134"/>
      <c r="H5134"/>
      <c r="I5134"/>
    </row>
    <row r="5135" spans="1:9" ht="15">
      <c r="A5135" s="71" t="s">
        <v>6624</v>
      </c>
      <c r="B5135" s="71" t="s">
        <v>1114</v>
      </c>
      <c r="C5135" s="71" t="s">
        <v>6946</v>
      </c>
      <c r="E5135"/>
      <c r="F5135"/>
      <c r="G5135"/>
      <c r="H5135"/>
      <c r="I5135"/>
    </row>
    <row r="5136" spans="1:9" ht="15">
      <c r="A5136" s="71" t="s">
        <v>2834</v>
      </c>
      <c r="B5136" s="71" t="s">
        <v>1114</v>
      </c>
      <c r="C5136" s="71" t="s">
        <v>6946</v>
      </c>
      <c r="E5136"/>
      <c r="F5136"/>
      <c r="G5136"/>
      <c r="H5136"/>
      <c r="I5136"/>
    </row>
    <row r="5137" spans="1:9" ht="15">
      <c r="A5137" s="71" t="s">
        <v>4765</v>
      </c>
      <c r="B5137" s="71" t="s">
        <v>1114</v>
      </c>
      <c r="C5137" s="71" t="s">
        <v>6946</v>
      </c>
      <c r="E5137"/>
      <c r="F5137"/>
      <c r="G5137"/>
      <c r="H5137"/>
      <c r="I5137"/>
    </row>
    <row r="5138" spans="1:9" ht="15">
      <c r="A5138" s="71" t="s">
        <v>6700</v>
      </c>
      <c r="B5138" s="71" t="s">
        <v>1114</v>
      </c>
      <c r="C5138" s="71" t="s">
        <v>6946</v>
      </c>
      <c r="E5138"/>
      <c r="F5138"/>
      <c r="G5138"/>
      <c r="H5138"/>
      <c r="I5138"/>
    </row>
    <row r="5139" spans="1:9" ht="15">
      <c r="A5139" s="71" t="s">
        <v>6399</v>
      </c>
      <c r="B5139" s="71" t="s">
        <v>1114</v>
      </c>
      <c r="C5139" s="71" t="s">
        <v>6946</v>
      </c>
      <c r="E5139"/>
      <c r="F5139"/>
      <c r="G5139"/>
      <c r="H5139"/>
      <c r="I5139"/>
    </row>
    <row r="5140" spans="1:9" ht="15">
      <c r="A5140" s="71" t="s">
        <v>6699</v>
      </c>
      <c r="B5140" s="71" t="s">
        <v>1114</v>
      </c>
      <c r="C5140" s="71" t="s">
        <v>6946</v>
      </c>
      <c r="E5140"/>
      <c r="F5140"/>
      <c r="G5140"/>
      <c r="H5140"/>
      <c r="I5140"/>
    </row>
    <row r="5141" spans="1:9" ht="15">
      <c r="A5141" s="71" t="s">
        <v>6397</v>
      </c>
      <c r="B5141" s="71" t="s">
        <v>1114</v>
      </c>
      <c r="C5141" s="71" t="s">
        <v>6946</v>
      </c>
      <c r="E5141"/>
      <c r="F5141"/>
      <c r="G5141"/>
      <c r="H5141"/>
      <c r="I5141"/>
    </row>
    <row r="5142" spans="1:9" ht="15">
      <c r="A5142" s="71" t="s">
        <v>6533</v>
      </c>
      <c r="B5142" s="71" t="s">
        <v>1114</v>
      </c>
      <c r="C5142" s="71" t="s">
        <v>6946</v>
      </c>
      <c r="E5142"/>
      <c r="F5142"/>
      <c r="G5142"/>
      <c r="H5142"/>
      <c r="I5142"/>
    </row>
    <row r="5143" spans="1:9" ht="15">
      <c r="A5143" s="71" t="s">
        <v>6354</v>
      </c>
      <c r="B5143" s="71" t="s">
        <v>1114</v>
      </c>
      <c r="C5143" s="71" t="s">
        <v>6946</v>
      </c>
      <c r="E5143"/>
      <c r="F5143"/>
      <c r="G5143"/>
      <c r="H5143"/>
      <c r="I5143"/>
    </row>
    <row r="5144" spans="1:9" ht="15">
      <c r="A5144" s="71" t="s">
        <v>6305</v>
      </c>
      <c r="B5144" s="71" t="s">
        <v>1114</v>
      </c>
      <c r="C5144" s="71" t="s">
        <v>6946</v>
      </c>
      <c r="E5144"/>
      <c r="F5144"/>
      <c r="G5144"/>
      <c r="H5144"/>
      <c r="I5144"/>
    </row>
    <row r="5145" spans="1:9" ht="15">
      <c r="A5145" s="71" t="s">
        <v>6396</v>
      </c>
      <c r="B5145" s="71" t="s">
        <v>1114</v>
      </c>
      <c r="C5145" s="71" t="s">
        <v>6946</v>
      </c>
      <c r="E5145"/>
      <c r="F5145"/>
      <c r="G5145"/>
      <c r="H5145"/>
      <c r="I5145"/>
    </row>
    <row r="5146" spans="1:9" ht="15">
      <c r="A5146" s="71" t="s">
        <v>6711</v>
      </c>
      <c r="B5146" s="71" t="s">
        <v>1114</v>
      </c>
      <c r="C5146" s="71" t="s">
        <v>6946</v>
      </c>
      <c r="E5146"/>
      <c r="F5146"/>
      <c r="G5146"/>
      <c r="H5146"/>
      <c r="I5146"/>
    </row>
    <row r="5147" spans="1:9" ht="15">
      <c r="A5147" s="71" t="s">
        <v>6307</v>
      </c>
      <c r="B5147" s="71" t="s">
        <v>1114</v>
      </c>
      <c r="C5147" s="71" t="s">
        <v>6946</v>
      </c>
      <c r="E5147"/>
      <c r="F5147"/>
      <c r="G5147"/>
      <c r="H5147"/>
      <c r="I5147"/>
    </row>
    <row r="5148" spans="1:9" ht="15">
      <c r="A5148" s="71" t="s">
        <v>6712</v>
      </c>
      <c r="B5148" s="71" t="s">
        <v>1114</v>
      </c>
      <c r="C5148" s="71" t="s">
        <v>6946</v>
      </c>
      <c r="E5148"/>
      <c r="F5148"/>
      <c r="G5148"/>
      <c r="H5148"/>
      <c r="I5148"/>
    </row>
    <row r="5149" spans="1:9" ht="15">
      <c r="A5149" s="71" t="s">
        <v>6308</v>
      </c>
      <c r="B5149" s="71" t="s">
        <v>1114</v>
      </c>
      <c r="C5149" s="71" t="s">
        <v>6946</v>
      </c>
      <c r="E5149"/>
      <c r="F5149"/>
      <c r="G5149"/>
      <c r="H5149"/>
      <c r="I5149"/>
    </row>
    <row r="5150" spans="1:9" ht="15">
      <c r="A5150" s="71" t="s">
        <v>6709</v>
      </c>
      <c r="B5150" s="71" t="s">
        <v>1114</v>
      </c>
      <c r="C5150" s="71" t="s">
        <v>6946</v>
      </c>
      <c r="E5150"/>
      <c r="F5150"/>
      <c r="G5150"/>
      <c r="H5150"/>
      <c r="I5150"/>
    </row>
    <row r="5151" spans="1:9" ht="15">
      <c r="A5151" s="71" t="s">
        <v>6310</v>
      </c>
      <c r="B5151" s="71" t="s">
        <v>1114</v>
      </c>
      <c r="C5151" s="71" t="s">
        <v>6946</v>
      </c>
      <c r="E5151"/>
      <c r="F5151"/>
      <c r="G5151"/>
      <c r="H5151"/>
      <c r="I5151"/>
    </row>
    <row r="5152" spans="1:9" ht="15">
      <c r="A5152" s="71" t="s">
        <v>6713</v>
      </c>
      <c r="B5152" s="71" t="s">
        <v>1114</v>
      </c>
      <c r="C5152" s="71" t="s">
        <v>6946</v>
      </c>
      <c r="E5152"/>
      <c r="F5152"/>
      <c r="G5152"/>
      <c r="H5152"/>
      <c r="I5152"/>
    </row>
    <row r="5153" spans="1:9" ht="15">
      <c r="A5153" s="71" t="s">
        <v>6401</v>
      </c>
      <c r="B5153" s="71" t="s">
        <v>1114</v>
      </c>
      <c r="C5153" s="71" t="s">
        <v>6946</v>
      </c>
      <c r="E5153"/>
      <c r="F5153"/>
      <c r="G5153"/>
      <c r="H5153"/>
      <c r="I5153"/>
    </row>
    <row r="5154" spans="1:9" ht="15">
      <c r="A5154" s="71" t="s">
        <v>2838</v>
      </c>
      <c r="B5154" s="71" t="s">
        <v>1114</v>
      </c>
      <c r="C5154" s="71" t="s">
        <v>6946</v>
      </c>
      <c r="E5154"/>
      <c r="F5154"/>
      <c r="G5154"/>
      <c r="H5154"/>
      <c r="I5154"/>
    </row>
    <row r="5155" spans="1:9" ht="15">
      <c r="A5155" s="71" t="s">
        <v>6558</v>
      </c>
      <c r="B5155" s="71" t="s">
        <v>1114</v>
      </c>
      <c r="C5155" s="71" t="s">
        <v>6946</v>
      </c>
      <c r="E5155"/>
      <c r="F5155"/>
      <c r="G5155"/>
      <c r="H5155"/>
      <c r="I5155"/>
    </row>
    <row r="5156" spans="1:9" ht="15">
      <c r="A5156" s="71" t="s">
        <v>6315</v>
      </c>
      <c r="B5156" s="71" t="s">
        <v>1114</v>
      </c>
      <c r="C5156" s="71" t="s">
        <v>6946</v>
      </c>
      <c r="E5156"/>
      <c r="F5156"/>
      <c r="G5156"/>
      <c r="H5156"/>
      <c r="I5156"/>
    </row>
    <row r="5157" spans="1:9" ht="15">
      <c r="A5157" s="71" t="s">
        <v>6556</v>
      </c>
      <c r="B5157" s="71" t="s">
        <v>1114</v>
      </c>
      <c r="C5157" s="71" t="s">
        <v>6946</v>
      </c>
      <c r="E5157"/>
      <c r="F5157"/>
      <c r="G5157"/>
      <c r="H5157"/>
      <c r="I5157"/>
    </row>
    <row r="5158" spans="1:9" ht="15">
      <c r="A5158" s="71" t="s">
        <v>6628</v>
      </c>
      <c r="B5158" s="71" t="s">
        <v>1114</v>
      </c>
      <c r="C5158" s="71" t="s">
        <v>6946</v>
      </c>
      <c r="E5158"/>
      <c r="F5158"/>
      <c r="G5158"/>
      <c r="H5158"/>
      <c r="I5158"/>
    </row>
    <row r="5159" spans="1:9" ht="15">
      <c r="A5159" s="71" t="s">
        <v>6557</v>
      </c>
      <c r="B5159" s="71" t="s">
        <v>1114</v>
      </c>
      <c r="C5159" s="71" t="s">
        <v>6946</v>
      </c>
      <c r="E5159"/>
      <c r="F5159"/>
      <c r="G5159"/>
      <c r="H5159"/>
      <c r="I5159"/>
    </row>
    <row r="5160" spans="1:9" ht="15">
      <c r="A5160" s="71" t="s">
        <v>6629</v>
      </c>
      <c r="B5160" s="71" t="s">
        <v>1114</v>
      </c>
      <c r="C5160" s="71" t="s">
        <v>6946</v>
      </c>
      <c r="E5160"/>
      <c r="F5160"/>
      <c r="G5160"/>
      <c r="H5160"/>
      <c r="I5160"/>
    </row>
    <row r="5161" spans="1:9" ht="15">
      <c r="A5161" s="71" t="s">
        <v>6720</v>
      </c>
      <c r="B5161" s="71" t="s">
        <v>1114</v>
      </c>
      <c r="C5161" s="71" t="s">
        <v>6946</v>
      </c>
      <c r="E5161"/>
      <c r="F5161"/>
      <c r="G5161"/>
      <c r="H5161"/>
      <c r="I5161"/>
    </row>
    <row r="5162" spans="1:9" ht="15">
      <c r="A5162" s="71" t="s">
        <v>6627</v>
      </c>
      <c r="B5162" s="71" t="s">
        <v>1114</v>
      </c>
      <c r="C5162" s="71" t="s">
        <v>6946</v>
      </c>
      <c r="E5162"/>
      <c r="F5162"/>
      <c r="G5162"/>
      <c r="H5162"/>
      <c r="I5162"/>
    </row>
    <row r="5163" spans="1:9" ht="15">
      <c r="A5163" s="71" t="s">
        <v>6721</v>
      </c>
      <c r="B5163" s="71" t="s">
        <v>1114</v>
      </c>
      <c r="C5163" s="71" t="s">
        <v>6946</v>
      </c>
      <c r="E5163"/>
      <c r="F5163"/>
      <c r="G5163"/>
      <c r="H5163"/>
      <c r="I5163"/>
    </row>
    <row r="5164" spans="1:9" ht="15">
      <c r="A5164" s="71" t="s">
        <v>6631</v>
      </c>
      <c r="B5164" s="71" t="s">
        <v>1114</v>
      </c>
      <c r="C5164" s="71" t="s">
        <v>6946</v>
      </c>
      <c r="E5164"/>
      <c r="F5164"/>
      <c r="G5164"/>
      <c r="H5164"/>
      <c r="I5164"/>
    </row>
    <row r="5165" spans="1:9" ht="15">
      <c r="A5165" s="71" t="s">
        <v>6359</v>
      </c>
      <c r="B5165" s="71" t="s">
        <v>1114</v>
      </c>
      <c r="C5165" s="71" t="s">
        <v>6945</v>
      </c>
      <c r="E5165"/>
      <c r="F5165"/>
      <c r="G5165"/>
      <c r="H5165"/>
      <c r="I5165"/>
    </row>
    <row r="5166" spans="1:9" ht="15">
      <c r="A5166" s="71" t="s">
        <v>6316</v>
      </c>
      <c r="B5166" s="71" t="s">
        <v>1114</v>
      </c>
      <c r="C5166" s="71" t="s">
        <v>6945</v>
      </c>
      <c r="E5166"/>
      <c r="F5166"/>
      <c r="G5166"/>
      <c r="H5166"/>
      <c r="I5166"/>
    </row>
    <row r="5167" spans="1:9" ht="15">
      <c r="A5167" s="71" t="s">
        <v>6734</v>
      </c>
      <c r="B5167" s="71" t="s">
        <v>1114</v>
      </c>
      <c r="C5167" s="71" t="s">
        <v>6945</v>
      </c>
      <c r="E5167"/>
      <c r="F5167"/>
      <c r="G5167"/>
      <c r="H5167"/>
      <c r="I5167"/>
    </row>
    <row r="5168" spans="1:9" ht="15">
      <c r="A5168" s="71" t="s">
        <v>6630</v>
      </c>
      <c r="B5168" s="71" t="s">
        <v>1114</v>
      </c>
      <c r="C5168" s="71" t="s">
        <v>6945</v>
      </c>
      <c r="E5168"/>
      <c r="F5168"/>
      <c r="G5168"/>
      <c r="H5168"/>
      <c r="I5168"/>
    </row>
    <row r="5169" spans="1:9" ht="15">
      <c r="A5169" s="71" t="s">
        <v>6588</v>
      </c>
      <c r="B5169" s="71" t="s">
        <v>1114</v>
      </c>
      <c r="C5169" s="71" t="s">
        <v>6945</v>
      </c>
      <c r="E5169"/>
      <c r="F5169"/>
      <c r="G5169"/>
      <c r="H5169"/>
      <c r="I5169"/>
    </row>
    <row r="5170" spans="1:9" ht="15">
      <c r="A5170" s="71" t="s">
        <v>6632</v>
      </c>
      <c r="B5170" s="71" t="s">
        <v>1114</v>
      </c>
      <c r="C5170" s="71" t="s">
        <v>6945</v>
      </c>
      <c r="E5170"/>
      <c r="F5170"/>
      <c r="G5170"/>
      <c r="H5170"/>
      <c r="I5170"/>
    </row>
    <row r="5171" spans="1:9" ht="15">
      <c r="A5171" s="71" t="s">
        <v>6735</v>
      </c>
      <c r="B5171" s="71" t="s">
        <v>1114</v>
      </c>
      <c r="C5171" s="71" t="s">
        <v>6945</v>
      </c>
      <c r="E5171"/>
      <c r="F5171"/>
      <c r="G5171"/>
      <c r="H5171"/>
      <c r="I5171"/>
    </row>
    <row r="5172" spans="1:9" ht="15">
      <c r="A5172" s="71" t="s">
        <v>6408</v>
      </c>
      <c r="B5172" s="71" t="s">
        <v>1114</v>
      </c>
      <c r="C5172" s="71" t="s">
        <v>6945</v>
      </c>
      <c r="E5172"/>
      <c r="F5172"/>
      <c r="G5172"/>
      <c r="H5172"/>
      <c r="I5172"/>
    </row>
    <row r="5173" spans="1:9" ht="15">
      <c r="A5173" s="71" t="s">
        <v>6587</v>
      </c>
      <c r="B5173" s="71" t="s">
        <v>1114</v>
      </c>
      <c r="C5173" s="71" t="s">
        <v>6945</v>
      </c>
      <c r="E5173"/>
      <c r="F5173"/>
      <c r="G5173"/>
      <c r="H5173"/>
      <c r="I5173"/>
    </row>
    <row r="5174" spans="1:9" ht="15">
      <c r="A5174" s="71" t="s">
        <v>6319</v>
      </c>
      <c r="B5174" s="71" t="s">
        <v>1114</v>
      </c>
      <c r="C5174" s="71" t="s">
        <v>6945</v>
      </c>
      <c r="E5174"/>
      <c r="F5174"/>
      <c r="G5174"/>
      <c r="H5174"/>
      <c r="I5174"/>
    </row>
    <row r="5175" spans="1:9" ht="15">
      <c r="A5175" s="71" t="s">
        <v>4714</v>
      </c>
      <c r="B5175" s="71" t="s">
        <v>1114</v>
      </c>
      <c r="C5175" s="71" t="s">
        <v>6945</v>
      </c>
      <c r="E5175"/>
      <c r="F5175"/>
      <c r="G5175"/>
      <c r="H5175"/>
      <c r="I5175"/>
    </row>
    <row r="5176" spans="1:9" ht="15">
      <c r="A5176" s="71" t="s">
        <v>6723</v>
      </c>
      <c r="B5176" s="71" t="s">
        <v>1114</v>
      </c>
      <c r="C5176" s="71" t="s">
        <v>6945</v>
      </c>
      <c r="E5176"/>
      <c r="F5176"/>
      <c r="G5176"/>
      <c r="H5176"/>
      <c r="I5176"/>
    </row>
    <row r="5177" spans="1:9" ht="15">
      <c r="A5177" s="71" t="s">
        <v>6407</v>
      </c>
      <c r="B5177" s="71" t="s">
        <v>1114</v>
      </c>
      <c r="C5177" s="71" t="s">
        <v>6945</v>
      </c>
      <c r="E5177"/>
      <c r="F5177"/>
      <c r="G5177"/>
      <c r="H5177"/>
      <c r="I5177"/>
    </row>
    <row r="5178" spans="1:9" ht="15">
      <c r="A5178" s="71" t="s">
        <v>6577</v>
      </c>
      <c r="B5178" s="71" t="s">
        <v>1114</v>
      </c>
      <c r="C5178" s="71" t="s">
        <v>6945</v>
      </c>
      <c r="E5178"/>
      <c r="F5178"/>
      <c r="G5178"/>
      <c r="H5178"/>
      <c r="I5178"/>
    </row>
    <row r="5179" spans="1:9" ht="15">
      <c r="A5179" s="71" t="s">
        <v>6640</v>
      </c>
      <c r="B5179" s="71" t="s">
        <v>1114</v>
      </c>
      <c r="C5179" s="71" t="s">
        <v>6945</v>
      </c>
      <c r="E5179"/>
      <c r="F5179"/>
      <c r="G5179"/>
      <c r="H5179"/>
      <c r="I5179"/>
    </row>
    <row r="5180" spans="1:9" ht="15">
      <c r="A5180" s="71" t="s">
        <v>6576</v>
      </c>
      <c r="B5180" s="71" t="s">
        <v>1114</v>
      </c>
      <c r="C5180" s="71" t="s">
        <v>6945</v>
      </c>
      <c r="E5180"/>
      <c r="F5180"/>
      <c r="G5180"/>
      <c r="H5180"/>
      <c r="I5180"/>
    </row>
    <row r="5181" spans="1:9" ht="15">
      <c r="A5181" s="71" t="s">
        <v>6320</v>
      </c>
      <c r="B5181" s="71" t="s">
        <v>1114</v>
      </c>
      <c r="C5181" s="71" t="s">
        <v>6945</v>
      </c>
      <c r="E5181"/>
      <c r="F5181"/>
      <c r="G5181"/>
      <c r="H5181"/>
      <c r="I5181"/>
    </row>
    <row r="5182" spans="1:9" ht="15">
      <c r="A5182" s="71" t="s">
        <v>6722</v>
      </c>
      <c r="B5182" s="71" t="s">
        <v>1114</v>
      </c>
      <c r="C5182" s="71" t="s">
        <v>6945</v>
      </c>
      <c r="E5182"/>
      <c r="F5182"/>
      <c r="G5182"/>
      <c r="H5182"/>
      <c r="I5182"/>
    </row>
    <row r="5183" spans="1:9" ht="15">
      <c r="A5183" s="71" t="s">
        <v>6644</v>
      </c>
      <c r="B5183" s="71" t="s">
        <v>1114</v>
      </c>
      <c r="C5183" s="71" t="s">
        <v>6945</v>
      </c>
      <c r="E5183"/>
      <c r="F5183"/>
      <c r="G5183"/>
      <c r="H5183"/>
      <c r="I5183"/>
    </row>
    <row r="5184" spans="1:9" ht="15">
      <c r="A5184" s="71" t="s">
        <v>6643</v>
      </c>
      <c r="B5184" s="71" t="s">
        <v>1114</v>
      </c>
      <c r="C5184" s="71" t="s">
        <v>6945</v>
      </c>
      <c r="E5184"/>
      <c r="F5184"/>
      <c r="G5184"/>
      <c r="H5184"/>
      <c r="I5184"/>
    </row>
    <row r="5185" spans="1:9" ht="15">
      <c r="A5185" s="71" t="s">
        <v>6368</v>
      </c>
      <c r="B5185" s="71" t="s">
        <v>1114</v>
      </c>
      <c r="C5185" s="71" t="s">
        <v>6945</v>
      </c>
      <c r="E5185"/>
      <c r="F5185"/>
      <c r="G5185"/>
      <c r="H5185"/>
      <c r="I5185"/>
    </row>
    <row r="5186" spans="1:9" ht="15">
      <c r="A5186" s="71" t="s">
        <v>6726</v>
      </c>
      <c r="B5186" s="71" t="s">
        <v>1114</v>
      </c>
      <c r="C5186" s="71" t="s">
        <v>6945</v>
      </c>
      <c r="E5186"/>
      <c r="F5186"/>
      <c r="G5186"/>
      <c r="H5186"/>
      <c r="I5186"/>
    </row>
    <row r="5187" spans="1:9" ht="15">
      <c r="A5187" s="71" t="s">
        <v>6641</v>
      </c>
      <c r="B5187" s="71" t="s">
        <v>1114</v>
      </c>
      <c r="C5187" s="71" t="s">
        <v>6945</v>
      </c>
      <c r="E5187"/>
      <c r="F5187"/>
      <c r="G5187"/>
      <c r="H5187"/>
      <c r="I5187"/>
    </row>
    <row r="5188" spans="1:9" ht="15">
      <c r="A5188" s="71" t="s">
        <v>6725</v>
      </c>
      <c r="B5188" s="71" t="s">
        <v>1114</v>
      </c>
      <c r="C5188" s="71" t="s">
        <v>6945</v>
      </c>
      <c r="E5188"/>
      <c r="F5188"/>
      <c r="G5188"/>
      <c r="H5188"/>
      <c r="I5188"/>
    </row>
    <row r="5189" spans="1:9" ht="15">
      <c r="A5189" s="71" t="s">
        <v>6411</v>
      </c>
      <c r="B5189" s="71" t="s">
        <v>1114</v>
      </c>
      <c r="C5189" s="71" t="s">
        <v>6945</v>
      </c>
      <c r="E5189"/>
      <c r="F5189"/>
      <c r="G5189"/>
      <c r="H5189"/>
      <c r="I5189"/>
    </row>
    <row r="5190" spans="1:9" ht="15">
      <c r="A5190" s="71" t="s">
        <v>6724</v>
      </c>
      <c r="B5190" s="71" t="s">
        <v>1114</v>
      </c>
      <c r="C5190" s="71" t="s">
        <v>6945</v>
      </c>
      <c r="E5190"/>
      <c r="F5190"/>
      <c r="G5190"/>
      <c r="H5190"/>
      <c r="I5190"/>
    </row>
    <row r="5191" spans="1:9" ht="15">
      <c r="A5191" s="71" t="s">
        <v>6648</v>
      </c>
      <c r="B5191" s="71" t="s">
        <v>1114</v>
      </c>
      <c r="C5191" s="71" t="s">
        <v>6945</v>
      </c>
      <c r="E5191"/>
      <c r="F5191"/>
      <c r="G5191"/>
      <c r="H5191"/>
      <c r="I5191"/>
    </row>
    <row r="5192" spans="1:9" ht="15">
      <c r="A5192" s="71" t="s">
        <v>3661</v>
      </c>
      <c r="B5192" s="71" t="s">
        <v>1114</v>
      </c>
      <c r="C5192" s="71" t="s">
        <v>6945</v>
      </c>
      <c r="E5192"/>
      <c r="F5192"/>
      <c r="G5192"/>
      <c r="H5192"/>
      <c r="I5192"/>
    </row>
    <row r="5193" spans="1:9" ht="15">
      <c r="A5193" s="71" t="s">
        <v>6372</v>
      </c>
      <c r="B5193" s="71" t="s">
        <v>1114</v>
      </c>
      <c r="C5193" s="71" t="s">
        <v>6945</v>
      </c>
      <c r="E5193"/>
      <c r="F5193"/>
      <c r="G5193"/>
      <c r="H5193"/>
      <c r="I5193"/>
    </row>
    <row r="5194" spans="1:9" ht="15">
      <c r="A5194" s="71" t="s">
        <v>2863</v>
      </c>
      <c r="B5194" s="71" t="s">
        <v>1114</v>
      </c>
      <c r="C5194" s="71" t="s">
        <v>6945</v>
      </c>
      <c r="E5194"/>
      <c r="F5194"/>
      <c r="G5194"/>
      <c r="H5194"/>
      <c r="I5194"/>
    </row>
    <row r="5195" spans="1:9" ht="15">
      <c r="A5195" s="71" t="s">
        <v>6652</v>
      </c>
      <c r="B5195" s="71" t="s">
        <v>1114</v>
      </c>
      <c r="C5195" s="71" t="s">
        <v>6945</v>
      </c>
      <c r="E5195"/>
      <c r="F5195"/>
      <c r="G5195"/>
      <c r="H5195"/>
      <c r="I5195"/>
    </row>
    <row r="5196" spans="1:9" ht="15">
      <c r="A5196" s="71" t="s">
        <v>6374</v>
      </c>
      <c r="B5196" s="71" t="s">
        <v>1114</v>
      </c>
      <c r="C5196" s="71" t="s">
        <v>6945</v>
      </c>
      <c r="E5196"/>
      <c r="F5196"/>
      <c r="G5196"/>
      <c r="H5196"/>
      <c r="I5196"/>
    </row>
    <row r="5197" spans="1:9" ht="15">
      <c r="A5197" s="71" t="s">
        <v>6649</v>
      </c>
      <c r="B5197" s="71" t="s">
        <v>1114</v>
      </c>
      <c r="C5197" s="71" t="s">
        <v>6945</v>
      </c>
      <c r="E5197"/>
      <c r="F5197"/>
      <c r="G5197"/>
      <c r="H5197"/>
      <c r="I5197"/>
    </row>
    <row r="5198" spans="1:9" ht="15">
      <c r="A5198" s="71" t="s">
        <v>6651</v>
      </c>
      <c r="B5198" s="71" t="s">
        <v>1114</v>
      </c>
      <c r="C5198" s="71" t="s">
        <v>6945</v>
      </c>
      <c r="E5198"/>
      <c r="F5198"/>
      <c r="G5198"/>
      <c r="H5198"/>
      <c r="I5198"/>
    </row>
    <row r="5199" spans="1:9" ht="15">
      <c r="A5199" s="71" t="s">
        <v>6592</v>
      </c>
      <c r="B5199" s="71" t="s">
        <v>1114</v>
      </c>
      <c r="C5199" s="71" t="s">
        <v>6945</v>
      </c>
      <c r="E5199"/>
      <c r="F5199"/>
      <c r="G5199"/>
      <c r="H5199"/>
      <c r="I5199"/>
    </row>
    <row r="5200" spans="1:9" ht="15">
      <c r="A5200" s="71" t="s">
        <v>6650</v>
      </c>
      <c r="B5200" s="71" t="s">
        <v>1114</v>
      </c>
      <c r="C5200" s="71" t="s">
        <v>6945</v>
      </c>
      <c r="E5200"/>
      <c r="F5200"/>
      <c r="G5200"/>
      <c r="H5200"/>
      <c r="I5200"/>
    </row>
    <row r="5201" spans="1:9" ht="15">
      <c r="A5201" s="71" t="s">
        <v>6743</v>
      </c>
      <c r="B5201" s="71" t="s">
        <v>1114</v>
      </c>
      <c r="C5201" s="71" t="s">
        <v>6945</v>
      </c>
      <c r="E5201"/>
      <c r="F5201"/>
      <c r="G5201"/>
      <c r="H5201"/>
      <c r="I5201"/>
    </row>
    <row r="5202" spans="1:9" ht="15">
      <c r="A5202" s="71" t="s">
        <v>6373</v>
      </c>
      <c r="B5202" s="71" t="s">
        <v>1114</v>
      </c>
      <c r="C5202" s="71" t="s">
        <v>6973</v>
      </c>
      <c r="E5202"/>
      <c r="F5202"/>
      <c r="G5202"/>
      <c r="H5202"/>
      <c r="I5202"/>
    </row>
    <row r="5203" spans="1:9" ht="15">
      <c r="A5203" s="71" t="s">
        <v>6419</v>
      </c>
      <c r="B5203" s="71" t="s">
        <v>1114</v>
      </c>
      <c r="C5203" s="71" t="s">
        <v>6973</v>
      </c>
      <c r="E5203"/>
      <c r="F5203"/>
      <c r="G5203"/>
      <c r="H5203"/>
      <c r="I5203"/>
    </row>
    <row r="5204" spans="1:9" ht="15">
      <c r="A5204" s="71" t="s">
        <v>6377</v>
      </c>
      <c r="B5204" s="71" t="s">
        <v>1114</v>
      </c>
      <c r="C5204" s="71" t="s">
        <v>6973</v>
      </c>
      <c r="E5204"/>
      <c r="F5204"/>
      <c r="G5204"/>
      <c r="H5204"/>
      <c r="I5204"/>
    </row>
    <row r="5205" spans="1:9" ht="15">
      <c r="A5205" s="71" t="s">
        <v>6324</v>
      </c>
      <c r="B5205" s="71" t="s">
        <v>1114</v>
      </c>
      <c r="C5205" s="71" t="s">
        <v>6973</v>
      </c>
      <c r="E5205"/>
      <c r="F5205"/>
      <c r="G5205"/>
      <c r="H5205"/>
      <c r="I5205"/>
    </row>
    <row r="5206" spans="1:9" ht="15">
      <c r="A5206" s="71" t="s">
        <v>6376</v>
      </c>
      <c r="B5206" s="71" t="s">
        <v>1114</v>
      </c>
      <c r="C5206" s="71" t="s">
        <v>6973</v>
      </c>
      <c r="E5206"/>
      <c r="F5206"/>
      <c r="G5206"/>
      <c r="H5206"/>
      <c r="I5206"/>
    </row>
    <row r="5207" spans="1:9" ht="15">
      <c r="A5207" s="71" t="s">
        <v>6658</v>
      </c>
      <c r="B5207" s="71" t="s">
        <v>1114</v>
      </c>
      <c r="C5207" s="71" t="s">
        <v>6973</v>
      </c>
      <c r="E5207"/>
      <c r="F5207"/>
      <c r="G5207"/>
      <c r="H5207"/>
      <c r="I5207"/>
    </row>
    <row r="5208" spans="1:9" ht="15">
      <c r="A5208" s="71" t="s">
        <v>6742</v>
      </c>
      <c r="B5208" s="71" t="s">
        <v>1114</v>
      </c>
      <c r="C5208" s="71" t="s">
        <v>6973</v>
      </c>
      <c r="E5208"/>
      <c r="F5208"/>
      <c r="G5208"/>
      <c r="H5208"/>
      <c r="I5208"/>
    </row>
    <row r="5209" spans="1:9" ht="15">
      <c r="A5209" s="71" t="s">
        <v>6657</v>
      </c>
      <c r="B5209" s="71" t="s">
        <v>1114</v>
      </c>
      <c r="C5209" s="71" t="s">
        <v>6973</v>
      </c>
      <c r="E5209"/>
      <c r="F5209"/>
      <c r="G5209"/>
      <c r="H5209"/>
      <c r="I5209"/>
    </row>
    <row r="5210" spans="1:9" ht="15">
      <c r="A5210" s="71" t="s">
        <v>6602</v>
      </c>
      <c r="B5210" s="71" t="s">
        <v>1114</v>
      </c>
      <c r="C5210" s="71" t="s">
        <v>6973</v>
      </c>
      <c r="E5210"/>
      <c r="F5210"/>
      <c r="G5210"/>
      <c r="H5210"/>
      <c r="I5210"/>
    </row>
    <row r="5211" spans="1:9" ht="15">
      <c r="A5211" s="71" t="s">
        <v>6660</v>
      </c>
      <c r="B5211" s="71" t="s">
        <v>1114</v>
      </c>
      <c r="C5211" s="71" t="s">
        <v>6973</v>
      </c>
      <c r="E5211"/>
      <c r="F5211"/>
      <c r="G5211"/>
      <c r="H5211"/>
      <c r="I5211"/>
    </row>
    <row r="5212" spans="1:9" ht="15">
      <c r="A5212" s="71" t="s">
        <v>6756</v>
      </c>
      <c r="B5212" s="71" t="s">
        <v>1114</v>
      </c>
      <c r="C5212" s="71" t="s">
        <v>6973</v>
      </c>
      <c r="E5212"/>
      <c r="F5212"/>
      <c r="G5212"/>
      <c r="H5212"/>
      <c r="I5212"/>
    </row>
    <row r="5213" spans="1:9" ht="15">
      <c r="A5213" s="71" t="s">
        <v>6431</v>
      </c>
      <c r="B5213" s="71" t="s">
        <v>1114</v>
      </c>
      <c r="C5213" s="71" t="s">
        <v>6973</v>
      </c>
      <c r="E5213"/>
      <c r="F5213"/>
      <c r="G5213"/>
      <c r="H5213"/>
      <c r="I5213"/>
    </row>
    <row r="5214" spans="1:9" ht="15">
      <c r="A5214" s="71" t="s">
        <v>6758</v>
      </c>
      <c r="B5214" s="71" t="s">
        <v>1114</v>
      </c>
      <c r="C5214" s="71" t="s">
        <v>6973</v>
      </c>
      <c r="E5214"/>
      <c r="F5214"/>
      <c r="G5214"/>
      <c r="H5214"/>
      <c r="I5214"/>
    </row>
    <row r="5215" spans="1:9" ht="15">
      <c r="A5215" s="71" t="s">
        <v>6329</v>
      </c>
      <c r="B5215" s="71" t="s">
        <v>1114</v>
      </c>
      <c r="C5215" s="71" t="s">
        <v>6973</v>
      </c>
      <c r="E5215"/>
      <c r="F5215"/>
      <c r="G5215"/>
      <c r="H5215"/>
      <c r="I5215"/>
    </row>
    <row r="5216" spans="1:9" ht="15">
      <c r="A5216" s="71" t="s">
        <v>6760</v>
      </c>
      <c r="B5216" s="71" t="s">
        <v>1114</v>
      </c>
      <c r="C5216" s="71" t="s">
        <v>6973</v>
      </c>
      <c r="E5216"/>
      <c r="F5216"/>
      <c r="G5216"/>
      <c r="H5216"/>
      <c r="I5216"/>
    </row>
    <row r="5217" spans="1:9" ht="15">
      <c r="A5217" s="71" t="s">
        <v>6665</v>
      </c>
      <c r="B5217" s="71" t="s">
        <v>1114</v>
      </c>
      <c r="C5217" s="71" t="s">
        <v>6973</v>
      </c>
      <c r="E5217"/>
      <c r="F5217"/>
      <c r="G5217"/>
      <c r="H5217"/>
      <c r="I5217"/>
    </row>
    <row r="5218" spans="1:9" ht="15">
      <c r="A5218" s="71" t="s">
        <v>3662</v>
      </c>
      <c r="B5218" s="71" t="s">
        <v>1114</v>
      </c>
      <c r="C5218" s="71" t="s">
        <v>6973</v>
      </c>
      <c r="E5218"/>
      <c r="F5218"/>
      <c r="G5218"/>
      <c r="H5218"/>
      <c r="I5218"/>
    </row>
    <row r="5219" spans="1:9" ht="15">
      <c r="A5219" s="71" t="s">
        <v>6383</v>
      </c>
      <c r="B5219" s="71" t="s">
        <v>1114</v>
      </c>
      <c r="C5219" s="71" t="s">
        <v>6973</v>
      </c>
      <c r="E5219"/>
      <c r="F5219"/>
      <c r="G5219"/>
      <c r="H5219"/>
      <c r="I5219"/>
    </row>
    <row r="5220" spans="1:9" ht="15">
      <c r="A5220" s="71" t="s">
        <v>6432</v>
      </c>
      <c r="B5220" s="71" t="s">
        <v>1114</v>
      </c>
      <c r="C5220" s="71" t="s">
        <v>6973</v>
      </c>
      <c r="E5220"/>
      <c r="F5220"/>
      <c r="G5220"/>
      <c r="H5220"/>
      <c r="I5220"/>
    </row>
    <row r="5221" spans="1:9" ht="15">
      <c r="A5221" s="71" t="s">
        <v>6325</v>
      </c>
      <c r="B5221" s="71" t="s">
        <v>1114</v>
      </c>
      <c r="C5221" s="71" t="s">
        <v>6973</v>
      </c>
      <c r="E5221"/>
      <c r="F5221"/>
      <c r="G5221"/>
      <c r="H5221"/>
      <c r="I5221"/>
    </row>
    <row r="5222" spans="1:9" ht="15">
      <c r="A5222" s="71" t="s">
        <v>6612</v>
      </c>
      <c r="B5222" s="71" t="s">
        <v>1114</v>
      </c>
      <c r="C5222" s="71" t="s">
        <v>6973</v>
      </c>
      <c r="E5222"/>
      <c r="F5222"/>
      <c r="G5222"/>
      <c r="H5222"/>
      <c r="I5222"/>
    </row>
    <row r="5223" spans="1:9" ht="15">
      <c r="A5223" s="71" t="s">
        <v>6436</v>
      </c>
      <c r="B5223" s="71" t="s">
        <v>1114</v>
      </c>
      <c r="C5223" s="71" t="s">
        <v>6973</v>
      </c>
      <c r="E5223"/>
      <c r="F5223"/>
      <c r="G5223"/>
      <c r="H5223"/>
      <c r="I5223"/>
    </row>
    <row r="5224" spans="1:9" ht="15">
      <c r="A5224" s="71" t="s">
        <v>6613</v>
      </c>
      <c r="B5224" s="71" t="s">
        <v>1114</v>
      </c>
      <c r="C5224" s="71" t="s">
        <v>6973</v>
      </c>
      <c r="E5224"/>
      <c r="F5224"/>
      <c r="G5224"/>
      <c r="H5224"/>
      <c r="I5224"/>
    </row>
    <row r="5225" spans="1:9" ht="15">
      <c r="A5225" s="71" t="s">
        <v>6437</v>
      </c>
      <c r="B5225" s="71" t="s">
        <v>1114</v>
      </c>
      <c r="C5225" s="71" t="s">
        <v>6973</v>
      </c>
      <c r="E5225"/>
      <c r="F5225"/>
      <c r="G5225"/>
      <c r="H5225"/>
      <c r="I5225"/>
    </row>
    <row r="5226" spans="1:9" ht="15">
      <c r="A5226" s="71" t="s">
        <v>6623</v>
      </c>
      <c r="B5226" s="71" t="s">
        <v>1114</v>
      </c>
      <c r="C5226" s="71" t="s">
        <v>6973</v>
      </c>
      <c r="E5226"/>
      <c r="F5226"/>
      <c r="G5226"/>
      <c r="H5226"/>
      <c r="I5226"/>
    </row>
    <row r="5227" spans="1:9" ht="15">
      <c r="A5227" s="71" t="s">
        <v>6668</v>
      </c>
      <c r="B5227" s="71" t="s">
        <v>1114</v>
      </c>
      <c r="C5227" s="71" t="s">
        <v>6973</v>
      </c>
      <c r="E5227"/>
      <c r="F5227"/>
      <c r="G5227"/>
      <c r="H5227"/>
      <c r="I5227"/>
    </row>
    <row r="5228" spans="1:9" ht="15">
      <c r="A5228" s="71" t="s">
        <v>6382</v>
      </c>
      <c r="B5228" s="71" t="s">
        <v>1114</v>
      </c>
      <c r="C5228" s="71" t="s">
        <v>6973</v>
      </c>
      <c r="E5228"/>
      <c r="F5228"/>
      <c r="G5228"/>
      <c r="H5228"/>
      <c r="I5228"/>
    </row>
    <row r="5229" spans="1:9" ht="15">
      <c r="A5229" s="71" t="s">
        <v>6425</v>
      </c>
      <c r="B5229" s="71" t="s">
        <v>1114</v>
      </c>
      <c r="C5229" s="71" t="s">
        <v>6973</v>
      </c>
      <c r="E5229"/>
      <c r="F5229"/>
      <c r="G5229"/>
      <c r="H5229"/>
      <c r="I5229"/>
    </row>
    <row r="5230" spans="1:9" ht="15">
      <c r="A5230" s="71" t="s">
        <v>6754</v>
      </c>
      <c r="B5230" s="71" t="s">
        <v>1114</v>
      </c>
      <c r="C5230" s="71" t="s">
        <v>6973</v>
      </c>
      <c r="E5230"/>
      <c r="F5230"/>
      <c r="G5230"/>
      <c r="H5230"/>
      <c r="I5230"/>
    </row>
    <row r="5231" spans="1:9" ht="15">
      <c r="A5231" s="71" t="s">
        <v>6659</v>
      </c>
      <c r="B5231" s="71" t="s">
        <v>1114</v>
      </c>
      <c r="C5231" s="71" t="s">
        <v>6973</v>
      </c>
      <c r="E5231"/>
      <c r="F5231"/>
      <c r="G5231"/>
      <c r="H5231"/>
      <c r="I5231"/>
    </row>
    <row r="5232" spans="1:9" ht="15">
      <c r="A5232" s="71" t="s">
        <v>6759</v>
      </c>
      <c r="B5232" s="71" t="s">
        <v>1114</v>
      </c>
      <c r="C5232" s="71" t="s">
        <v>6973</v>
      </c>
      <c r="E5232"/>
      <c r="F5232"/>
      <c r="G5232"/>
      <c r="H5232"/>
      <c r="I5232"/>
    </row>
    <row r="5233" spans="1:9" ht="15">
      <c r="A5233" s="71" t="s">
        <v>6621</v>
      </c>
      <c r="B5233" s="71" t="s">
        <v>1114</v>
      </c>
      <c r="C5233" s="71" t="s">
        <v>6973</v>
      </c>
      <c r="E5233"/>
      <c r="F5233"/>
      <c r="G5233"/>
      <c r="H5233"/>
      <c r="I5233"/>
    </row>
    <row r="5234" spans="1:9" ht="15">
      <c r="A5234" s="71" t="s">
        <v>6667</v>
      </c>
      <c r="B5234" s="71" t="s">
        <v>1114</v>
      </c>
      <c r="C5234" s="71" t="s">
        <v>6973</v>
      </c>
      <c r="E5234"/>
      <c r="F5234"/>
      <c r="G5234"/>
      <c r="H5234"/>
      <c r="I5234"/>
    </row>
    <row r="5235" spans="1:9" ht="15">
      <c r="A5235" s="71" t="s">
        <v>6301</v>
      </c>
      <c r="B5235" s="71" t="s">
        <v>1114</v>
      </c>
      <c r="C5235" s="71" t="s">
        <v>6973</v>
      </c>
      <c r="E5235"/>
      <c r="F5235"/>
      <c r="G5235"/>
      <c r="H5235"/>
      <c r="I5235"/>
    </row>
    <row r="5236" spans="1:9" ht="15">
      <c r="A5236" s="71" t="s">
        <v>6670</v>
      </c>
      <c r="B5236" s="71" t="s">
        <v>1114</v>
      </c>
      <c r="C5236" s="71" t="s">
        <v>6973</v>
      </c>
      <c r="E5236"/>
      <c r="F5236"/>
      <c r="G5236"/>
      <c r="H5236"/>
      <c r="I5236"/>
    </row>
    <row r="5237" spans="1:9" ht="15">
      <c r="A5237" s="71" t="s">
        <v>6387</v>
      </c>
      <c r="B5237" s="71" t="s">
        <v>1114</v>
      </c>
      <c r="C5237" s="71" t="s">
        <v>6973</v>
      </c>
      <c r="E5237"/>
      <c r="F5237"/>
      <c r="G5237"/>
      <c r="H5237"/>
      <c r="I5237"/>
    </row>
    <row r="5238" spans="1:9" ht="15">
      <c r="A5238" s="71" t="s">
        <v>6448</v>
      </c>
      <c r="B5238" s="71" t="s">
        <v>1143</v>
      </c>
      <c r="C5238" s="71" t="s">
        <v>6958</v>
      </c>
      <c r="E5238"/>
      <c r="F5238"/>
      <c r="G5238"/>
      <c r="H5238"/>
      <c r="I5238"/>
    </row>
    <row r="5239" spans="1:9" ht="15">
      <c r="A5239" s="71" t="s">
        <v>5812</v>
      </c>
      <c r="B5239" s="71" t="s">
        <v>1143</v>
      </c>
      <c r="C5239" s="71" t="s">
        <v>6958</v>
      </c>
      <c r="E5239"/>
      <c r="F5239"/>
      <c r="G5239"/>
      <c r="H5239"/>
      <c r="I5239"/>
    </row>
    <row r="5240" spans="1:9" ht="15">
      <c r="A5240" s="71" t="s">
        <v>6016</v>
      </c>
      <c r="B5240" s="71" t="s">
        <v>1143</v>
      </c>
      <c r="C5240" s="71" t="s">
        <v>6958</v>
      </c>
      <c r="E5240"/>
      <c r="F5240"/>
      <c r="G5240"/>
      <c r="H5240"/>
      <c r="I5240"/>
    </row>
    <row r="5241" spans="1:9" ht="15">
      <c r="A5241" s="71" t="s">
        <v>6454</v>
      </c>
      <c r="B5241" s="71" t="s">
        <v>1143</v>
      </c>
      <c r="C5241" s="71" t="s">
        <v>6958</v>
      </c>
      <c r="E5241"/>
      <c r="F5241"/>
      <c r="G5241"/>
      <c r="H5241"/>
      <c r="I5241"/>
    </row>
    <row r="5242" spans="1:9" ht="15">
      <c r="A5242" s="71" t="s">
        <v>6024</v>
      </c>
      <c r="B5242" s="71" t="s">
        <v>1143</v>
      </c>
      <c r="C5242" s="71" t="s">
        <v>6958</v>
      </c>
      <c r="E5242"/>
      <c r="F5242"/>
      <c r="G5242"/>
      <c r="H5242"/>
      <c r="I5242"/>
    </row>
    <row r="5243" spans="1:9" ht="15">
      <c r="A5243" s="71" t="s">
        <v>6026</v>
      </c>
      <c r="B5243" s="71" t="s">
        <v>1143</v>
      </c>
      <c r="C5243" s="71" t="s">
        <v>6958</v>
      </c>
      <c r="E5243"/>
      <c r="F5243"/>
      <c r="G5243"/>
      <c r="H5243"/>
      <c r="I5243"/>
    </row>
    <row r="5244" spans="1:9" ht="15">
      <c r="A5244" s="71" t="s">
        <v>6453</v>
      </c>
      <c r="B5244" s="71" t="s">
        <v>1143</v>
      </c>
      <c r="C5244" s="71" t="s">
        <v>6958</v>
      </c>
      <c r="E5244"/>
      <c r="F5244"/>
      <c r="G5244"/>
      <c r="H5244"/>
      <c r="I5244"/>
    </row>
    <row r="5245" spans="1:9" ht="15">
      <c r="A5245" s="71" t="s">
        <v>6038</v>
      </c>
      <c r="B5245" s="71" t="s">
        <v>1143</v>
      </c>
      <c r="C5245" s="71" t="s">
        <v>6958</v>
      </c>
      <c r="E5245"/>
      <c r="F5245"/>
      <c r="G5245"/>
      <c r="H5245"/>
      <c r="I5245"/>
    </row>
    <row r="5246" spans="1:9" ht="15">
      <c r="A5246" s="71" t="s">
        <v>6040</v>
      </c>
      <c r="B5246" s="71" t="s">
        <v>1143</v>
      </c>
      <c r="C5246" s="71" t="s">
        <v>6958</v>
      </c>
      <c r="E5246"/>
      <c r="F5246"/>
      <c r="G5246"/>
      <c r="H5246"/>
      <c r="I5246"/>
    </row>
    <row r="5247" spans="1:9" ht="15">
      <c r="A5247" s="71" t="s">
        <v>6041</v>
      </c>
      <c r="B5247" s="71" t="s">
        <v>1143</v>
      </c>
      <c r="C5247" s="71" t="s">
        <v>6958</v>
      </c>
      <c r="E5247"/>
      <c r="F5247"/>
      <c r="G5247"/>
      <c r="H5247"/>
      <c r="I5247"/>
    </row>
    <row r="5248" spans="1:9" ht="15">
      <c r="A5248" s="71" t="s">
        <v>6464</v>
      </c>
      <c r="B5248" s="71" t="s">
        <v>1143</v>
      </c>
      <c r="C5248" s="71" t="s">
        <v>6958</v>
      </c>
      <c r="E5248"/>
      <c r="F5248"/>
      <c r="G5248"/>
      <c r="H5248"/>
      <c r="I5248"/>
    </row>
    <row r="5249" spans="1:9" ht="15">
      <c r="A5249" s="71" t="s">
        <v>6049</v>
      </c>
      <c r="B5249" s="71" t="s">
        <v>1143</v>
      </c>
      <c r="C5249" s="71" t="s">
        <v>6958</v>
      </c>
      <c r="E5249"/>
      <c r="F5249"/>
      <c r="G5249"/>
      <c r="H5249"/>
      <c r="I5249"/>
    </row>
    <row r="5250" spans="1:9" ht="15">
      <c r="A5250" s="71" t="s">
        <v>5820</v>
      </c>
      <c r="B5250" s="71" t="s">
        <v>1143</v>
      </c>
      <c r="C5250" s="71" t="s">
        <v>6958</v>
      </c>
      <c r="E5250"/>
      <c r="F5250"/>
      <c r="G5250"/>
      <c r="H5250"/>
      <c r="I5250"/>
    </row>
    <row r="5251" spans="1:9" ht="15">
      <c r="A5251" s="71" t="s">
        <v>6050</v>
      </c>
      <c r="B5251" s="71" t="s">
        <v>1143</v>
      </c>
      <c r="C5251" s="71" t="s">
        <v>6958</v>
      </c>
      <c r="E5251"/>
      <c r="F5251"/>
      <c r="G5251"/>
      <c r="H5251"/>
      <c r="I5251"/>
    </row>
    <row r="5252" spans="1:9" ht="15">
      <c r="A5252" s="71" t="s">
        <v>6467</v>
      </c>
      <c r="B5252" s="71" t="s">
        <v>1143</v>
      </c>
      <c r="C5252" s="71" t="s">
        <v>6958</v>
      </c>
      <c r="E5252"/>
      <c r="F5252"/>
      <c r="G5252"/>
      <c r="H5252"/>
      <c r="I5252"/>
    </row>
    <row r="5253" spans="1:9" ht="15">
      <c r="A5253" s="71" t="s">
        <v>6068</v>
      </c>
      <c r="B5253" s="71" t="s">
        <v>1143</v>
      </c>
      <c r="C5253" s="71" t="s">
        <v>6958</v>
      </c>
      <c r="E5253"/>
      <c r="F5253"/>
      <c r="G5253"/>
      <c r="H5253"/>
      <c r="I5253"/>
    </row>
    <row r="5254" spans="1:9" ht="15">
      <c r="A5254" s="71" t="s">
        <v>6475</v>
      </c>
      <c r="B5254" s="71" t="s">
        <v>1143</v>
      </c>
      <c r="C5254" s="71" t="s">
        <v>6958</v>
      </c>
      <c r="E5254"/>
      <c r="F5254"/>
      <c r="G5254"/>
      <c r="H5254"/>
      <c r="I5254"/>
    </row>
    <row r="5255" spans="1:9" ht="15">
      <c r="A5255" s="71" t="s">
        <v>6067</v>
      </c>
      <c r="B5255" s="71" t="s">
        <v>1143</v>
      </c>
      <c r="C5255" s="71" t="s">
        <v>6958</v>
      </c>
      <c r="E5255"/>
      <c r="F5255"/>
      <c r="G5255"/>
      <c r="H5255"/>
      <c r="I5255"/>
    </row>
    <row r="5256" spans="1:9" ht="15">
      <c r="A5256" s="71" t="s">
        <v>6066</v>
      </c>
      <c r="B5256" s="71" t="s">
        <v>1143</v>
      </c>
      <c r="C5256" s="71" t="s">
        <v>6958</v>
      </c>
      <c r="E5256"/>
      <c r="F5256"/>
      <c r="G5256"/>
      <c r="H5256"/>
      <c r="I5256"/>
    </row>
    <row r="5257" spans="1:9" ht="15">
      <c r="A5257" s="71" t="s">
        <v>6072</v>
      </c>
      <c r="B5257" s="71" t="s">
        <v>1143</v>
      </c>
      <c r="C5257" s="71" t="s">
        <v>6958</v>
      </c>
      <c r="E5257"/>
      <c r="F5257"/>
      <c r="G5257"/>
      <c r="H5257"/>
      <c r="I5257"/>
    </row>
    <row r="5258" spans="1:9" ht="15">
      <c r="A5258" s="71" t="s">
        <v>6479</v>
      </c>
      <c r="B5258" s="71" t="s">
        <v>1143</v>
      </c>
      <c r="C5258" s="71" t="s">
        <v>6958</v>
      </c>
      <c r="E5258"/>
      <c r="F5258"/>
      <c r="G5258"/>
      <c r="H5258"/>
      <c r="I5258"/>
    </row>
    <row r="5259" spans="1:9" ht="15">
      <c r="A5259" s="71" t="s">
        <v>5821</v>
      </c>
      <c r="B5259" s="71" t="s">
        <v>1143</v>
      </c>
      <c r="C5259" s="71" t="s">
        <v>6958</v>
      </c>
      <c r="E5259"/>
      <c r="F5259"/>
      <c r="G5259"/>
      <c r="H5259"/>
      <c r="I5259"/>
    </row>
    <row r="5260" spans="1:9" ht="15">
      <c r="A5260" s="71" t="s">
        <v>6083</v>
      </c>
      <c r="B5260" s="71" t="s">
        <v>1143</v>
      </c>
      <c r="C5260" s="71" t="s">
        <v>6958</v>
      </c>
      <c r="E5260"/>
      <c r="F5260"/>
      <c r="G5260"/>
      <c r="H5260"/>
      <c r="I5260"/>
    </row>
    <row r="5261" spans="1:9" ht="15">
      <c r="A5261" s="71" t="s">
        <v>6480</v>
      </c>
      <c r="B5261" s="71" t="s">
        <v>1143</v>
      </c>
      <c r="C5261" s="71" t="s">
        <v>6958</v>
      </c>
      <c r="E5261"/>
      <c r="F5261"/>
      <c r="G5261"/>
      <c r="H5261"/>
      <c r="I5261"/>
    </row>
    <row r="5262" spans="1:9" ht="15">
      <c r="A5262" s="71" t="s">
        <v>5825</v>
      </c>
      <c r="B5262" s="71" t="s">
        <v>1143</v>
      </c>
      <c r="C5262" s="71" t="s">
        <v>6958</v>
      </c>
      <c r="E5262"/>
      <c r="F5262"/>
      <c r="G5262"/>
      <c r="H5262"/>
      <c r="I5262"/>
    </row>
    <row r="5263" spans="1:9" ht="15">
      <c r="A5263" s="71" t="s">
        <v>6081</v>
      </c>
      <c r="B5263" s="71" t="s">
        <v>1143</v>
      </c>
      <c r="C5263" s="71" t="s">
        <v>6958</v>
      </c>
      <c r="E5263"/>
      <c r="F5263"/>
      <c r="G5263"/>
      <c r="H5263"/>
      <c r="I5263"/>
    </row>
    <row r="5264" spans="1:9" ht="15">
      <c r="A5264" s="71" t="s">
        <v>6080</v>
      </c>
      <c r="B5264" s="71" t="s">
        <v>1143</v>
      </c>
      <c r="C5264" s="71" t="s">
        <v>6958</v>
      </c>
      <c r="E5264"/>
      <c r="F5264"/>
      <c r="G5264"/>
      <c r="H5264"/>
      <c r="I5264"/>
    </row>
    <row r="5265" spans="1:9" ht="15">
      <c r="A5265" s="71" t="s">
        <v>6499</v>
      </c>
      <c r="B5265" s="71" t="s">
        <v>1143</v>
      </c>
      <c r="C5265" s="71" t="s">
        <v>6958</v>
      </c>
      <c r="E5265"/>
      <c r="F5265"/>
      <c r="G5265"/>
      <c r="H5265"/>
      <c r="I5265"/>
    </row>
    <row r="5266" spans="1:9" ht="15">
      <c r="A5266" s="71" t="s">
        <v>6091</v>
      </c>
      <c r="B5266" s="71" t="s">
        <v>1143</v>
      </c>
      <c r="C5266" s="71" t="s">
        <v>6958</v>
      </c>
      <c r="E5266"/>
      <c r="F5266"/>
      <c r="G5266"/>
      <c r="H5266"/>
      <c r="I5266"/>
    </row>
    <row r="5267" spans="1:9" ht="15">
      <c r="A5267" s="71" t="s">
        <v>6090</v>
      </c>
      <c r="B5267" s="71" t="s">
        <v>1143</v>
      </c>
      <c r="C5267" s="71" t="s">
        <v>6947</v>
      </c>
      <c r="E5267"/>
      <c r="F5267"/>
      <c r="G5267"/>
      <c r="H5267"/>
      <c r="I5267"/>
    </row>
    <row r="5268" spans="1:9" ht="15">
      <c r="A5268" s="71" t="s">
        <v>2847</v>
      </c>
      <c r="B5268" s="71" t="s">
        <v>1143</v>
      </c>
      <c r="C5268" s="71" t="s">
        <v>6947</v>
      </c>
      <c r="E5268"/>
      <c r="F5268"/>
      <c r="G5268"/>
      <c r="H5268"/>
      <c r="I5268"/>
    </row>
    <row r="5269" spans="1:9" ht="15">
      <c r="A5269" s="71" t="s">
        <v>6498</v>
      </c>
      <c r="B5269" s="71" t="s">
        <v>1143</v>
      </c>
      <c r="C5269" s="71" t="s">
        <v>6947</v>
      </c>
      <c r="E5269"/>
      <c r="F5269"/>
      <c r="G5269"/>
      <c r="H5269"/>
      <c r="I5269"/>
    </row>
    <row r="5270" spans="1:9" ht="15">
      <c r="A5270" s="71" t="s">
        <v>6508</v>
      </c>
      <c r="B5270" s="71" t="s">
        <v>1143</v>
      </c>
      <c r="C5270" s="71" t="s">
        <v>6947</v>
      </c>
      <c r="E5270"/>
      <c r="F5270"/>
      <c r="G5270"/>
      <c r="H5270"/>
      <c r="I5270"/>
    </row>
    <row r="5271" spans="1:9" ht="15">
      <c r="A5271" s="71" t="s">
        <v>6507</v>
      </c>
      <c r="B5271" s="71" t="s">
        <v>1143</v>
      </c>
      <c r="C5271" s="71" t="s">
        <v>6947</v>
      </c>
      <c r="E5271"/>
      <c r="F5271"/>
      <c r="G5271"/>
      <c r="H5271"/>
      <c r="I5271"/>
    </row>
    <row r="5272" spans="1:9" ht="15">
      <c r="A5272" s="71" t="s">
        <v>6102</v>
      </c>
      <c r="B5272" s="71" t="s">
        <v>1143</v>
      </c>
      <c r="C5272" s="71" t="s">
        <v>6947</v>
      </c>
      <c r="E5272"/>
      <c r="F5272"/>
      <c r="G5272"/>
      <c r="H5272"/>
      <c r="I5272"/>
    </row>
    <row r="5273" spans="1:9" ht="15">
      <c r="A5273" s="71" t="s">
        <v>6509</v>
      </c>
      <c r="B5273" s="71" t="s">
        <v>1143</v>
      </c>
      <c r="C5273" s="71" t="s">
        <v>6947</v>
      </c>
      <c r="E5273"/>
      <c r="F5273"/>
      <c r="G5273"/>
      <c r="H5273"/>
      <c r="I5273"/>
    </row>
    <row r="5274" spans="1:9" ht="15">
      <c r="A5274" s="71" t="s">
        <v>3452</v>
      </c>
      <c r="B5274" s="71" t="s">
        <v>1143</v>
      </c>
      <c r="C5274" s="71" t="s">
        <v>6947</v>
      </c>
      <c r="E5274"/>
      <c r="F5274"/>
      <c r="G5274"/>
      <c r="H5274"/>
      <c r="I5274"/>
    </row>
    <row r="5275" spans="1:9" ht="15">
      <c r="A5275" s="71" t="s">
        <v>2854</v>
      </c>
      <c r="B5275" s="71" t="s">
        <v>1143</v>
      </c>
      <c r="C5275" s="71" t="s">
        <v>6947</v>
      </c>
      <c r="E5275"/>
      <c r="F5275"/>
      <c r="G5275"/>
      <c r="H5275"/>
      <c r="I5275"/>
    </row>
    <row r="5276" spans="1:9" ht="15">
      <c r="A5276" s="71" t="s">
        <v>6110</v>
      </c>
      <c r="B5276" s="71" t="s">
        <v>1143</v>
      </c>
      <c r="C5276" s="71" t="s">
        <v>6947</v>
      </c>
      <c r="E5276"/>
      <c r="F5276"/>
      <c r="G5276"/>
      <c r="H5276"/>
      <c r="I5276"/>
    </row>
    <row r="5277" spans="1:9" ht="15">
      <c r="A5277" s="71" t="s">
        <v>6109</v>
      </c>
      <c r="B5277" s="71" t="s">
        <v>1143</v>
      </c>
      <c r="C5277" s="71" t="s">
        <v>6947</v>
      </c>
      <c r="E5277"/>
      <c r="F5277"/>
      <c r="G5277"/>
      <c r="H5277"/>
      <c r="I5277"/>
    </row>
    <row r="5278" spans="1:9" ht="15">
      <c r="A5278" s="71" t="s">
        <v>5723</v>
      </c>
      <c r="B5278" s="71" t="s">
        <v>1143</v>
      </c>
      <c r="C5278" s="71" t="s">
        <v>6947</v>
      </c>
      <c r="E5278"/>
      <c r="F5278"/>
      <c r="G5278"/>
      <c r="H5278"/>
      <c r="I5278"/>
    </row>
    <row r="5279" spans="1:9" ht="15">
      <c r="A5279" s="71" t="s">
        <v>6111</v>
      </c>
      <c r="B5279" s="71" t="s">
        <v>1143</v>
      </c>
      <c r="C5279" s="71" t="s">
        <v>6947</v>
      </c>
      <c r="E5279"/>
      <c r="F5279"/>
      <c r="G5279"/>
      <c r="H5279"/>
      <c r="I5279"/>
    </row>
    <row r="5280" spans="1:9" ht="15">
      <c r="A5280" s="71" t="s">
        <v>5828</v>
      </c>
      <c r="B5280" s="71" t="s">
        <v>1143</v>
      </c>
      <c r="C5280" s="71" t="s">
        <v>6947</v>
      </c>
      <c r="E5280"/>
      <c r="F5280"/>
      <c r="G5280"/>
      <c r="H5280"/>
      <c r="I5280"/>
    </row>
    <row r="5281" spans="1:9" ht="15">
      <c r="A5281" s="71" t="s">
        <v>6122</v>
      </c>
      <c r="B5281" s="71" t="s">
        <v>1143</v>
      </c>
      <c r="C5281" s="71" t="s">
        <v>6947</v>
      </c>
      <c r="E5281"/>
      <c r="F5281"/>
      <c r="G5281"/>
      <c r="H5281"/>
      <c r="I5281"/>
    </row>
    <row r="5282" spans="1:9" ht="15">
      <c r="A5282" s="71" t="s">
        <v>6137</v>
      </c>
      <c r="B5282" s="71" t="s">
        <v>1143</v>
      </c>
      <c r="C5282" s="71" t="s">
        <v>6947</v>
      </c>
      <c r="E5282"/>
      <c r="F5282"/>
      <c r="G5282"/>
      <c r="H5282"/>
      <c r="I5282"/>
    </row>
    <row r="5283" spans="1:9" ht="15">
      <c r="A5283" s="71" t="s">
        <v>4763</v>
      </c>
      <c r="B5283" s="71" t="s">
        <v>1143</v>
      </c>
      <c r="C5283" s="71" t="s">
        <v>6947</v>
      </c>
      <c r="E5283"/>
      <c r="F5283"/>
      <c r="G5283"/>
      <c r="H5283"/>
      <c r="I5283"/>
    </row>
    <row r="5284" spans="1:9" ht="15">
      <c r="A5284" s="71" t="s">
        <v>6534</v>
      </c>
      <c r="B5284" s="71" t="s">
        <v>1143</v>
      </c>
      <c r="C5284" s="71" t="s">
        <v>6947</v>
      </c>
      <c r="E5284"/>
      <c r="F5284"/>
      <c r="G5284"/>
      <c r="H5284"/>
      <c r="I5284"/>
    </row>
    <row r="5285" spans="1:9" ht="15">
      <c r="A5285" s="71" t="s">
        <v>6136</v>
      </c>
      <c r="B5285" s="71" t="s">
        <v>1143</v>
      </c>
      <c r="C5285" s="71" t="s">
        <v>6947</v>
      </c>
      <c r="E5285"/>
      <c r="F5285"/>
      <c r="G5285"/>
      <c r="H5285"/>
      <c r="I5285"/>
    </row>
    <row r="5286" spans="1:9" ht="15">
      <c r="A5286" s="71" t="s">
        <v>6121</v>
      </c>
      <c r="B5286" s="71" t="s">
        <v>1143</v>
      </c>
      <c r="C5286" s="71" t="s">
        <v>6947</v>
      </c>
      <c r="E5286"/>
      <c r="F5286"/>
      <c r="G5286"/>
      <c r="H5286"/>
      <c r="I5286"/>
    </row>
    <row r="5287" spans="1:9" ht="15">
      <c r="A5287" s="71" t="s">
        <v>6138</v>
      </c>
      <c r="B5287" s="71" t="s">
        <v>1143</v>
      </c>
      <c r="C5287" s="71" t="s">
        <v>6947</v>
      </c>
      <c r="E5287"/>
      <c r="F5287"/>
      <c r="G5287"/>
      <c r="H5287"/>
      <c r="I5287"/>
    </row>
    <row r="5288" spans="1:9" ht="15">
      <c r="A5288" s="71" t="s">
        <v>3471</v>
      </c>
      <c r="B5288" s="71" t="s">
        <v>1143</v>
      </c>
      <c r="C5288" s="71" t="s">
        <v>6947</v>
      </c>
      <c r="E5288"/>
      <c r="F5288"/>
      <c r="G5288"/>
      <c r="H5288"/>
      <c r="I5288"/>
    </row>
    <row r="5289" spans="1:9" ht="15">
      <c r="A5289" s="71" t="s">
        <v>6134</v>
      </c>
      <c r="B5289" s="71" t="s">
        <v>1143</v>
      </c>
      <c r="C5289" s="71" t="s">
        <v>6947</v>
      </c>
      <c r="E5289"/>
      <c r="F5289"/>
      <c r="G5289"/>
      <c r="H5289"/>
      <c r="I5289"/>
    </row>
    <row r="5290" spans="1:9" ht="15">
      <c r="A5290" s="71" t="s">
        <v>6124</v>
      </c>
      <c r="B5290" s="71" t="s">
        <v>1143</v>
      </c>
      <c r="C5290" s="71" t="s">
        <v>6947</v>
      </c>
      <c r="E5290"/>
      <c r="F5290"/>
      <c r="G5290"/>
      <c r="H5290"/>
      <c r="I5290"/>
    </row>
    <row r="5291" spans="1:9" ht="15">
      <c r="A5291" s="71" t="s">
        <v>6123</v>
      </c>
      <c r="B5291" s="71" t="s">
        <v>1143</v>
      </c>
      <c r="C5291" s="71" t="s">
        <v>6947</v>
      </c>
      <c r="E5291"/>
      <c r="F5291"/>
      <c r="G5291"/>
      <c r="H5291"/>
      <c r="I5291"/>
    </row>
    <row r="5292" spans="1:9" ht="15">
      <c r="A5292" s="71" t="s">
        <v>6530</v>
      </c>
      <c r="B5292" s="71" t="s">
        <v>1143</v>
      </c>
      <c r="C5292" s="71" t="s">
        <v>6947</v>
      </c>
      <c r="E5292"/>
      <c r="F5292"/>
      <c r="G5292"/>
      <c r="H5292"/>
      <c r="I5292"/>
    </row>
    <row r="5293" spans="1:9" ht="15">
      <c r="A5293" s="71" t="s">
        <v>6135</v>
      </c>
      <c r="B5293" s="71" t="s">
        <v>1143</v>
      </c>
      <c r="C5293" s="71" t="s">
        <v>6947</v>
      </c>
      <c r="E5293"/>
      <c r="F5293"/>
      <c r="G5293"/>
      <c r="H5293"/>
      <c r="I5293"/>
    </row>
    <row r="5294" spans="1:9" ht="15">
      <c r="A5294" s="71" t="s">
        <v>6549</v>
      </c>
      <c r="B5294" s="71" t="s">
        <v>1143</v>
      </c>
      <c r="C5294" s="71" t="s">
        <v>6947</v>
      </c>
      <c r="E5294"/>
      <c r="F5294"/>
      <c r="G5294"/>
      <c r="H5294"/>
      <c r="I5294"/>
    </row>
    <row r="5295" spans="1:9" ht="15">
      <c r="A5295" s="71" t="s">
        <v>3516</v>
      </c>
      <c r="B5295" s="71" t="s">
        <v>1143</v>
      </c>
      <c r="C5295" s="71" t="s">
        <v>6947</v>
      </c>
      <c r="E5295"/>
      <c r="F5295"/>
      <c r="G5295"/>
      <c r="H5295"/>
      <c r="I5295"/>
    </row>
    <row r="5296" spans="1:9" ht="15">
      <c r="A5296" s="71" t="s">
        <v>6147</v>
      </c>
      <c r="B5296" s="71" t="s">
        <v>1118</v>
      </c>
      <c r="C5296" s="71" t="s">
        <v>6948</v>
      </c>
      <c r="E5296"/>
      <c r="F5296"/>
      <c r="G5296"/>
      <c r="H5296"/>
      <c r="I5296"/>
    </row>
    <row r="5297" spans="1:9" ht="15">
      <c r="A5297" s="71" t="s">
        <v>5432</v>
      </c>
      <c r="B5297" s="71" t="s">
        <v>1118</v>
      </c>
      <c r="C5297" s="71" t="s">
        <v>6948</v>
      </c>
      <c r="E5297"/>
      <c r="F5297"/>
      <c r="G5297"/>
      <c r="H5297"/>
      <c r="I5297"/>
    </row>
    <row r="5298" spans="1:9" ht="15">
      <c r="A5298" s="71" t="s">
        <v>6547</v>
      </c>
      <c r="B5298" s="71" t="s">
        <v>1118</v>
      </c>
      <c r="C5298" s="71" t="s">
        <v>6948</v>
      </c>
      <c r="E5298"/>
      <c r="F5298"/>
      <c r="G5298"/>
      <c r="H5298"/>
      <c r="I5298"/>
    </row>
    <row r="5299" spans="1:9" ht="15">
      <c r="A5299" s="71" t="s">
        <v>5327</v>
      </c>
      <c r="B5299" s="71" t="s">
        <v>1118</v>
      </c>
      <c r="C5299" s="71" t="s">
        <v>6948</v>
      </c>
      <c r="E5299"/>
      <c r="F5299"/>
      <c r="G5299"/>
      <c r="H5299"/>
      <c r="I5299"/>
    </row>
    <row r="5300" spans="1:9" ht="15">
      <c r="A5300" s="71" t="s">
        <v>6149</v>
      </c>
      <c r="B5300" s="71" t="s">
        <v>1118</v>
      </c>
      <c r="C5300" s="71" t="s">
        <v>6948</v>
      </c>
      <c r="E5300"/>
      <c r="F5300"/>
      <c r="G5300"/>
      <c r="H5300"/>
      <c r="I5300"/>
    </row>
    <row r="5301" spans="1:9" ht="15">
      <c r="A5301" s="71" t="s">
        <v>5904</v>
      </c>
      <c r="B5301" s="71" t="s">
        <v>1118</v>
      </c>
      <c r="C5301" s="71" t="s">
        <v>6948</v>
      </c>
      <c r="E5301"/>
      <c r="F5301"/>
      <c r="G5301"/>
      <c r="H5301"/>
      <c r="I5301"/>
    </row>
    <row r="5302" spans="1:9" ht="15">
      <c r="A5302" s="71" t="s">
        <v>6559</v>
      </c>
      <c r="B5302" s="71" t="s">
        <v>1118</v>
      </c>
      <c r="C5302" s="71" t="s">
        <v>6948</v>
      </c>
      <c r="E5302"/>
      <c r="F5302"/>
      <c r="G5302"/>
      <c r="H5302"/>
      <c r="I5302"/>
    </row>
    <row r="5303" spans="1:9" ht="15">
      <c r="A5303" s="71" t="s">
        <v>5447</v>
      </c>
      <c r="B5303" s="71" t="s">
        <v>1118</v>
      </c>
      <c r="C5303" s="71" t="s">
        <v>6948</v>
      </c>
      <c r="E5303"/>
      <c r="F5303"/>
      <c r="G5303"/>
      <c r="H5303"/>
      <c r="I5303"/>
    </row>
    <row r="5304" spans="1:9" ht="15">
      <c r="A5304" s="71" t="s">
        <v>5834</v>
      </c>
      <c r="B5304" s="71" t="s">
        <v>1118</v>
      </c>
      <c r="C5304" s="71" t="s">
        <v>6948</v>
      </c>
      <c r="E5304"/>
      <c r="F5304"/>
      <c r="G5304"/>
      <c r="H5304"/>
      <c r="I5304"/>
    </row>
    <row r="5305" spans="1:9" ht="15">
      <c r="A5305" s="71" t="s">
        <v>5445</v>
      </c>
      <c r="B5305" s="71" t="s">
        <v>1118</v>
      </c>
      <c r="C5305" s="71" t="s">
        <v>6948</v>
      </c>
      <c r="E5305"/>
      <c r="F5305"/>
      <c r="G5305"/>
      <c r="H5305"/>
      <c r="I5305"/>
    </row>
    <row r="5306" spans="1:9" ht="15">
      <c r="A5306" s="71" t="s">
        <v>6154</v>
      </c>
      <c r="B5306" s="71" t="s">
        <v>1118</v>
      </c>
      <c r="C5306" s="71" t="s">
        <v>6948</v>
      </c>
      <c r="E5306"/>
      <c r="F5306"/>
      <c r="G5306"/>
      <c r="H5306"/>
      <c r="I5306"/>
    </row>
    <row r="5307" spans="1:9" ht="15">
      <c r="A5307" s="71" t="s">
        <v>5448</v>
      </c>
      <c r="B5307" s="71" t="s">
        <v>1118</v>
      </c>
      <c r="C5307" s="71" t="s">
        <v>6948</v>
      </c>
      <c r="E5307"/>
      <c r="F5307"/>
      <c r="G5307"/>
      <c r="H5307"/>
      <c r="I5307"/>
    </row>
    <row r="5308" spans="1:9" ht="15">
      <c r="A5308" s="71" t="s">
        <v>6152</v>
      </c>
      <c r="B5308" s="71" t="s">
        <v>1118</v>
      </c>
      <c r="C5308" s="71" t="s">
        <v>6948</v>
      </c>
      <c r="E5308"/>
      <c r="F5308"/>
      <c r="G5308"/>
      <c r="H5308"/>
      <c r="I5308"/>
    </row>
    <row r="5309" spans="1:9" ht="15">
      <c r="A5309" s="71" t="s">
        <v>5455</v>
      </c>
      <c r="B5309" s="71" t="s">
        <v>1118</v>
      </c>
      <c r="C5309" s="71" t="s">
        <v>6948</v>
      </c>
      <c r="E5309"/>
      <c r="F5309"/>
      <c r="G5309"/>
      <c r="H5309"/>
      <c r="I5309"/>
    </row>
    <row r="5310" spans="1:9" ht="15">
      <c r="A5310" s="71" t="s">
        <v>6569</v>
      </c>
      <c r="B5310" s="71" t="s">
        <v>1118</v>
      </c>
      <c r="C5310" s="71" t="s">
        <v>6948</v>
      </c>
      <c r="E5310"/>
      <c r="F5310"/>
      <c r="G5310"/>
      <c r="H5310"/>
      <c r="I5310"/>
    </row>
    <row r="5311" spans="1:9" ht="15">
      <c r="A5311" s="71" t="s">
        <v>5913</v>
      </c>
      <c r="B5311" s="71" t="s">
        <v>1118</v>
      </c>
      <c r="C5311" s="71" t="s">
        <v>6948</v>
      </c>
      <c r="E5311"/>
      <c r="F5311"/>
      <c r="G5311"/>
      <c r="H5311"/>
      <c r="I5311"/>
    </row>
    <row r="5312" spans="1:9" ht="15">
      <c r="A5312" s="71" t="s">
        <v>6172</v>
      </c>
      <c r="B5312" s="71" t="s">
        <v>1118</v>
      </c>
      <c r="C5312" s="71" t="s">
        <v>6948</v>
      </c>
      <c r="E5312"/>
      <c r="F5312"/>
      <c r="G5312"/>
      <c r="H5312"/>
      <c r="I5312"/>
    </row>
    <row r="5313" spans="1:9" ht="15">
      <c r="A5313" s="71" t="s">
        <v>4586</v>
      </c>
      <c r="B5313" s="71" t="s">
        <v>1118</v>
      </c>
      <c r="C5313" s="71" t="s">
        <v>6948</v>
      </c>
      <c r="E5313"/>
      <c r="F5313"/>
      <c r="G5313"/>
      <c r="H5313"/>
      <c r="I5313"/>
    </row>
    <row r="5314" spans="1:9" ht="15">
      <c r="A5314" s="71" t="s">
        <v>5915</v>
      </c>
      <c r="B5314" s="71" t="s">
        <v>1118</v>
      </c>
      <c r="C5314" s="71" t="s">
        <v>6948</v>
      </c>
      <c r="E5314"/>
      <c r="F5314"/>
      <c r="G5314"/>
      <c r="H5314"/>
      <c r="I5314"/>
    </row>
    <row r="5315" spans="1:9" ht="15">
      <c r="A5315" s="71" t="s">
        <v>4767</v>
      </c>
      <c r="B5315" s="71" t="s">
        <v>1118</v>
      </c>
      <c r="C5315" s="71" t="s">
        <v>6948</v>
      </c>
      <c r="E5315"/>
      <c r="F5315"/>
      <c r="G5315"/>
      <c r="H5315"/>
      <c r="I5315"/>
    </row>
    <row r="5316" spans="1:9" ht="15">
      <c r="A5316" s="71" t="s">
        <v>6169</v>
      </c>
      <c r="B5316" s="71" t="s">
        <v>1118</v>
      </c>
      <c r="C5316" s="71" t="s">
        <v>6948</v>
      </c>
      <c r="E5316"/>
      <c r="F5316"/>
      <c r="G5316"/>
      <c r="H5316"/>
      <c r="I5316"/>
    </row>
    <row r="5317" spans="1:9" ht="15">
      <c r="A5317" s="71" t="s">
        <v>5457</v>
      </c>
      <c r="B5317" s="71" t="s">
        <v>1118</v>
      </c>
      <c r="C5317" s="71" t="s">
        <v>6948</v>
      </c>
      <c r="E5317"/>
      <c r="F5317"/>
      <c r="G5317"/>
      <c r="H5317"/>
      <c r="I5317"/>
    </row>
    <row r="5318" spans="1:9" ht="15">
      <c r="A5318" s="71" t="s">
        <v>6173</v>
      </c>
      <c r="B5318" s="71" t="s">
        <v>1118</v>
      </c>
      <c r="C5318" s="71" t="s">
        <v>6948</v>
      </c>
      <c r="E5318"/>
      <c r="F5318"/>
      <c r="G5318"/>
      <c r="H5318"/>
      <c r="I5318"/>
    </row>
    <row r="5319" spans="1:9" ht="15">
      <c r="A5319" s="71" t="s">
        <v>5468</v>
      </c>
      <c r="B5319" s="71" t="s">
        <v>1118</v>
      </c>
      <c r="C5319" s="71" t="s">
        <v>6948</v>
      </c>
      <c r="E5319"/>
      <c r="F5319"/>
      <c r="G5319"/>
      <c r="H5319"/>
      <c r="I5319"/>
    </row>
    <row r="5320" spans="1:9" ht="15">
      <c r="A5320" s="71" t="s">
        <v>5853</v>
      </c>
      <c r="B5320" s="71" t="s">
        <v>1118</v>
      </c>
      <c r="C5320" s="71" t="s">
        <v>6948</v>
      </c>
      <c r="E5320"/>
      <c r="F5320"/>
      <c r="G5320"/>
      <c r="H5320"/>
      <c r="I5320"/>
    </row>
    <row r="5321" spans="1:9" ht="15">
      <c r="A5321" s="71" t="s">
        <v>5467</v>
      </c>
      <c r="B5321" s="71" t="s">
        <v>1118</v>
      </c>
      <c r="C5321" s="71" t="s">
        <v>6948</v>
      </c>
      <c r="E5321"/>
      <c r="F5321"/>
      <c r="G5321"/>
      <c r="H5321"/>
      <c r="I5321"/>
    </row>
    <row r="5322" spans="1:9" ht="15">
      <c r="A5322" s="71" t="s">
        <v>6194</v>
      </c>
      <c r="B5322" s="71" t="s">
        <v>1118</v>
      </c>
      <c r="C5322" s="71" t="s">
        <v>6948</v>
      </c>
      <c r="E5322"/>
      <c r="F5322"/>
      <c r="G5322"/>
      <c r="H5322"/>
      <c r="I5322"/>
    </row>
    <row r="5323" spans="1:9" ht="15">
      <c r="A5323" s="71" t="s">
        <v>5466</v>
      </c>
      <c r="B5323" s="71" t="s">
        <v>1118</v>
      </c>
      <c r="C5323" s="71" t="s">
        <v>6948</v>
      </c>
      <c r="E5323"/>
      <c r="F5323"/>
      <c r="G5323"/>
      <c r="H5323"/>
      <c r="I5323"/>
    </row>
    <row r="5324" spans="1:9" ht="15">
      <c r="A5324" s="71" t="s">
        <v>6575</v>
      </c>
      <c r="B5324" s="71" t="s">
        <v>1118</v>
      </c>
      <c r="C5324" s="71" t="s">
        <v>6948</v>
      </c>
      <c r="E5324"/>
      <c r="F5324"/>
      <c r="G5324"/>
      <c r="H5324"/>
      <c r="I5324"/>
    </row>
    <row r="5325" spans="1:9" ht="15">
      <c r="A5325" s="71" t="s">
        <v>5933</v>
      </c>
      <c r="B5325" s="71" t="s">
        <v>1118</v>
      </c>
      <c r="C5325" s="71" t="s">
        <v>6948</v>
      </c>
      <c r="E5325"/>
      <c r="F5325"/>
      <c r="G5325"/>
      <c r="H5325"/>
      <c r="I5325"/>
    </row>
    <row r="5326" spans="1:9" ht="15">
      <c r="A5326" s="71" t="s">
        <v>5852</v>
      </c>
      <c r="B5326" s="71" t="s">
        <v>1118</v>
      </c>
      <c r="C5326" s="71" t="s">
        <v>6948</v>
      </c>
      <c r="E5326"/>
      <c r="F5326"/>
      <c r="G5326"/>
      <c r="H5326"/>
      <c r="I5326"/>
    </row>
    <row r="5327" spans="1:9" ht="15">
      <c r="A5327" s="71" t="s">
        <v>5487</v>
      </c>
      <c r="B5327" s="71" t="s">
        <v>1118</v>
      </c>
      <c r="C5327" s="71" t="s">
        <v>6962</v>
      </c>
      <c r="E5327"/>
      <c r="F5327"/>
      <c r="G5327"/>
      <c r="H5327"/>
      <c r="I5327"/>
    </row>
    <row r="5328" spans="1:9" ht="15">
      <c r="A5328" s="71" t="s">
        <v>5854</v>
      </c>
      <c r="B5328" s="71" t="s">
        <v>1118</v>
      </c>
      <c r="C5328" s="71" t="s">
        <v>6962</v>
      </c>
      <c r="E5328"/>
      <c r="F5328"/>
      <c r="G5328"/>
      <c r="H5328"/>
      <c r="I5328"/>
    </row>
    <row r="5329" spans="1:9" ht="15">
      <c r="A5329" s="71" t="s">
        <v>5484</v>
      </c>
      <c r="B5329" s="71" t="s">
        <v>1118</v>
      </c>
      <c r="C5329" s="71" t="s">
        <v>6962</v>
      </c>
      <c r="E5329"/>
      <c r="F5329"/>
      <c r="G5329"/>
      <c r="H5329"/>
      <c r="I5329"/>
    </row>
    <row r="5330" spans="1:9" ht="15">
      <c r="A5330" s="71" t="s">
        <v>6578</v>
      </c>
      <c r="B5330" s="71" t="s">
        <v>1118</v>
      </c>
      <c r="C5330" s="71" t="s">
        <v>6962</v>
      </c>
      <c r="E5330"/>
      <c r="F5330"/>
      <c r="G5330"/>
      <c r="H5330"/>
      <c r="I5330"/>
    </row>
    <row r="5331" spans="1:9" ht="15">
      <c r="A5331" s="71" t="s">
        <v>5941</v>
      </c>
      <c r="B5331" s="71" t="s">
        <v>1118</v>
      </c>
      <c r="C5331" s="71" t="s">
        <v>6962</v>
      </c>
      <c r="E5331"/>
      <c r="F5331"/>
      <c r="G5331"/>
      <c r="H5331"/>
      <c r="I5331"/>
    </row>
    <row r="5332" spans="1:9" ht="15">
      <c r="A5332" s="71" t="s">
        <v>6579</v>
      </c>
      <c r="B5332" s="71" t="s">
        <v>1118</v>
      </c>
      <c r="C5332" s="71" t="s">
        <v>6962</v>
      </c>
      <c r="E5332"/>
      <c r="F5332"/>
      <c r="G5332"/>
      <c r="H5332"/>
      <c r="I5332"/>
    </row>
    <row r="5333" spans="1:9" ht="15">
      <c r="A5333" s="71" t="s">
        <v>5485</v>
      </c>
      <c r="B5333" s="71" t="s">
        <v>1118</v>
      </c>
      <c r="C5333" s="71" t="s">
        <v>6962</v>
      </c>
      <c r="E5333"/>
      <c r="F5333"/>
      <c r="G5333"/>
      <c r="H5333"/>
      <c r="I5333"/>
    </row>
    <row r="5334" spans="1:9" ht="15">
      <c r="A5334" s="71" t="s">
        <v>6195</v>
      </c>
      <c r="B5334" s="71" t="s">
        <v>1118</v>
      </c>
      <c r="C5334" s="71" t="s">
        <v>6962</v>
      </c>
      <c r="E5334"/>
      <c r="F5334"/>
      <c r="G5334"/>
      <c r="H5334"/>
      <c r="I5334"/>
    </row>
    <row r="5335" spans="1:9" ht="15">
      <c r="A5335" s="71" t="s">
        <v>5957</v>
      </c>
      <c r="B5335" s="71" t="s">
        <v>1118</v>
      </c>
      <c r="C5335" s="71" t="s">
        <v>6962</v>
      </c>
      <c r="E5335"/>
      <c r="F5335"/>
      <c r="G5335"/>
      <c r="H5335"/>
      <c r="I5335"/>
    </row>
    <row r="5336" spans="1:9" ht="15">
      <c r="A5336" s="71" t="s">
        <v>6573</v>
      </c>
      <c r="B5336" s="71" t="s">
        <v>1118</v>
      </c>
      <c r="C5336" s="71" t="s">
        <v>6962</v>
      </c>
      <c r="E5336"/>
      <c r="F5336"/>
      <c r="G5336"/>
      <c r="H5336"/>
      <c r="I5336"/>
    </row>
    <row r="5337" spans="1:9" ht="15">
      <c r="A5337" s="71" t="s">
        <v>5348</v>
      </c>
      <c r="B5337" s="71" t="s">
        <v>1118</v>
      </c>
      <c r="C5337" s="71" t="s">
        <v>6962</v>
      </c>
      <c r="E5337"/>
      <c r="F5337"/>
      <c r="G5337"/>
      <c r="H5337"/>
      <c r="I5337"/>
    </row>
    <row r="5338" spans="1:9" ht="15">
      <c r="A5338" s="71" t="s">
        <v>6192</v>
      </c>
      <c r="B5338" s="71" t="s">
        <v>1118</v>
      </c>
      <c r="C5338" s="71" t="s">
        <v>6962</v>
      </c>
      <c r="E5338"/>
      <c r="F5338"/>
      <c r="G5338"/>
      <c r="H5338"/>
      <c r="I5338"/>
    </row>
    <row r="5339" spans="1:9" ht="15">
      <c r="A5339" s="71" t="s">
        <v>5509</v>
      </c>
      <c r="B5339" s="71" t="s">
        <v>1118</v>
      </c>
      <c r="C5339" s="71" t="s">
        <v>6962</v>
      </c>
      <c r="E5339"/>
      <c r="F5339"/>
      <c r="G5339"/>
      <c r="H5339"/>
      <c r="I5339"/>
    </row>
    <row r="5340" spans="1:9" ht="15">
      <c r="A5340" s="71" t="s">
        <v>6574</v>
      </c>
      <c r="B5340" s="71" t="s">
        <v>1118</v>
      </c>
      <c r="C5340" s="71" t="s">
        <v>6962</v>
      </c>
      <c r="E5340"/>
      <c r="F5340"/>
      <c r="G5340"/>
      <c r="H5340"/>
      <c r="I5340"/>
    </row>
    <row r="5341" spans="1:9" ht="15">
      <c r="A5341" s="71" t="s">
        <v>5959</v>
      </c>
      <c r="B5341" s="71" t="s">
        <v>1118</v>
      </c>
      <c r="C5341" s="71" t="s">
        <v>6962</v>
      </c>
      <c r="E5341"/>
      <c r="F5341"/>
      <c r="G5341"/>
      <c r="H5341"/>
      <c r="I5341"/>
    </row>
    <row r="5342" spans="1:9" ht="15">
      <c r="A5342" s="71" t="s">
        <v>6572</v>
      </c>
      <c r="B5342" s="71" t="s">
        <v>1118</v>
      </c>
      <c r="C5342" s="71" t="s">
        <v>6962</v>
      </c>
      <c r="E5342"/>
      <c r="F5342"/>
      <c r="G5342"/>
      <c r="H5342"/>
      <c r="I5342"/>
    </row>
    <row r="5343" spans="1:9" ht="15">
      <c r="A5343" s="71" t="s">
        <v>4738</v>
      </c>
      <c r="B5343" s="71" t="s">
        <v>1118</v>
      </c>
      <c r="C5343" s="71" t="s">
        <v>6962</v>
      </c>
      <c r="E5343"/>
      <c r="F5343"/>
      <c r="G5343"/>
      <c r="H5343"/>
      <c r="I5343"/>
    </row>
    <row r="5344" spans="1:9" ht="15">
      <c r="A5344" s="71" t="s">
        <v>5516</v>
      </c>
      <c r="B5344" s="71" t="s">
        <v>1118</v>
      </c>
      <c r="C5344" s="71" t="s">
        <v>6962</v>
      </c>
      <c r="E5344"/>
      <c r="F5344"/>
      <c r="G5344"/>
      <c r="H5344"/>
      <c r="I5344"/>
    </row>
    <row r="5345" spans="1:9" ht="15">
      <c r="A5345" s="71" t="s">
        <v>6594</v>
      </c>
      <c r="B5345" s="71" t="s">
        <v>1118</v>
      </c>
      <c r="C5345" s="71" t="s">
        <v>6962</v>
      </c>
      <c r="E5345"/>
      <c r="F5345"/>
      <c r="G5345"/>
      <c r="H5345"/>
      <c r="I5345"/>
    </row>
    <row r="5346" spans="1:9" ht="15">
      <c r="A5346" s="71" t="s">
        <v>5963</v>
      </c>
      <c r="B5346" s="71" t="s">
        <v>1118</v>
      </c>
      <c r="C5346" s="71" t="s">
        <v>6962</v>
      </c>
      <c r="E5346"/>
      <c r="F5346"/>
      <c r="G5346"/>
      <c r="H5346"/>
      <c r="I5346"/>
    </row>
    <row r="5347" spans="1:9" ht="15">
      <c r="A5347" s="71" t="s">
        <v>6214</v>
      </c>
      <c r="B5347" s="71" t="s">
        <v>1118</v>
      </c>
      <c r="C5347" s="71" t="s">
        <v>6962</v>
      </c>
      <c r="E5347"/>
      <c r="F5347"/>
      <c r="G5347"/>
      <c r="H5347"/>
      <c r="I5347"/>
    </row>
    <row r="5348" spans="1:9" ht="15">
      <c r="A5348" s="71" t="s">
        <v>5517</v>
      </c>
      <c r="B5348" s="71" t="s">
        <v>1118</v>
      </c>
      <c r="C5348" s="71" t="s">
        <v>6962</v>
      </c>
      <c r="E5348"/>
      <c r="F5348"/>
      <c r="G5348"/>
      <c r="H5348"/>
      <c r="I5348"/>
    </row>
    <row r="5349" spans="1:9" ht="15">
      <c r="A5349" s="71" t="s">
        <v>6593</v>
      </c>
      <c r="B5349" s="71" t="s">
        <v>1118</v>
      </c>
      <c r="C5349" s="71" t="s">
        <v>6962</v>
      </c>
      <c r="E5349"/>
      <c r="F5349"/>
      <c r="G5349"/>
      <c r="H5349"/>
      <c r="I5349"/>
    </row>
    <row r="5350" spans="1:9" ht="15">
      <c r="A5350" s="71" t="s">
        <v>6595</v>
      </c>
      <c r="B5350" s="71" t="s">
        <v>1118</v>
      </c>
      <c r="C5350" s="71" t="s">
        <v>6962</v>
      </c>
      <c r="E5350"/>
      <c r="F5350"/>
      <c r="G5350"/>
      <c r="H5350"/>
      <c r="I5350"/>
    </row>
    <row r="5351" spans="1:9" ht="15">
      <c r="A5351" s="71" t="s">
        <v>5526</v>
      </c>
      <c r="B5351" s="71" t="s">
        <v>1118</v>
      </c>
      <c r="C5351" s="71" t="s">
        <v>6962</v>
      </c>
      <c r="E5351"/>
      <c r="F5351"/>
      <c r="G5351"/>
      <c r="H5351"/>
      <c r="I5351"/>
    </row>
    <row r="5352" spans="1:9" ht="15">
      <c r="A5352" s="71" t="s">
        <v>6215</v>
      </c>
      <c r="B5352" s="71" t="s">
        <v>1118</v>
      </c>
      <c r="C5352" s="71" t="s">
        <v>6962</v>
      </c>
      <c r="E5352"/>
      <c r="F5352"/>
      <c r="G5352"/>
      <c r="H5352"/>
      <c r="I5352"/>
    </row>
    <row r="5353" spans="1:9" ht="15">
      <c r="A5353" s="71" t="s">
        <v>5527</v>
      </c>
      <c r="B5353" s="71" t="s">
        <v>1118</v>
      </c>
      <c r="C5353" s="71" t="s">
        <v>6962</v>
      </c>
      <c r="E5353"/>
      <c r="F5353"/>
      <c r="G5353"/>
      <c r="H5353"/>
      <c r="I5353"/>
    </row>
    <row r="5354" spans="1:9" ht="15">
      <c r="A5354" s="71" t="s">
        <v>6596</v>
      </c>
      <c r="B5354" s="71" t="s">
        <v>1118</v>
      </c>
      <c r="C5354" s="71" t="s">
        <v>6962</v>
      </c>
      <c r="E5354"/>
      <c r="F5354"/>
      <c r="G5354"/>
      <c r="H5354"/>
      <c r="I5354"/>
    </row>
    <row r="5355" spans="1:9" ht="15">
      <c r="A5355" s="71" t="s">
        <v>5524</v>
      </c>
      <c r="B5355" s="71" t="s">
        <v>1118</v>
      </c>
      <c r="C5355" s="71" t="s">
        <v>6962</v>
      </c>
      <c r="E5355"/>
      <c r="F5355"/>
      <c r="G5355"/>
      <c r="H5355"/>
      <c r="I5355"/>
    </row>
    <row r="5356" spans="1:9" ht="15">
      <c r="A5356" s="71" t="s">
        <v>5881</v>
      </c>
      <c r="B5356" s="71" t="s">
        <v>1118</v>
      </c>
      <c r="C5356" s="71" t="s">
        <v>6962</v>
      </c>
      <c r="E5356"/>
      <c r="F5356"/>
      <c r="G5356"/>
      <c r="H5356"/>
      <c r="I5356"/>
    </row>
    <row r="5357" spans="1:9" ht="15">
      <c r="A5357" s="71" t="s">
        <v>5559</v>
      </c>
      <c r="B5357" s="71" t="s">
        <v>1118</v>
      </c>
      <c r="C5357" s="71" t="s">
        <v>6962</v>
      </c>
      <c r="E5357"/>
      <c r="F5357"/>
      <c r="G5357"/>
      <c r="H5357"/>
      <c r="I5357"/>
    </row>
    <row r="5358" spans="1:9" ht="15">
      <c r="A5358" s="71" t="s">
        <v>6597</v>
      </c>
      <c r="B5358" s="71" t="s">
        <v>1118</v>
      </c>
      <c r="C5358" s="71" t="s">
        <v>6966</v>
      </c>
      <c r="E5358"/>
      <c r="F5358"/>
      <c r="G5358"/>
      <c r="H5358"/>
      <c r="I5358"/>
    </row>
    <row r="5359" spans="1:9" ht="15">
      <c r="A5359" s="71" t="s">
        <v>5975</v>
      </c>
      <c r="B5359" s="71" t="s">
        <v>1118</v>
      </c>
      <c r="C5359" s="71" t="s">
        <v>6966</v>
      </c>
      <c r="E5359"/>
      <c r="F5359"/>
      <c r="G5359"/>
      <c r="H5359"/>
      <c r="I5359"/>
    </row>
    <row r="5360" spans="1:9" ht="15">
      <c r="A5360" s="71" t="s">
        <v>6604</v>
      </c>
      <c r="B5360" s="71" t="s">
        <v>1118</v>
      </c>
      <c r="C5360" s="71" t="s">
        <v>6966</v>
      </c>
      <c r="E5360"/>
      <c r="F5360"/>
      <c r="G5360"/>
      <c r="H5360"/>
      <c r="I5360"/>
    </row>
    <row r="5361" spans="1:9" ht="15">
      <c r="A5361" s="71" t="s">
        <v>5573</v>
      </c>
      <c r="B5361" s="71" t="s">
        <v>1118</v>
      </c>
      <c r="C5361" s="71" t="s">
        <v>6966</v>
      </c>
      <c r="E5361"/>
      <c r="F5361"/>
      <c r="G5361"/>
      <c r="H5361"/>
      <c r="I5361"/>
    </row>
    <row r="5362" spans="1:9" ht="15">
      <c r="A5362" s="71" t="s">
        <v>6231</v>
      </c>
      <c r="B5362" s="71" t="s">
        <v>1118</v>
      </c>
      <c r="C5362" s="71" t="s">
        <v>6966</v>
      </c>
      <c r="E5362"/>
      <c r="F5362"/>
      <c r="G5362"/>
      <c r="H5362"/>
      <c r="I5362"/>
    </row>
    <row r="5363" spans="1:9" ht="15">
      <c r="A5363" s="71" t="s">
        <v>5572</v>
      </c>
      <c r="B5363" s="71" t="s">
        <v>1118</v>
      </c>
      <c r="C5363" s="71" t="s">
        <v>6966</v>
      </c>
      <c r="E5363"/>
      <c r="F5363"/>
      <c r="G5363"/>
      <c r="H5363"/>
      <c r="I5363"/>
    </row>
    <row r="5364" spans="1:9" ht="15">
      <c r="A5364" s="71" t="s">
        <v>5413</v>
      </c>
      <c r="B5364" s="71" t="s">
        <v>1118</v>
      </c>
      <c r="C5364" s="71" t="s">
        <v>6966</v>
      </c>
      <c r="E5364"/>
      <c r="F5364"/>
      <c r="G5364"/>
      <c r="H5364"/>
      <c r="I5364"/>
    </row>
    <row r="5365" spans="1:9" ht="15">
      <c r="A5365" s="71" t="s">
        <v>6606</v>
      </c>
      <c r="B5365" s="71" t="s">
        <v>1118</v>
      </c>
      <c r="C5365" s="71" t="s">
        <v>6966</v>
      </c>
      <c r="E5365"/>
      <c r="F5365"/>
      <c r="G5365"/>
      <c r="H5365"/>
      <c r="I5365"/>
    </row>
    <row r="5366" spans="1:9" ht="15">
      <c r="A5366" s="71" t="s">
        <v>5982</v>
      </c>
      <c r="B5366" s="71" t="s">
        <v>1118</v>
      </c>
      <c r="C5366" s="71" t="s">
        <v>6966</v>
      </c>
      <c r="E5366"/>
      <c r="F5366"/>
      <c r="G5366"/>
      <c r="H5366"/>
      <c r="I5366"/>
    </row>
    <row r="5367" spans="1:9" ht="15">
      <c r="A5367" s="71" t="s">
        <v>5883</v>
      </c>
      <c r="B5367" s="71" t="s">
        <v>1118</v>
      </c>
      <c r="C5367" s="71" t="s">
        <v>6966</v>
      </c>
      <c r="E5367"/>
      <c r="F5367"/>
      <c r="G5367"/>
      <c r="H5367"/>
      <c r="I5367"/>
    </row>
    <row r="5368" spans="1:9" ht="15">
      <c r="A5368" s="71" t="s">
        <v>6235</v>
      </c>
      <c r="B5368" s="71" t="s">
        <v>1118</v>
      </c>
      <c r="C5368" s="71" t="s">
        <v>6966</v>
      </c>
      <c r="E5368"/>
      <c r="F5368"/>
      <c r="G5368"/>
      <c r="H5368"/>
      <c r="I5368"/>
    </row>
    <row r="5369" spans="1:9" ht="15">
      <c r="A5369" s="71" t="s">
        <v>5584</v>
      </c>
      <c r="B5369" s="71" t="s">
        <v>1118</v>
      </c>
      <c r="C5369" s="71" t="s">
        <v>6966</v>
      </c>
      <c r="E5369"/>
      <c r="F5369"/>
      <c r="G5369"/>
      <c r="H5369"/>
      <c r="I5369"/>
    </row>
    <row r="5370" spans="1:9" ht="15">
      <c r="A5370" s="71" t="s">
        <v>6608</v>
      </c>
      <c r="B5370" s="71" t="s">
        <v>1118</v>
      </c>
      <c r="C5370" s="71" t="s">
        <v>6966</v>
      </c>
      <c r="E5370"/>
      <c r="F5370"/>
      <c r="G5370"/>
      <c r="H5370"/>
      <c r="I5370"/>
    </row>
    <row r="5371" spans="1:9" ht="15">
      <c r="A5371" s="71" t="s">
        <v>5586</v>
      </c>
      <c r="B5371" s="71" t="s">
        <v>1118</v>
      </c>
      <c r="C5371" s="71" t="s">
        <v>6966</v>
      </c>
      <c r="E5371"/>
      <c r="F5371"/>
      <c r="G5371"/>
      <c r="H5371"/>
      <c r="I5371"/>
    </row>
    <row r="5372" spans="1:9" ht="15">
      <c r="A5372" s="71" t="s">
        <v>5356</v>
      </c>
      <c r="B5372" s="71" t="s">
        <v>1118</v>
      </c>
      <c r="C5372" s="71" t="s">
        <v>6966</v>
      </c>
      <c r="E5372"/>
      <c r="F5372"/>
      <c r="G5372"/>
      <c r="H5372"/>
      <c r="I5372"/>
    </row>
    <row r="5373" spans="1:9" ht="15">
      <c r="A5373" s="71" t="s">
        <v>6234</v>
      </c>
      <c r="B5373" s="71" t="s">
        <v>1118</v>
      </c>
      <c r="C5373" s="71" t="s">
        <v>6966</v>
      </c>
      <c r="E5373"/>
      <c r="F5373"/>
      <c r="G5373"/>
      <c r="H5373"/>
      <c r="I5373"/>
    </row>
    <row r="5374" spans="1:9" ht="15">
      <c r="A5374" s="71" t="s">
        <v>6236</v>
      </c>
      <c r="B5374" s="71" t="s">
        <v>1118</v>
      </c>
      <c r="C5374" s="71" t="s">
        <v>6966</v>
      </c>
      <c r="E5374"/>
      <c r="F5374"/>
      <c r="G5374"/>
      <c r="H5374"/>
      <c r="I5374"/>
    </row>
    <row r="5375" spans="1:9" ht="15">
      <c r="A5375" s="71" t="s">
        <v>5602</v>
      </c>
      <c r="B5375" s="71" t="s">
        <v>1118</v>
      </c>
      <c r="C5375" s="71" t="s">
        <v>6966</v>
      </c>
      <c r="E5375"/>
      <c r="F5375"/>
      <c r="G5375"/>
      <c r="H5375"/>
      <c r="I5375"/>
    </row>
    <row r="5376" spans="1:9" ht="15">
      <c r="A5376" s="71" t="s">
        <v>6237</v>
      </c>
      <c r="B5376" s="71" t="s">
        <v>1118</v>
      </c>
      <c r="C5376" s="71" t="s">
        <v>6966</v>
      </c>
      <c r="E5376"/>
      <c r="F5376"/>
      <c r="G5376"/>
      <c r="H5376"/>
      <c r="I5376"/>
    </row>
    <row r="5377" spans="1:9" ht="15">
      <c r="A5377" s="71" t="s">
        <v>5599</v>
      </c>
      <c r="B5377" s="71" t="s">
        <v>1118</v>
      </c>
      <c r="C5377" s="71" t="s">
        <v>6966</v>
      </c>
      <c r="E5377"/>
      <c r="F5377"/>
      <c r="G5377"/>
      <c r="H5377"/>
      <c r="I5377"/>
    </row>
    <row r="5378" spans="1:9" ht="15">
      <c r="A5378" s="71" t="s">
        <v>6610</v>
      </c>
      <c r="B5378" s="71" t="s">
        <v>1118</v>
      </c>
      <c r="C5378" s="71" t="s">
        <v>6966</v>
      </c>
      <c r="E5378"/>
      <c r="F5378"/>
      <c r="G5378"/>
      <c r="H5378"/>
      <c r="I5378"/>
    </row>
    <row r="5379" spans="1:9" ht="15">
      <c r="A5379" s="71" t="s">
        <v>6000</v>
      </c>
      <c r="B5379" s="71" t="s">
        <v>1118</v>
      </c>
      <c r="C5379" s="71" t="s">
        <v>6966</v>
      </c>
      <c r="E5379"/>
      <c r="F5379"/>
      <c r="G5379"/>
      <c r="H5379"/>
      <c r="I5379"/>
    </row>
    <row r="5380" spans="1:9" ht="15">
      <c r="A5380" s="71" t="s">
        <v>5983</v>
      </c>
      <c r="B5380" s="71" t="s">
        <v>1118</v>
      </c>
      <c r="C5380" s="71" t="s">
        <v>6966</v>
      </c>
      <c r="E5380"/>
      <c r="F5380"/>
      <c r="G5380"/>
      <c r="H5380"/>
      <c r="I5380"/>
    </row>
    <row r="5381" spans="1:9" ht="15">
      <c r="A5381" s="71" t="s">
        <v>5585</v>
      </c>
      <c r="B5381" s="71" t="s">
        <v>1118</v>
      </c>
      <c r="C5381" s="71" t="s">
        <v>6966</v>
      </c>
      <c r="E5381"/>
      <c r="F5381"/>
      <c r="G5381"/>
      <c r="H5381"/>
      <c r="I5381"/>
    </row>
    <row r="5382" spans="1:9" ht="15">
      <c r="A5382" s="71" t="s">
        <v>6609</v>
      </c>
      <c r="B5382" s="71" t="s">
        <v>1118</v>
      </c>
      <c r="C5382" s="71" t="s">
        <v>6966</v>
      </c>
      <c r="E5382"/>
      <c r="F5382"/>
      <c r="G5382"/>
      <c r="H5382"/>
      <c r="I5382"/>
    </row>
    <row r="5383" spans="1:9" ht="15">
      <c r="A5383" s="71" t="s">
        <v>5600</v>
      </c>
      <c r="B5383" s="71" t="s">
        <v>1118</v>
      </c>
      <c r="C5383" s="71" t="s">
        <v>6966</v>
      </c>
      <c r="E5383"/>
      <c r="F5383"/>
      <c r="G5383"/>
      <c r="H5383"/>
      <c r="I5383"/>
    </row>
    <row r="5384" spans="1:9" ht="15">
      <c r="A5384" s="71" t="s">
        <v>5892</v>
      </c>
      <c r="B5384" s="71" t="s">
        <v>1118</v>
      </c>
      <c r="C5384" s="71" t="s">
        <v>6966</v>
      </c>
      <c r="E5384"/>
      <c r="F5384"/>
      <c r="G5384"/>
      <c r="H5384"/>
      <c r="I5384"/>
    </row>
    <row r="5385" spans="1:9" ht="15">
      <c r="A5385" s="71" t="s">
        <v>5614</v>
      </c>
      <c r="B5385" s="71" t="s">
        <v>1118</v>
      </c>
      <c r="C5385" s="71" t="s">
        <v>6966</v>
      </c>
      <c r="E5385"/>
      <c r="F5385"/>
      <c r="G5385"/>
      <c r="H5385"/>
      <c r="I5385"/>
    </row>
    <row r="5386" spans="1:9" ht="15">
      <c r="A5386" s="71" t="s">
        <v>6388</v>
      </c>
      <c r="B5386" s="71" t="s">
        <v>1118</v>
      </c>
      <c r="C5386" s="71" t="s">
        <v>6966</v>
      </c>
      <c r="E5386"/>
      <c r="F5386"/>
      <c r="G5386"/>
      <c r="H5386"/>
      <c r="I5386"/>
    </row>
    <row r="5387" spans="1:9" ht="15">
      <c r="A5387" s="71" t="s">
        <v>5616</v>
      </c>
      <c r="B5387" s="71" t="s">
        <v>1118</v>
      </c>
      <c r="C5387" s="71" t="s">
        <v>6966</v>
      </c>
      <c r="E5387"/>
      <c r="F5387"/>
      <c r="G5387"/>
      <c r="H5387"/>
      <c r="I5387"/>
    </row>
    <row r="5388" spans="1:9" ht="15">
      <c r="A5388" s="71" t="s">
        <v>3935</v>
      </c>
      <c r="B5388" s="71" t="s">
        <v>1122</v>
      </c>
      <c r="C5388" s="71" t="s">
        <v>6967</v>
      </c>
      <c r="E5388"/>
      <c r="F5388"/>
      <c r="G5388"/>
      <c r="H5388"/>
      <c r="I5388"/>
    </row>
    <row r="5389" spans="1:9" ht="15">
      <c r="A5389" s="71" t="s">
        <v>4235</v>
      </c>
      <c r="B5389" s="71" t="s">
        <v>1122</v>
      </c>
      <c r="C5389" s="71" t="s">
        <v>6967</v>
      </c>
      <c r="E5389"/>
      <c r="F5389"/>
      <c r="G5389"/>
      <c r="H5389"/>
      <c r="I5389"/>
    </row>
    <row r="5390" spans="1:9" ht="15">
      <c r="A5390" s="71" t="s">
        <v>3936</v>
      </c>
      <c r="B5390" s="71" t="s">
        <v>1122</v>
      </c>
      <c r="C5390" s="71" t="s">
        <v>6967</v>
      </c>
      <c r="E5390"/>
      <c r="F5390"/>
      <c r="G5390"/>
      <c r="H5390"/>
      <c r="I5390"/>
    </row>
    <row r="5391" spans="1:9" ht="15">
      <c r="A5391" s="71" t="s">
        <v>4288</v>
      </c>
      <c r="B5391" s="71" t="s">
        <v>1122</v>
      </c>
      <c r="C5391" s="71" t="s">
        <v>6967</v>
      </c>
      <c r="E5391"/>
      <c r="F5391"/>
      <c r="G5391"/>
      <c r="H5391"/>
      <c r="I5391"/>
    </row>
    <row r="5392" spans="1:9" ht="15">
      <c r="A5392" s="71" t="s">
        <v>3970</v>
      </c>
      <c r="B5392" s="71" t="s">
        <v>1122</v>
      </c>
      <c r="C5392" s="71" t="s">
        <v>6967</v>
      </c>
      <c r="E5392"/>
      <c r="F5392"/>
      <c r="G5392"/>
      <c r="H5392"/>
      <c r="I5392"/>
    </row>
    <row r="5393" spans="1:9" ht="15">
      <c r="A5393" s="71" t="s">
        <v>4287</v>
      </c>
      <c r="B5393" s="71" t="s">
        <v>1122</v>
      </c>
      <c r="C5393" s="71" t="s">
        <v>6967</v>
      </c>
      <c r="E5393"/>
      <c r="F5393"/>
      <c r="G5393"/>
      <c r="H5393"/>
      <c r="I5393"/>
    </row>
    <row r="5394" spans="1:9" ht="15">
      <c r="A5394" s="71" t="s">
        <v>3975</v>
      </c>
      <c r="B5394" s="71" t="s">
        <v>1122</v>
      </c>
      <c r="C5394" s="71" t="s">
        <v>6967</v>
      </c>
      <c r="E5394"/>
      <c r="F5394"/>
      <c r="G5394"/>
      <c r="H5394"/>
      <c r="I5394"/>
    </row>
    <row r="5395" spans="1:9" ht="15">
      <c r="A5395" s="71" t="s">
        <v>4286</v>
      </c>
      <c r="B5395" s="71" t="s">
        <v>1122</v>
      </c>
      <c r="C5395" s="71" t="s">
        <v>6967</v>
      </c>
      <c r="E5395"/>
      <c r="F5395"/>
      <c r="G5395"/>
      <c r="H5395"/>
      <c r="I5395"/>
    </row>
    <row r="5396" spans="1:9" ht="15">
      <c r="A5396" s="71" t="s">
        <v>3971</v>
      </c>
      <c r="B5396" s="71" t="s">
        <v>1122</v>
      </c>
      <c r="C5396" s="71" t="s">
        <v>6967</v>
      </c>
      <c r="E5396"/>
      <c r="F5396"/>
      <c r="G5396"/>
      <c r="H5396"/>
      <c r="I5396"/>
    </row>
    <row r="5397" spans="1:9" ht="15">
      <c r="A5397" s="71" t="s">
        <v>4290</v>
      </c>
      <c r="B5397" s="71" t="s">
        <v>1122</v>
      </c>
      <c r="C5397" s="71" t="s">
        <v>6967</v>
      </c>
      <c r="E5397"/>
      <c r="F5397"/>
      <c r="G5397"/>
      <c r="H5397"/>
      <c r="I5397"/>
    </row>
    <row r="5398" spans="1:9" ht="15">
      <c r="A5398" s="71" t="s">
        <v>3972</v>
      </c>
      <c r="B5398" s="71" t="s">
        <v>1122</v>
      </c>
      <c r="C5398" s="71" t="s">
        <v>6967</v>
      </c>
      <c r="E5398"/>
      <c r="F5398"/>
      <c r="G5398"/>
      <c r="H5398"/>
      <c r="I5398"/>
    </row>
    <row r="5399" spans="1:9" ht="15">
      <c r="A5399" s="71" t="s">
        <v>3418</v>
      </c>
      <c r="B5399" s="71" t="s">
        <v>1122</v>
      </c>
      <c r="C5399" s="71" t="s">
        <v>6967</v>
      </c>
      <c r="E5399"/>
      <c r="F5399"/>
      <c r="G5399"/>
      <c r="H5399"/>
      <c r="I5399"/>
    </row>
    <row r="5400" spans="1:9" ht="15">
      <c r="A5400" s="71" t="s">
        <v>3981</v>
      </c>
      <c r="B5400" s="71" t="s">
        <v>1122</v>
      </c>
      <c r="C5400" s="71" t="s">
        <v>6967</v>
      </c>
      <c r="E5400"/>
      <c r="F5400"/>
      <c r="G5400"/>
      <c r="H5400"/>
      <c r="I5400"/>
    </row>
    <row r="5401" spans="1:9" ht="15">
      <c r="A5401" s="71" t="s">
        <v>4310</v>
      </c>
      <c r="B5401" s="71" t="s">
        <v>1122</v>
      </c>
      <c r="C5401" s="71" t="s">
        <v>6967</v>
      </c>
      <c r="E5401"/>
      <c r="F5401"/>
      <c r="G5401"/>
      <c r="H5401"/>
      <c r="I5401"/>
    </row>
    <row r="5402" spans="1:9" ht="15">
      <c r="A5402" s="71" t="s">
        <v>3982</v>
      </c>
      <c r="B5402" s="71" t="s">
        <v>1122</v>
      </c>
      <c r="C5402" s="71" t="s">
        <v>6967</v>
      </c>
      <c r="E5402"/>
      <c r="F5402"/>
      <c r="G5402"/>
      <c r="H5402"/>
      <c r="I5402"/>
    </row>
    <row r="5403" spans="1:9" ht="15">
      <c r="A5403" s="71" t="s">
        <v>5414</v>
      </c>
      <c r="B5403" s="71" t="s">
        <v>1122</v>
      </c>
      <c r="C5403" s="71" t="s">
        <v>6967</v>
      </c>
      <c r="E5403"/>
      <c r="F5403"/>
      <c r="G5403"/>
      <c r="H5403"/>
      <c r="I5403"/>
    </row>
    <row r="5404" spans="1:9" ht="15">
      <c r="A5404" s="71" t="s">
        <v>4307</v>
      </c>
      <c r="B5404" s="71" t="s">
        <v>1122</v>
      </c>
      <c r="C5404" s="71" t="s">
        <v>6967</v>
      </c>
      <c r="E5404"/>
      <c r="F5404"/>
      <c r="G5404"/>
      <c r="H5404"/>
      <c r="I5404"/>
    </row>
    <row r="5405" spans="1:9" ht="15">
      <c r="A5405" s="71" t="s">
        <v>3983</v>
      </c>
      <c r="B5405" s="71" t="s">
        <v>1122</v>
      </c>
      <c r="C5405" s="71" t="s">
        <v>6967</v>
      </c>
      <c r="E5405"/>
      <c r="F5405"/>
      <c r="G5405"/>
      <c r="H5405"/>
      <c r="I5405"/>
    </row>
    <row r="5406" spans="1:9" ht="15">
      <c r="A5406" s="71" t="s">
        <v>4309</v>
      </c>
      <c r="B5406" s="71" t="s">
        <v>1122</v>
      </c>
      <c r="C5406" s="71" t="s">
        <v>6967</v>
      </c>
      <c r="E5406"/>
      <c r="F5406"/>
      <c r="G5406"/>
      <c r="H5406"/>
      <c r="I5406"/>
    </row>
    <row r="5407" spans="1:9" ht="15">
      <c r="A5407" s="71" t="s">
        <v>3984</v>
      </c>
      <c r="B5407" s="71" t="s">
        <v>1122</v>
      </c>
      <c r="C5407" s="71" t="s">
        <v>6967</v>
      </c>
      <c r="E5407"/>
      <c r="F5407"/>
      <c r="G5407"/>
      <c r="H5407"/>
      <c r="I5407"/>
    </row>
    <row r="5408" spans="1:9" ht="15">
      <c r="A5408" s="71" t="s">
        <v>4306</v>
      </c>
      <c r="B5408" s="71" t="s">
        <v>1122</v>
      </c>
      <c r="C5408" s="71" t="s">
        <v>6967</v>
      </c>
      <c r="E5408"/>
      <c r="F5408"/>
      <c r="G5408"/>
      <c r="H5408"/>
      <c r="I5408"/>
    </row>
    <row r="5409" spans="1:9" ht="15">
      <c r="A5409" s="71" t="s">
        <v>4001</v>
      </c>
      <c r="B5409" s="71" t="s">
        <v>1122</v>
      </c>
      <c r="C5409" s="71" t="s">
        <v>6967</v>
      </c>
      <c r="E5409"/>
      <c r="F5409"/>
      <c r="G5409"/>
      <c r="H5409"/>
      <c r="I5409"/>
    </row>
    <row r="5410" spans="1:9" ht="15">
      <c r="A5410" s="71" t="s">
        <v>4305</v>
      </c>
      <c r="B5410" s="71" t="s">
        <v>1122</v>
      </c>
      <c r="C5410" s="71" t="s">
        <v>6967</v>
      </c>
      <c r="E5410"/>
      <c r="F5410"/>
      <c r="G5410"/>
      <c r="H5410"/>
      <c r="I5410"/>
    </row>
    <row r="5411" spans="1:9" ht="15">
      <c r="A5411" s="71" t="s">
        <v>4006</v>
      </c>
      <c r="B5411" s="71" t="s">
        <v>1122</v>
      </c>
      <c r="C5411" s="71" t="s">
        <v>6967</v>
      </c>
      <c r="E5411"/>
      <c r="F5411"/>
      <c r="G5411"/>
      <c r="H5411"/>
      <c r="I5411"/>
    </row>
    <row r="5412" spans="1:9" ht="15">
      <c r="A5412" s="71" t="s">
        <v>4303</v>
      </c>
      <c r="B5412" s="71" t="s">
        <v>1122</v>
      </c>
      <c r="C5412" s="71" t="s">
        <v>6967</v>
      </c>
      <c r="E5412"/>
      <c r="F5412"/>
      <c r="G5412"/>
      <c r="H5412"/>
      <c r="I5412"/>
    </row>
    <row r="5413" spans="1:9" ht="15">
      <c r="A5413" s="71" t="s">
        <v>4004</v>
      </c>
      <c r="B5413" s="71" t="s">
        <v>1122</v>
      </c>
      <c r="C5413" s="71" t="s">
        <v>6967</v>
      </c>
      <c r="E5413"/>
      <c r="F5413"/>
      <c r="G5413"/>
      <c r="H5413"/>
      <c r="I5413"/>
    </row>
    <row r="5414" spans="1:9" ht="15">
      <c r="A5414" s="71" t="s">
        <v>4304</v>
      </c>
      <c r="B5414" s="71" t="s">
        <v>1122</v>
      </c>
      <c r="C5414" s="71" t="s">
        <v>6967</v>
      </c>
      <c r="E5414"/>
      <c r="F5414"/>
      <c r="G5414"/>
      <c r="H5414"/>
      <c r="I5414"/>
    </row>
    <row r="5415" spans="1:9" ht="15">
      <c r="A5415" s="71" t="s">
        <v>4000</v>
      </c>
      <c r="B5415" s="71" t="s">
        <v>1122</v>
      </c>
      <c r="C5415" s="71" t="s">
        <v>6967</v>
      </c>
      <c r="E5415"/>
      <c r="F5415"/>
      <c r="G5415"/>
      <c r="H5415"/>
      <c r="I5415"/>
    </row>
    <row r="5416" spans="1:9" ht="15">
      <c r="A5416" s="71" t="s">
        <v>4373</v>
      </c>
      <c r="B5416" s="71" t="s">
        <v>1122</v>
      </c>
      <c r="C5416" s="71" t="s">
        <v>6967</v>
      </c>
      <c r="E5416"/>
      <c r="F5416"/>
      <c r="G5416"/>
      <c r="H5416"/>
      <c r="I5416"/>
    </row>
    <row r="5417" spans="1:9" ht="15">
      <c r="A5417" s="71" t="s">
        <v>4037</v>
      </c>
      <c r="B5417" s="71" t="s">
        <v>1122</v>
      </c>
      <c r="C5417" s="71" t="s">
        <v>6967</v>
      </c>
      <c r="E5417"/>
      <c r="F5417"/>
      <c r="G5417"/>
      <c r="H5417"/>
      <c r="I5417"/>
    </row>
    <row r="5418" spans="1:9" ht="15">
      <c r="A5418" s="71" t="s">
        <v>5086</v>
      </c>
      <c r="B5418" s="71" t="s">
        <v>1122</v>
      </c>
      <c r="C5418" s="71" t="s">
        <v>6967</v>
      </c>
      <c r="E5418"/>
      <c r="F5418"/>
      <c r="G5418"/>
      <c r="H5418"/>
      <c r="I5418"/>
    </row>
    <row r="5419" spans="1:9" ht="15">
      <c r="A5419" s="71" t="s">
        <v>4040</v>
      </c>
      <c r="B5419" s="71" t="s">
        <v>1122</v>
      </c>
      <c r="C5419" s="71" t="s">
        <v>6952</v>
      </c>
      <c r="E5419"/>
      <c r="F5419"/>
      <c r="G5419"/>
      <c r="H5419"/>
      <c r="I5419"/>
    </row>
    <row r="5420" spans="1:9" ht="15">
      <c r="A5420" s="71" t="s">
        <v>4372</v>
      </c>
      <c r="B5420" s="71" t="s">
        <v>1122</v>
      </c>
      <c r="C5420" s="71" t="s">
        <v>6952</v>
      </c>
      <c r="E5420"/>
      <c r="F5420"/>
      <c r="G5420"/>
      <c r="H5420"/>
      <c r="I5420"/>
    </row>
    <row r="5421" spans="1:9" ht="15">
      <c r="A5421" s="71" t="s">
        <v>4039</v>
      </c>
      <c r="B5421" s="71" t="s">
        <v>1122</v>
      </c>
      <c r="C5421" s="71" t="s">
        <v>6952</v>
      </c>
      <c r="E5421"/>
      <c r="F5421"/>
      <c r="G5421"/>
      <c r="H5421"/>
      <c r="I5421"/>
    </row>
    <row r="5422" spans="1:9" ht="15">
      <c r="A5422" s="71" t="s">
        <v>4371</v>
      </c>
      <c r="B5422" s="71" t="s">
        <v>1122</v>
      </c>
      <c r="C5422" s="71" t="s">
        <v>6952</v>
      </c>
      <c r="E5422"/>
      <c r="F5422"/>
      <c r="G5422"/>
      <c r="H5422"/>
      <c r="I5422"/>
    </row>
    <row r="5423" spans="1:9" ht="15">
      <c r="A5423" s="71" t="s">
        <v>4035</v>
      </c>
      <c r="B5423" s="71" t="s">
        <v>1122</v>
      </c>
      <c r="C5423" s="71" t="s">
        <v>6952</v>
      </c>
      <c r="E5423"/>
      <c r="F5423"/>
      <c r="G5423"/>
      <c r="H5423"/>
      <c r="I5423"/>
    </row>
    <row r="5424" spans="1:9" ht="15">
      <c r="A5424" s="71" t="s">
        <v>4380</v>
      </c>
      <c r="B5424" s="71" t="s">
        <v>1122</v>
      </c>
      <c r="C5424" s="71" t="s">
        <v>6952</v>
      </c>
      <c r="E5424"/>
      <c r="F5424"/>
      <c r="G5424"/>
      <c r="H5424"/>
      <c r="I5424"/>
    </row>
    <row r="5425" spans="1:9" ht="15">
      <c r="A5425" s="71" t="s">
        <v>4376</v>
      </c>
      <c r="B5425" s="71" t="s">
        <v>1122</v>
      </c>
      <c r="C5425" s="71" t="s">
        <v>6952</v>
      </c>
      <c r="E5425"/>
      <c r="F5425"/>
      <c r="G5425"/>
      <c r="H5425"/>
      <c r="I5425"/>
    </row>
    <row r="5426" spans="1:9" ht="15">
      <c r="A5426" s="71" t="s">
        <v>4057</v>
      </c>
      <c r="B5426" s="71" t="s">
        <v>1122</v>
      </c>
      <c r="C5426" s="71" t="s">
        <v>6952</v>
      </c>
      <c r="E5426"/>
      <c r="F5426"/>
      <c r="G5426"/>
      <c r="H5426"/>
      <c r="I5426"/>
    </row>
    <row r="5427" spans="1:9" ht="15">
      <c r="A5427" s="71" t="s">
        <v>4058</v>
      </c>
      <c r="B5427" s="71" t="s">
        <v>1122</v>
      </c>
      <c r="C5427" s="71" t="s">
        <v>6952</v>
      </c>
      <c r="E5427"/>
      <c r="F5427"/>
      <c r="G5427"/>
      <c r="H5427"/>
      <c r="I5427"/>
    </row>
    <row r="5428" spans="1:9" ht="15">
      <c r="A5428" s="71" t="s">
        <v>4379</v>
      </c>
      <c r="B5428" s="71" t="s">
        <v>1122</v>
      </c>
      <c r="C5428" s="71" t="s">
        <v>6952</v>
      </c>
      <c r="E5428"/>
      <c r="F5428"/>
      <c r="G5428"/>
      <c r="H5428"/>
      <c r="I5428"/>
    </row>
    <row r="5429" spans="1:9" ht="15">
      <c r="A5429" s="71" t="s">
        <v>2720</v>
      </c>
      <c r="B5429" s="71" t="s">
        <v>1122</v>
      </c>
      <c r="C5429" s="71" t="s">
        <v>6952</v>
      </c>
      <c r="E5429"/>
      <c r="F5429"/>
      <c r="G5429"/>
      <c r="H5429"/>
      <c r="I5429"/>
    </row>
    <row r="5430" spans="1:9" ht="15">
      <c r="A5430" s="71" t="s">
        <v>4056</v>
      </c>
      <c r="B5430" s="71" t="s">
        <v>1122</v>
      </c>
      <c r="C5430" s="71" t="s">
        <v>6952</v>
      </c>
      <c r="E5430"/>
      <c r="F5430"/>
      <c r="G5430"/>
      <c r="H5430"/>
      <c r="I5430"/>
    </row>
    <row r="5431" spans="1:9" ht="15">
      <c r="A5431" s="71" t="s">
        <v>4377</v>
      </c>
      <c r="B5431" s="71" t="s">
        <v>1122</v>
      </c>
      <c r="C5431" s="71" t="s">
        <v>6952</v>
      </c>
      <c r="E5431"/>
      <c r="F5431"/>
      <c r="G5431"/>
      <c r="H5431"/>
      <c r="I5431"/>
    </row>
    <row r="5432" spans="1:9" ht="15">
      <c r="A5432" s="71" t="s">
        <v>4059</v>
      </c>
      <c r="B5432" s="71" t="s">
        <v>1122</v>
      </c>
      <c r="C5432" s="71" t="s">
        <v>6952</v>
      </c>
      <c r="E5432"/>
      <c r="F5432"/>
      <c r="G5432"/>
      <c r="H5432"/>
      <c r="I5432"/>
    </row>
    <row r="5433" spans="1:9" ht="15">
      <c r="A5433" s="71" t="s">
        <v>4437</v>
      </c>
      <c r="B5433" s="71" t="s">
        <v>1122</v>
      </c>
      <c r="C5433" s="71" t="s">
        <v>6952</v>
      </c>
      <c r="E5433"/>
      <c r="F5433"/>
      <c r="G5433"/>
      <c r="H5433"/>
      <c r="I5433"/>
    </row>
    <row r="5434" spans="1:9" ht="15">
      <c r="A5434" s="71" t="s">
        <v>4107</v>
      </c>
      <c r="B5434" s="71" t="s">
        <v>1122</v>
      </c>
      <c r="C5434" s="71" t="s">
        <v>6952</v>
      </c>
      <c r="E5434"/>
      <c r="F5434"/>
      <c r="G5434"/>
      <c r="H5434"/>
      <c r="I5434"/>
    </row>
    <row r="5435" spans="1:9" ht="15">
      <c r="A5435" s="71" t="s">
        <v>5113</v>
      </c>
      <c r="B5435" s="71" t="s">
        <v>1122</v>
      </c>
      <c r="C5435" s="71" t="s">
        <v>6952</v>
      </c>
      <c r="E5435"/>
      <c r="F5435"/>
      <c r="G5435"/>
      <c r="H5435"/>
      <c r="I5435"/>
    </row>
    <row r="5436" spans="1:9" ht="15">
      <c r="A5436" s="71" t="s">
        <v>4104</v>
      </c>
      <c r="B5436" s="71" t="s">
        <v>1122</v>
      </c>
      <c r="C5436" s="71" t="s">
        <v>6952</v>
      </c>
      <c r="E5436"/>
      <c r="F5436"/>
      <c r="G5436"/>
      <c r="H5436"/>
      <c r="I5436"/>
    </row>
    <row r="5437" spans="1:9" ht="15">
      <c r="A5437" s="71" t="s">
        <v>5112</v>
      </c>
      <c r="B5437" s="71" t="s">
        <v>1122</v>
      </c>
      <c r="C5437" s="71" t="s">
        <v>6952</v>
      </c>
      <c r="E5437"/>
      <c r="F5437"/>
      <c r="G5437"/>
      <c r="H5437"/>
      <c r="I5437"/>
    </row>
    <row r="5438" spans="1:9" ht="15">
      <c r="A5438" s="71" t="s">
        <v>4105</v>
      </c>
      <c r="B5438" s="71" t="s">
        <v>1122</v>
      </c>
      <c r="C5438" s="71" t="s">
        <v>6952</v>
      </c>
      <c r="E5438"/>
      <c r="F5438"/>
      <c r="G5438"/>
      <c r="H5438"/>
      <c r="I5438"/>
    </row>
    <row r="5439" spans="1:9" ht="15">
      <c r="A5439" s="71" t="s">
        <v>4438</v>
      </c>
      <c r="B5439" s="71" t="s">
        <v>1122</v>
      </c>
      <c r="C5439" s="71" t="s">
        <v>6952</v>
      </c>
      <c r="E5439"/>
      <c r="F5439"/>
      <c r="G5439"/>
      <c r="H5439"/>
      <c r="I5439"/>
    </row>
    <row r="5440" spans="1:9" ht="15">
      <c r="A5440" s="71" t="s">
        <v>5005</v>
      </c>
      <c r="B5440" s="71" t="s">
        <v>1122</v>
      </c>
      <c r="C5440" s="71" t="s">
        <v>6952</v>
      </c>
      <c r="E5440"/>
      <c r="F5440"/>
      <c r="G5440"/>
      <c r="H5440"/>
      <c r="I5440"/>
    </row>
    <row r="5441" spans="1:9" ht="15">
      <c r="A5441" s="71" t="s">
        <v>3573</v>
      </c>
      <c r="B5441" s="71" t="s">
        <v>1122</v>
      </c>
      <c r="C5441" s="71" t="s">
        <v>6952</v>
      </c>
      <c r="E5441"/>
      <c r="F5441"/>
      <c r="G5441"/>
      <c r="H5441"/>
      <c r="I5441"/>
    </row>
    <row r="5442" spans="1:9" ht="15">
      <c r="A5442" s="71" t="s">
        <v>4117</v>
      </c>
      <c r="B5442" s="71" t="s">
        <v>1122</v>
      </c>
      <c r="C5442" s="71" t="s">
        <v>6952</v>
      </c>
      <c r="E5442"/>
      <c r="F5442"/>
      <c r="G5442"/>
      <c r="H5442"/>
      <c r="I5442"/>
    </row>
    <row r="5443" spans="1:9" ht="15">
      <c r="A5443" s="71" t="s">
        <v>4495</v>
      </c>
      <c r="B5443" s="71" t="s">
        <v>1122</v>
      </c>
      <c r="C5443" s="71" t="s">
        <v>6952</v>
      </c>
      <c r="E5443"/>
      <c r="F5443"/>
      <c r="G5443"/>
      <c r="H5443"/>
      <c r="I5443"/>
    </row>
    <row r="5444" spans="1:9" ht="15">
      <c r="A5444" s="71" t="s">
        <v>4120</v>
      </c>
      <c r="B5444" s="71" t="s">
        <v>1122</v>
      </c>
      <c r="C5444" s="71" t="s">
        <v>6952</v>
      </c>
      <c r="E5444"/>
      <c r="F5444"/>
      <c r="G5444"/>
      <c r="H5444"/>
      <c r="I5444"/>
    </row>
    <row r="5445" spans="1:9" ht="15">
      <c r="A5445" s="71" t="s">
        <v>4494</v>
      </c>
      <c r="B5445" s="71" t="s">
        <v>1122</v>
      </c>
      <c r="C5445" s="71" t="s">
        <v>6952</v>
      </c>
      <c r="E5445"/>
      <c r="F5445"/>
      <c r="G5445"/>
      <c r="H5445"/>
      <c r="I5445"/>
    </row>
    <row r="5446" spans="1:9" ht="15">
      <c r="A5446" s="71" t="s">
        <v>4118</v>
      </c>
      <c r="B5446" s="71" t="s">
        <v>1122</v>
      </c>
      <c r="C5446" s="71" t="s">
        <v>6952</v>
      </c>
      <c r="E5446"/>
      <c r="F5446"/>
      <c r="G5446"/>
      <c r="H5446"/>
      <c r="I5446"/>
    </row>
    <row r="5447" spans="1:9" ht="15">
      <c r="A5447" s="71" t="s">
        <v>4534</v>
      </c>
      <c r="B5447" s="71" t="s">
        <v>1122</v>
      </c>
      <c r="C5447" s="71" t="s">
        <v>6952</v>
      </c>
      <c r="E5447"/>
      <c r="F5447"/>
      <c r="G5447"/>
      <c r="H5447"/>
      <c r="I5447"/>
    </row>
    <row r="5448" spans="1:9" ht="15">
      <c r="A5448" s="71" t="s">
        <v>4173</v>
      </c>
      <c r="B5448" s="71" t="s">
        <v>1122</v>
      </c>
      <c r="C5448" s="71" t="s">
        <v>6952</v>
      </c>
      <c r="E5448"/>
      <c r="F5448"/>
      <c r="G5448"/>
      <c r="H5448"/>
      <c r="I5448"/>
    </row>
    <row r="5449" spans="1:9" ht="15">
      <c r="A5449" s="71" t="s">
        <v>4536</v>
      </c>
      <c r="B5449" s="71" t="s">
        <v>1122</v>
      </c>
      <c r="C5449" s="71" t="s">
        <v>6949</v>
      </c>
      <c r="E5449"/>
      <c r="F5449"/>
      <c r="G5449"/>
      <c r="H5449"/>
      <c r="I5449"/>
    </row>
    <row r="5450" spans="1:9" ht="15">
      <c r="A5450" s="71" t="s">
        <v>4106</v>
      </c>
      <c r="B5450" s="71" t="s">
        <v>1122</v>
      </c>
      <c r="C5450" s="71" t="s">
        <v>6949</v>
      </c>
      <c r="E5450"/>
      <c r="F5450"/>
      <c r="G5450"/>
      <c r="H5450"/>
      <c r="I5450"/>
    </row>
    <row r="5451" spans="1:9" ht="15">
      <c r="A5451" s="71" t="s">
        <v>4499</v>
      </c>
      <c r="B5451" s="71" t="s">
        <v>1122</v>
      </c>
      <c r="C5451" s="71" t="s">
        <v>6949</v>
      </c>
      <c r="E5451"/>
      <c r="F5451"/>
      <c r="G5451"/>
      <c r="H5451"/>
      <c r="I5451"/>
    </row>
    <row r="5452" spans="1:9" ht="15">
      <c r="A5452" s="71" t="s">
        <v>4177</v>
      </c>
      <c r="B5452" s="71" t="s">
        <v>1122</v>
      </c>
      <c r="C5452" s="71" t="s">
        <v>6949</v>
      </c>
      <c r="E5452"/>
      <c r="F5452"/>
      <c r="G5452"/>
      <c r="H5452"/>
      <c r="I5452"/>
    </row>
    <row r="5453" spans="1:9" ht="15">
      <c r="A5453" s="71" t="s">
        <v>6360</v>
      </c>
      <c r="B5453" s="71" t="s">
        <v>1122</v>
      </c>
      <c r="C5453" s="71" t="s">
        <v>6949</v>
      </c>
      <c r="E5453"/>
      <c r="F5453"/>
      <c r="G5453"/>
      <c r="H5453"/>
      <c r="I5453"/>
    </row>
    <row r="5454" spans="1:9" ht="15">
      <c r="A5454" s="71" t="s">
        <v>4533</v>
      </c>
      <c r="B5454" s="71" t="s">
        <v>1122</v>
      </c>
      <c r="C5454" s="71" t="s">
        <v>6949</v>
      </c>
      <c r="E5454"/>
      <c r="F5454"/>
      <c r="G5454"/>
      <c r="H5454"/>
      <c r="I5454"/>
    </row>
    <row r="5455" spans="1:9" ht="15">
      <c r="A5455" s="71" t="s">
        <v>4175</v>
      </c>
      <c r="B5455" s="71" t="s">
        <v>1122</v>
      </c>
      <c r="C5455" s="71" t="s">
        <v>6949</v>
      </c>
      <c r="E5455"/>
      <c r="F5455"/>
      <c r="G5455"/>
      <c r="H5455"/>
      <c r="I5455"/>
    </row>
    <row r="5456" spans="1:9" ht="15">
      <c r="A5456" s="71" t="s">
        <v>4538</v>
      </c>
      <c r="B5456" s="71" t="s">
        <v>1122</v>
      </c>
      <c r="C5456" s="71" t="s">
        <v>6949</v>
      </c>
      <c r="E5456"/>
      <c r="F5456"/>
      <c r="G5456"/>
      <c r="H5456"/>
      <c r="I5456"/>
    </row>
    <row r="5457" spans="1:9" ht="15">
      <c r="A5457" s="71" t="s">
        <v>4174</v>
      </c>
      <c r="B5457" s="71" t="s">
        <v>1122</v>
      </c>
      <c r="C5457" s="71" t="s">
        <v>6949</v>
      </c>
      <c r="E5457"/>
      <c r="F5457"/>
      <c r="G5457"/>
      <c r="H5457"/>
      <c r="I5457"/>
    </row>
    <row r="5458" spans="1:9" ht="15">
      <c r="A5458" s="71" t="s">
        <v>4509</v>
      </c>
      <c r="B5458" s="71" t="s">
        <v>1122</v>
      </c>
      <c r="C5458" s="71" t="s">
        <v>6949</v>
      </c>
      <c r="E5458"/>
      <c r="F5458"/>
      <c r="G5458"/>
      <c r="H5458"/>
      <c r="I5458"/>
    </row>
    <row r="5459" spans="1:9" ht="15">
      <c r="A5459" s="71" t="s">
        <v>3363</v>
      </c>
      <c r="B5459" s="71" t="s">
        <v>1122</v>
      </c>
      <c r="C5459" s="71" t="s">
        <v>6949</v>
      </c>
      <c r="E5459"/>
      <c r="F5459"/>
      <c r="G5459"/>
      <c r="H5459"/>
      <c r="I5459"/>
    </row>
    <row r="5460" spans="1:9" ht="15">
      <c r="A5460" s="71" t="s">
        <v>4508</v>
      </c>
      <c r="B5460" s="71" t="s">
        <v>1122</v>
      </c>
      <c r="C5460" s="71" t="s">
        <v>6949</v>
      </c>
      <c r="E5460"/>
      <c r="F5460"/>
      <c r="G5460"/>
      <c r="H5460"/>
      <c r="I5460"/>
    </row>
    <row r="5461" spans="1:9" ht="15">
      <c r="A5461" s="71" t="s">
        <v>5016</v>
      </c>
      <c r="B5461" s="71" t="s">
        <v>1122</v>
      </c>
      <c r="C5461" s="71" t="s">
        <v>6949</v>
      </c>
      <c r="E5461"/>
      <c r="F5461"/>
      <c r="G5461"/>
      <c r="H5461"/>
      <c r="I5461"/>
    </row>
    <row r="5462" spans="1:9" ht="15">
      <c r="A5462" s="71" t="s">
        <v>4507</v>
      </c>
      <c r="B5462" s="71" t="s">
        <v>1122</v>
      </c>
      <c r="C5462" s="71" t="s">
        <v>6949</v>
      </c>
      <c r="E5462"/>
      <c r="F5462"/>
      <c r="G5462"/>
      <c r="H5462"/>
      <c r="I5462"/>
    </row>
    <row r="5463" spans="1:9" ht="15">
      <c r="A5463" s="71" t="s">
        <v>4186</v>
      </c>
      <c r="B5463" s="71" t="s">
        <v>1122</v>
      </c>
      <c r="C5463" s="71" t="s">
        <v>6949</v>
      </c>
      <c r="E5463"/>
      <c r="F5463"/>
      <c r="G5463"/>
      <c r="H5463"/>
      <c r="I5463"/>
    </row>
    <row r="5464" spans="1:9" ht="15">
      <c r="A5464" s="71" t="s">
        <v>4609</v>
      </c>
      <c r="B5464" s="71" t="s">
        <v>1122</v>
      </c>
      <c r="C5464" s="71" t="s">
        <v>6949</v>
      </c>
      <c r="E5464"/>
      <c r="F5464"/>
      <c r="G5464"/>
      <c r="H5464"/>
      <c r="I5464"/>
    </row>
    <row r="5465" spans="1:9" ht="15">
      <c r="A5465" s="71" t="s">
        <v>3391</v>
      </c>
      <c r="B5465" s="71" t="s">
        <v>1122</v>
      </c>
      <c r="C5465" s="71" t="s">
        <v>6949</v>
      </c>
      <c r="E5465"/>
      <c r="F5465"/>
      <c r="G5465"/>
      <c r="H5465"/>
      <c r="I5465"/>
    </row>
    <row r="5466" spans="1:9" ht="15">
      <c r="A5466" s="71" t="s">
        <v>4607</v>
      </c>
      <c r="B5466" s="71" t="s">
        <v>1122</v>
      </c>
      <c r="C5466" s="71" t="s">
        <v>6949</v>
      </c>
      <c r="E5466"/>
      <c r="F5466"/>
      <c r="G5466"/>
      <c r="H5466"/>
      <c r="I5466"/>
    </row>
    <row r="5467" spans="1:9" ht="15">
      <c r="A5467" s="71" t="s">
        <v>4224</v>
      </c>
      <c r="B5467" s="71" t="s">
        <v>1122</v>
      </c>
      <c r="C5467" s="71" t="s">
        <v>6949</v>
      </c>
      <c r="E5467"/>
      <c r="F5467"/>
      <c r="G5467"/>
      <c r="H5467"/>
      <c r="I5467"/>
    </row>
    <row r="5468" spans="1:9" ht="15">
      <c r="A5468" s="71" t="s">
        <v>5173</v>
      </c>
      <c r="B5468" s="71" t="s">
        <v>1122</v>
      </c>
      <c r="C5468" s="71" t="s">
        <v>6949</v>
      </c>
      <c r="E5468"/>
      <c r="F5468"/>
      <c r="G5468"/>
      <c r="H5468"/>
      <c r="I5468"/>
    </row>
    <row r="5469" spans="1:9" ht="15">
      <c r="A5469" s="71" t="s">
        <v>4226</v>
      </c>
      <c r="B5469" s="71" t="s">
        <v>1122</v>
      </c>
      <c r="C5469" s="71" t="s">
        <v>6949</v>
      </c>
      <c r="E5469"/>
      <c r="F5469"/>
      <c r="G5469"/>
      <c r="H5469"/>
      <c r="I5469"/>
    </row>
    <row r="5470" spans="1:9" ht="15">
      <c r="A5470" s="71" t="s">
        <v>4225</v>
      </c>
      <c r="B5470" s="71" t="s">
        <v>1122</v>
      </c>
      <c r="C5470" s="71" t="s">
        <v>6949</v>
      </c>
      <c r="E5470"/>
      <c r="F5470"/>
      <c r="G5470"/>
      <c r="H5470"/>
      <c r="I5470"/>
    </row>
    <row r="5471" spans="1:9" ht="15">
      <c r="A5471" s="71" t="s">
        <v>4185</v>
      </c>
      <c r="B5471" s="71" t="s">
        <v>1122</v>
      </c>
      <c r="C5471" s="71" t="s">
        <v>6949</v>
      </c>
      <c r="E5471"/>
      <c r="F5471"/>
      <c r="G5471"/>
      <c r="H5471"/>
      <c r="I5471"/>
    </row>
    <row r="5472" spans="1:9" ht="15">
      <c r="A5472" s="71" t="s">
        <v>5144</v>
      </c>
      <c r="B5472" s="71" t="s">
        <v>1122</v>
      </c>
      <c r="C5472" s="71" t="s">
        <v>6949</v>
      </c>
      <c r="E5472"/>
      <c r="F5472"/>
      <c r="G5472"/>
      <c r="H5472"/>
      <c r="I5472"/>
    </row>
    <row r="5473" spans="1:9" ht="15">
      <c r="A5473" s="71" t="s">
        <v>4611</v>
      </c>
      <c r="B5473" s="71" t="s">
        <v>1122</v>
      </c>
      <c r="C5473" s="71" t="s">
        <v>6949</v>
      </c>
      <c r="E5473"/>
      <c r="F5473"/>
      <c r="G5473"/>
      <c r="H5473"/>
      <c r="I5473"/>
    </row>
    <row r="5474" spans="1:9" ht="15">
      <c r="A5474" s="71" t="s">
        <v>4233</v>
      </c>
      <c r="B5474" s="71" t="s">
        <v>1122</v>
      </c>
      <c r="C5474" s="71" t="s">
        <v>6949</v>
      </c>
      <c r="E5474"/>
      <c r="F5474"/>
      <c r="G5474"/>
      <c r="H5474"/>
      <c r="I5474"/>
    </row>
    <row r="5475" spans="1:9" ht="15">
      <c r="A5475" s="71" t="s">
        <v>4613</v>
      </c>
      <c r="B5475" s="71" t="s">
        <v>1122</v>
      </c>
      <c r="C5475" s="71" t="s">
        <v>6949</v>
      </c>
      <c r="E5475"/>
      <c r="F5475"/>
      <c r="G5475"/>
      <c r="H5475"/>
      <c r="I5475"/>
    </row>
    <row r="5476" spans="1:9" ht="15">
      <c r="A5476" s="71" t="s">
        <v>4231</v>
      </c>
      <c r="B5476" s="71" t="s">
        <v>1122</v>
      </c>
      <c r="C5476" s="71" t="s">
        <v>6949</v>
      </c>
      <c r="E5476"/>
      <c r="F5476"/>
      <c r="G5476"/>
      <c r="H5476"/>
      <c r="I5476"/>
    </row>
    <row r="5477" spans="1:9" ht="15">
      <c r="A5477" s="71" t="s">
        <v>4610</v>
      </c>
      <c r="B5477" s="71" t="s">
        <v>1122</v>
      </c>
      <c r="C5477" s="71" t="s">
        <v>6949</v>
      </c>
      <c r="E5477"/>
      <c r="F5477"/>
      <c r="G5477"/>
      <c r="H5477"/>
      <c r="I5477"/>
    </row>
    <row r="5478" spans="1:9" ht="15">
      <c r="A5478" s="71" t="s">
        <v>4237</v>
      </c>
      <c r="B5478" s="71" t="s">
        <v>1122</v>
      </c>
      <c r="C5478" s="71" t="s">
        <v>6949</v>
      </c>
      <c r="E5478"/>
      <c r="F5478"/>
      <c r="G5478"/>
      <c r="H5478"/>
      <c r="I5478"/>
    </row>
    <row r="5479" spans="1:9" ht="15">
      <c r="A5479" s="71" t="s">
        <v>4076</v>
      </c>
      <c r="B5479" s="71" t="s">
        <v>1091</v>
      </c>
      <c r="C5479" s="71" t="s">
        <v>6944</v>
      </c>
      <c r="E5479"/>
      <c r="F5479"/>
      <c r="G5479"/>
      <c r="H5479"/>
      <c r="I5479"/>
    </row>
    <row r="5480" spans="1:9" ht="15">
      <c r="A5480" s="71" t="s">
        <v>3679</v>
      </c>
      <c r="B5480" s="71" t="s">
        <v>1091</v>
      </c>
      <c r="C5480" s="71" t="s">
        <v>6944</v>
      </c>
      <c r="E5480"/>
      <c r="F5480"/>
      <c r="G5480"/>
      <c r="H5480"/>
      <c r="I5480"/>
    </row>
    <row r="5481" spans="1:9" ht="15">
      <c r="A5481" s="71" t="s">
        <v>4074</v>
      </c>
      <c r="B5481" s="71" t="s">
        <v>1091</v>
      </c>
      <c r="C5481" s="71" t="s">
        <v>6944</v>
      </c>
      <c r="E5481"/>
      <c r="F5481"/>
      <c r="G5481"/>
      <c r="H5481"/>
      <c r="I5481"/>
    </row>
    <row r="5482" spans="1:9" ht="15">
      <c r="A5482" s="71" t="s">
        <v>3682</v>
      </c>
      <c r="B5482" s="71" t="s">
        <v>1091</v>
      </c>
      <c r="C5482" s="71" t="s">
        <v>6944</v>
      </c>
      <c r="E5482"/>
      <c r="F5482"/>
      <c r="G5482"/>
      <c r="H5482"/>
      <c r="I5482"/>
    </row>
    <row r="5483" spans="1:9" ht="15">
      <c r="A5483" s="71" t="s">
        <v>3321</v>
      </c>
      <c r="B5483" s="71" t="s">
        <v>1091</v>
      </c>
      <c r="C5483" s="71" t="s">
        <v>6944</v>
      </c>
      <c r="E5483"/>
      <c r="F5483"/>
      <c r="G5483"/>
      <c r="H5483"/>
      <c r="I5483"/>
    </row>
    <row r="5484" spans="1:9" ht="15">
      <c r="A5484" s="71" t="s">
        <v>3703</v>
      </c>
      <c r="B5484" s="71" t="s">
        <v>1091</v>
      </c>
      <c r="C5484" s="71" t="s">
        <v>6944</v>
      </c>
      <c r="E5484"/>
      <c r="F5484"/>
      <c r="G5484"/>
      <c r="H5484"/>
      <c r="I5484"/>
    </row>
    <row r="5485" spans="1:9" ht="15">
      <c r="A5485" s="71" t="s">
        <v>5862</v>
      </c>
      <c r="B5485" s="71" t="s">
        <v>1091</v>
      </c>
      <c r="C5485" s="71" t="s">
        <v>6944</v>
      </c>
      <c r="E5485"/>
      <c r="F5485"/>
      <c r="G5485"/>
      <c r="H5485"/>
      <c r="I5485"/>
    </row>
    <row r="5486" spans="1:9" ht="15">
      <c r="A5486" s="71" t="s">
        <v>4077</v>
      </c>
      <c r="B5486" s="71" t="s">
        <v>1091</v>
      </c>
      <c r="C5486" s="71" t="s">
        <v>6944</v>
      </c>
      <c r="E5486"/>
      <c r="F5486"/>
      <c r="G5486"/>
      <c r="H5486"/>
      <c r="I5486"/>
    </row>
    <row r="5487" spans="1:9" ht="15">
      <c r="A5487" s="71" t="s">
        <v>3698</v>
      </c>
      <c r="B5487" s="71" t="s">
        <v>1091</v>
      </c>
      <c r="C5487" s="71" t="s">
        <v>6944</v>
      </c>
      <c r="E5487"/>
      <c r="F5487"/>
      <c r="G5487"/>
      <c r="H5487"/>
      <c r="I5487"/>
    </row>
    <row r="5488" spans="1:9" ht="15">
      <c r="A5488" s="71" t="s">
        <v>4099</v>
      </c>
      <c r="B5488" s="71" t="s">
        <v>1091</v>
      </c>
      <c r="C5488" s="71" t="s">
        <v>6944</v>
      </c>
      <c r="E5488"/>
      <c r="F5488"/>
      <c r="G5488"/>
      <c r="H5488"/>
      <c r="I5488"/>
    </row>
    <row r="5489" spans="1:9" ht="15">
      <c r="A5489" s="71" t="s">
        <v>3699</v>
      </c>
      <c r="B5489" s="71" t="s">
        <v>1091</v>
      </c>
      <c r="C5489" s="71" t="s">
        <v>6944</v>
      </c>
      <c r="E5489"/>
      <c r="F5489"/>
      <c r="G5489"/>
      <c r="H5489"/>
      <c r="I5489"/>
    </row>
    <row r="5490" spans="1:9" ht="15">
      <c r="A5490" s="71" t="s">
        <v>2917</v>
      </c>
      <c r="B5490" s="71" t="s">
        <v>1091</v>
      </c>
      <c r="C5490" s="71" t="s">
        <v>6944</v>
      </c>
      <c r="E5490"/>
      <c r="F5490"/>
      <c r="G5490"/>
      <c r="H5490"/>
      <c r="I5490"/>
    </row>
    <row r="5491" spans="1:9" ht="15">
      <c r="A5491" s="71" t="s">
        <v>2234</v>
      </c>
      <c r="B5491" s="71" t="s">
        <v>1091</v>
      </c>
      <c r="C5491" s="71" t="s">
        <v>6944</v>
      </c>
      <c r="E5491"/>
      <c r="F5491"/>
      <c r="G5491"/>
      <c r="H5491"/>
      <c r="I5491"/>
    </row>
    <row r="5492" spans="1:9" ht="15">
      <c r="A5492" s="71" t="s">
        <v>3708</v>
      </c>
      <c r="B5492" s="71" t="s">
        <v>1091</v>
      </c>
      <c r="C5492" s="71" t="s">
        <v>6944</v>
      </c>
      <c r="E5492"/>
      <c r="F5492"/>
      <c r="G5492"/>
      <c r="H5492"/>
      <c r="I5492"/>
    </row>
    <row r="5493" spans="1:9" ht="15">
      <c r="A5493" s="71" t="s">
        <v>4096</v>
      </c>
      <c r="B5493" s="71" t="s">
        <v>1091</v>
      </c>
      <c r="C5493" s="71" t="s">
        <v>6944</v>
      </c>
      <c r="E5493"/>
      <c r="F5493"/>
      <c r="G5493"/>
      <c r="H5493"/>
      <c r="I5493"/>
    </row>
    <row r="5494" spans="1:9" ht="15">
      <c r="A5494" s="71" t="s">
        <v>3709</v>
      </c>
      <c r="B5494" s="71" t="s">
        <v>1091</v>
      </c>
      <c r="C5494" s="71" t="s">
        <v>6944</v>
      </c>
      <c r="E5494"/>
      <c r="F5494"/>
      <c r="G5494"/>
      <c r="H5494"/>
      <c r="I5494"/>
    </row>
    <row r="5495" spans="1:9" ht="15">
      <c r="A5495" s="71" t="s">
        <v>4097</v>
      </c>
      <c r="B5495" s="71" t="s">
        <v>1091</v>
      </c>
      <c r="C5495" s="71" t="s">
        <v>6944</v>
      </c>
      <c r="E5495"/>
      <c r="F5495"/>
      <c r="G5495"/>
      <c r="H5495"/>
      <c r="I5495"/>
    </row>
    <row r="5496" spans="1:9" ht="15">
      <c r="A5496" s="71" t="s">
        <v>3701</v>
      </c>
      <c r="B5496" s="71" t="s">
        <v>1091</v>
      </c>
      <c r="C5496" s="71" t="s">
        <v>6944</v>
      </c>
      <c r="E5496"/>
      <c r="F5496"/>
      <c r="G5496"/>
      <c r="H5496"/>
      <c r="I5496"/>
    </row>
    <row r="5497" spans="1:9" ht="15">
      <c r="A5497" s="71" t="s">
        <v>4098</v>
      </c>
      <c r="B5497" s="71" t="s">
        <v>1091</v>
      </c>
      <c r="C5497" s="71" t="s">
        <v>6944</v>
      </c>
      <c r="E5497"/>
      <c r="F5497"/>
      <c r="G5497"/>
      <c r="H5497"/>
      <c r="I5497"/>
    </row>
    <row r="5498" spans="1:9" ht="15">
      <c r="A5498" s="71" t="s">
        <v>4136</v>
      </c>
      <c r="B5498" s="71" t="s">
        <v>1091</v>
      </c>
      <c r="C5498" s="71" t="s">
        <v>6944</v>
      </c>
      <c r="E5498"/>
      <c r="F5498"/>
      <c r="G5498"/>
      <c r="H5498"/>
      <c r="I5498"/>
    </row>
    <row r="5499" spans="1:9" ht="15">
      <c r="A5499" s="71" t="s">
        <v>3706</v>
      </c>
      <c r="B5499" s="71" t="s">
        <v>1091</v>
      </c>
      <c r="C5499" s="71" t="s">
        <v>6944</v>
      </c>
      <c r="E5499"/>
      <c r="F5499"/>
      <c r="G5499"/>
      <c r="H5499"/>
      <c r="I5499"/>
    </row>
    <row r="5500" spans="1:9" ht="15">
      <c r="A5500" s="71" t="s">
        <v>4134</v>
      </c>
      <c r="B5500" s="71" t="s">
        <v>1091</v>
      </c>
      <c r="C5500" s="71" t="s">
        <v>6944</v>
      </c>
      <c r="E5500"/>
      <c r="F5500"/>
      <c r="G5500"/>
      <c r="H5500"/>
      <c r="I5500"/>
    </row>
    <row r="5501" spans="1:9" ht="15">
      <c r="A5501" s="71" t="s">
        <v>3704</v>
      </c>
      <c r="B5501" s="71" t="s">
        <v>1091</v>
      </c>
      <c r="C5501" s="71" t="s">
        <v>6944</v>
      </c>
      <c r="E5501"/>
      <c r="F5501"/>
      <c r="G5501"/>
      <c r="H5501"/>
      <c r="I5501"/>
    </row>
    <row r="5502" spans="1:9" ht="15">
      <c r="A5502" s="71" t="s">
        <v>4137</v>
      </c>
      <c r="B5502" s="71" t="s">
        <v>1091</v>
      </c>
      <c r="C5502" s="71" t="s">
        <v>6944</v>
      </c>
      <c r="E5502"/>
      <c r="F5502"/>
      <c r="G5502"/>
      <c r="H5502"/>
      <c r="I5502"/>
    </row>
    <row r="5503" spans="1:9" ht="15">
      <c r="A5503" s="71" t="s">
        <v>3718</v>
      </c>
      <c r="B5503" s="71" t="s">
        <v>1091</v>
      </c>
      <c r="C5503" s="71" t="s">
        <v>6944</v>
      </c>
      <c r="E5503"/>
      <c r="F5503"/>
      <c r="G5503"/>
      <c r="H5503"/>
      <c r="I5503"/>
    </row>
    <row r="5504" spans="1:9" ht="15">
      <c r="A5504" s="71" t="s">
        <v>4139</v>
      </c>
      <c r="B5504" s="71" t="s">
        <v>1091</v>
      </c>
      <c r="C5504" s="71" t="s">
        <v>6944</v>
      </c>
      <c r="E5504"/>
      <c r="F5504"/>
      <c r="G5504"/>
      <c r="H5504"/>
      <c r="I5504"/>
    </row>
    <row r="5505" spans="1:9" ht="15">
      <c r="A5505" s="71" t="s">
        <v>3720</v>
      </c>
      <c r="B5505" s="71" t="s">
        <v>1091</v>
      </c>
      <c r="C5505" s="71" t="s">
        <v>6944</v>
      </c>
      <c r="E5505"/>
      <c r="F5505"/>
      <c r="G5505"/>
      <c r="H5505"/>
      <c r="I5505"/>
    </row>
    <row r="5506" spans="1:9" ht="15">
      <c r="A5506" s="71" t="s">
        <v>4165</v>
      </c>
      <c r="B5506" s="71" t="s">
        <v>1091</v>
      </c>
      <c r="C5506" s="71" t="s">
        <v>6944</v>
      </c>
      <c r="E5506"/>
      <c r="F5506"/>
      <c r="G5506"/>
      <c r="H5506"/>
      <c r="I5506"/>
    </row>
    <row r="5507" spans="1:9" ht="15">
      <c r="A5507" s="71" t="s">
        <v>3723</v>
      </c>
      <c r="B5507" s="71" t="s">
        <v>1091</v>
      </c>
      <c r="C5507" s="71" t="s">
        <v>6944</v>
      </c>
      <c r="E5507"/>
      <c r="F5507"/>
      <c r="G5507"/>
      <c r="H5507"/>
      <c r="I5507"/>
    </row>
    <row r="5508" spans="1:9" ht="15">
      <c r="A5508" s="71" t="s">
        <v>4164</v>
      </c>
      <c r="B5508" s="71" t="s">
        <v>1091</v>
      </c>
      <c r="C5508" s="71" t="s">
        <v>6944</v>
      </c>
      <c r="E5508"/>
      <c r="F5508"/>
      <c r="G5508"/>
      <c r="H5508"/>
      <c r="I5508"/>
    </row>
    <row r="5509" spans="1:9" ht="15">
      <c r="A5509" s="71" t="s">
        <v>3722</v>
      </c>
      <c r="B5509" s="71" t="s">
        <v>1091</v>
      </c>
      <c r="C5509" s="71" t="s">
        <v>6944</v>
      </c>
      <c r="E5509"/>
      <c r="F5509"/>
      <c r="G5509"/>
      <c r="H5509"/>
      <c r="I5509"/>
    </row>
    <row r="5510" spans="1:9" ht="15">
      <c r="A5510" s="71" t="s">
        <v>4166</v>
      </c>
      <c r="B5510" s="71" t="s">
        <v>1091</v>
      </c>
      <c r="C5510" s="71" t="s">
        <v>6944</v>
      </c>
      <c r="E5510"/>
      <c r="F5510"/>
      <c r="G5510"/>
      <c r="H5510"/>
      <c r="I5510"/>
    </row>
    <row r="5511" spans="1:9" ht="15">
      <c r="A5511" s="71" t="s">
        <v>3773</v>
      </c>
      <c r="B5511" s="71" t="s">
        <v>1091</v>
      </c>
      <c r="C5511" s="71" t="s">
        <v>6944</v>
      </c>
      <c r="E5511"/>
      <c r="F5511"/>
      <c r="G5511"/>
      <c r="H5511"/>
      <c r="I5511"/>
    </row>
    <row r="5512" spans="1:9" ht="15">
      <c r="A5512" s="71" t="s">
        <v>4204</v>
      </c>
      <c r="B5512" s="71" t="s">
        <v>1091</v>
      </c>
      <c r="C5512" s="71" t="s">
        <v>6944</v>
      </c>
      <c r="E5512"/>
      <c r="F5512"/>
      <c r="G5512"/>
      <c r="H5512"/>
      <c r="I5512"/>
    </row>
    <row r="5513" spans="1:9" ht="15">
      <c r="A5513" s="71" t="s">
        <v>3774</v>
      </c>
      <c r="B5513" s="71" t="s">
        <v>1091</v>
      </c>
      <c r="C5513" s="71" t="s">
        <v>6945</v>
      </c>
      <c r="E5513"/>
      <c r="F5513"/>
      <c r="G5513"/>
      <c r="H5513"/>
      <c r="I5513"/>
    </row>
    <row r="5514" spans="1:9" ht="15">
      <c r="A5514" s="71" t="s">
        <v>4205</v>
      </c>
      <c r="B5514" s="71" t="s">
        <v>1091</v>
      </c>
      <c r="C5514" s="71" t="s">
        <v>6945</v>
      </c>
      <c r="E5514"/>
      <c r="F5514"/>
      <c r="G5514"/>
      <c r="H5514"/>
      <c r="I5514"/>
    </row>
    <row r="5515" spans="1:9" ht="15">
      <c r="A5515" s="71" t="s">
        <v>3772</v>
      </c>
      <c r="B5515" s="71" t="s">
        <v>1091</v>
      </c>
      <c r="C5515" s="71" t="s">
        <v>6945</v>
      </c>
      <c r="E5515"/>
      <c r="F5515"/>
      <c r="G5515"/>
      <c r="H5515"/>
      <c r="I5515"/>
    </row>
    <row r="5516" spans="1:9" ht="15">
      <c r="A5516" s="71" t="s">
        <v>4207</v>
      </c>
      <c r="B5516" s="71" t="s">
        <v>1091</v>
      </c>
      <c r="C5516" s="71" t="s">
        <v>6945</v>
      </c>
      <c r="E5516"/>
      <c r="F5516"/>
      <c r="G5516"/>
      <c r="H5516"/>
      <c r="I5516"/>
    </row>
    <row r="5517" spans="1:9" ht="15">
      <c r="A5517" s="71" t="s">
        <v>3776</v>
      </c>
      <c r="B5517" s="71" t="s">
        <v>1091</v>
      </c>
      <c r="C5517" s="71" t="s">
        <v>6945</v>
      </c>
      <c r="E5517"/>
      <c r="F5517"/>
      <c r="G5517"/>
      <c r="H5517"/>
      <c r="I5517"/>
    </row>
    <row r="5518" spans="1:9" ht="15">
      <c r="A5518" s="71" t="s">
        <v>4208</v>
      </c>
      <c r="B5518" s="71" t="s">
        <v>1091</v>
      </c>
      <c r="C5518" s="71" t="s">
        <v>6945</v>
      </c>
      <c r="E5518"/>
      <c r="F5518"/>
      <c r="G5518"/>
      <c r="H5518"/>
      <c r="I5518"/>
    </row>
    <row r="5519" spans="1:9" ht="15">
      <c r="A5519" s="71" t="s">
        <v>3766</v>
      </c>
      <c r="B5519" s="71" t="s">
        <v>1091</v>
      </c>
      <c r="C5519" s="71" t="s">
        <v>6945</v>
      </c>
      <c r="E5519"/>
      <c r="F5519"/>
      <c r="G5519"/>
      <c r="H5519"/>
      <c r="I5519"/>
    </row>
    <row r="5520" spans="1:9" ht="15">
      <c r="A5520" s="71" t="s">
        <v>4213</v>
      </c>
      <c r="B5520" s="71" t="s">
        <v>1091</v>
      </c>
      <c r="C5520" s="71" t="s">
        <v>6945</v>
      </c>
      <c r="E5520"/>
      <c r="F5520"/>
      <c r="G5520"/>
      <c r="H5520"/>
      <c r="I5520"/>
    </row>
    <row r="5521" spans="1:9" ht="15">
      <c r="A5521" s="71" t="s">
        <v>3769</v>
      </c>
      <c r="B5521" s="71" t="s">
        <v>1091</v>
      </c>
      <c r="C5521" s="71" t="s">
        <v>6945</v>
      </c>
      <c r="E5521"/>
      <c r="F5521"/>
      <c r="G5521"/>
      <c r="H5521"/>
      <c r="I5521"/>
    </row>
    <row r="5522" spans="1:9" ht="15">
      <c r="A5522" s="71" t="s">
        <v>4215</v>
      </c>
      <c r="B5522" s="71" t="s">
        <v>1091</v>
      </c>
      <c r="C5522" s="71" t="s">
        <v>6945</v>
      </c>
      <c r="E5522"/>
      <c r="F5522"/>
      <c r="G5522"/>
      <c r="H5522"/>
      <c r="I5522"/>
    </row>
    <row r="5523" spans="1:9" ht="15">
      <c r="A5523" s="71" t="s">
        <v>3767</v>
      </c>
      <c r="B5523" s="71" t="s">
        <v>1091</v>
      </c>
      <c r="C5523" s="71" t="s">
        <v>6945</v>
      </c>
      <c r="E5523"/>
      <c r="F5523"/>
      <c r="G5523"/>
      <c r="H5523"/>
      <c r="I5523"/>
    </row>
    <row r="5524" spans="1:9" ht="15">
      <c r="A5524" s="71" t="s">
        <v>4216</v>
      </c>
      <c r="B5524" s="71" t="s">
        <v>1091</v>
      </c>
      <c r="C5524" s="71" t="s">
        <v>6945</v>
      </c>
      <c r="E5524"/>
      <c r="F5524"/>
      <c r="G5524"/>
      <c r="H5524"/>
      <c r="I5524"/>
    </row>
    <row r="5525" spans="1:9" ht="15">
      <c r="A5525" s="71" t="s">
        <v>3771</v>
      </c>
      <c r="B5525" s="71" t="s">
        <v>1091</v>
      </c>
      <c r="C5525" s="71" t="s">
        <v>6945</v>
      </c>
      <c r="E5525"/>
      <c r="F5525"/>
      <c r="G5525"/>
      <c r="H5525"/>
      <c r="I5525"/>
    </row>
    <row r="5526" spans="1:9" ht="15">
      <c r="A5526" s="71" t="s">
        <v>4214</v>
      </c>
      <c r="B5526" s="71" t="s">
        <v>1091</v>
      </c>
      <c r="C5526" s="71" t="s">
        <v>6945</v>
      </c>
      <c r="E5526"/>
      <c r="F5526"/>
      <c r="G5526"/>
      <c r="H5526"/>
      <c r="I5526"/>
    </row>
    <row r="5527" spans="1:9" ht="15">
      <c r="A5527" s="71" t="s">
        <v>2984</v>
      </c>
      <c r="B5527" s="71" t="s">
        <v>1091</v>
      </c>
      <c r="C5527" s="71" t="s">
        <v>6945</v>
      </c>
      <c r="E5527"/>
      <c r="F5527"/>
      <c r="G5527"/>
      <c r="H5527"/>
      <c r="I5527"/>
    </row>
    <row r="5528" spans="1:9" ht="15">
      <c r="A5528" s="71" t="s">
        <v>2980</v>
      </c>
      <c r="B5528" s="71" t="s">
        <v>1091</v>
      </c>
      <c r="C5528" s="71" t="s">
        <v>6945</v>
      </c>
      <c r="E5528"/>
      <c r="F5528"/>
      <c r="G5528"/>
      <c r="H5528"/>
      <c r="I5528"/>
    </row>
    <row r="5529" spans="1:9" ht="15">
      <c r="A5529" s="71" t="s">
        <v>5046</v>
      </c>
      <c r="B5529" s="71" t="s">
        <v>1091</v>
      </c>
      <c r="C5529" s="71" t="s">
        <v>6945</v>
      </c>
      <c r="E5529"/>
      <c r="F5529"/>
      <c r="G5529"/>
      <c r="H5529"/>
      <c r="I5529"/>
    </row>
    <row r="5530" spans="1:9" ht="15">
      <c r="A5530" s="71" t="s">
        <v>4244</v>
      </c>
      <c r="B5530" s="71" t="s">
        <v>1091</v>
      </c>
      <c r="C5530" s="71" t="s">
        <v>6945</v>
      </c>
      <c r="E5530"/>
      <c r="F5530"/>
      <c r="G5530"/>
      <c r="H5530"/>
      <c r="I5530"/>
    </row>
    <row r="5531" spans="1:9" ht="15">
      <c r="A5531" s="71" t="s">
        <v>2983</v>
      </c>
      <c r="B5531" s="71" t="s">
        <v>1091</v>
      </c>
      <c r="C5531" s="71" t="s">
        <v>6945</v>
      </c>
      <c r="E5531"/>
      <c r="F5531"/>
      <c r="G5531"/>
      <c r="H5531"/>
      <c r="I5531"/>
    </row>
    <row r="5532" spans="1:9" ht="15">
      <c r="A5532" s="71" t="s">
        <v>4243</v>
      </c>
      <c r="B5532" s="71" t="s">
        <v>1091</v>
      </c>
      <c r="C5532" s="71" t="s">
        <v>6945</v>
      </c>
      <c r="E5532"/>
      <c r="F5532"/>
      <c r="G5532"/>
      <c r="H5532"/>
      <c r="I5532"/>
    </row>
    <row r="5533" spans="1:9" ht="15">
      <c r="A5533" s="71" t="s">
        <v>3017</v>
      </c>
      <c r="B5533" s="71" t="s">
        <v>1091</v>
      </c>
      <c r="C5533" s="71" t="s">
        <v>6945</v>
      </c>
      <c r="E5533"/>
      <c r="F5533"/>
      <c r="G5533"/>
      <c r="H5533"/>
      <c r="I5533"/>
    </row>
    <row r="5534" spans="1:9" ht="15">
      <c r="A5534" s="71" t="s">
        <v>5055</v>
      </c>
      <c r="B5534" s="71" t="s">
        <v>1091</v>
      </c>
      <c r="C5534" s="71" t="s">
        <v>6945</v>
      </c>
      <c r="E5534"/>
      <c r="F5534"/>
      <c r="G5534"/>
      <c r="H5534"/>
      <c r="I5534"/>
    </row>
    <row r="5535" spans="1:9" ht="15">
      <c r="A5535" s="71" t="s">
        <v>3018</v>
      </c>
      <c r="B5535" s="71" t="s">
        <v>1091</v>
      </c>
      <c r="C5535" s="71" t="s">
        <v>6945</v>
      </c>
      <c r="E5535"/>
      <c r="F5535"/>
      <c r="G5535"/>
      <c r="H5535"/>
      <c r="I5535"/>
    </row>
    <row r="5536" spans="1:9" ht="15">
      <c r="A5536" s="71" t="s">
        <v>4245</v>
      </c>
      <c r="B5536" s="71" t="s">
        <v>1091</v>
      </c>
      <c r="C5536" s="71" t="s">
        <v>6945</v>
      </c>
      <c r="E5536"/>
      <c r="F5536"/>
      <c r="G5536"/>
      <c r="H5536"/>
      <c r="I5536"/>
    </row>
    <row r="5537" spans="1:9" ht="15">
      <c r="A5537" s="71" t="s">
        <v>2986</v>
      </c>
      <c r="B5537" s="71" t="s">
        <v>1091</v>
      </c>
      <c r="C5537" s="71" t="s">
        <v>6945</v>
      </c>
      <c r="E5537"/>
      <c r="F5537"/>
      <c r="G5537"/>
      <c r="H5537"/>
      <c r="I5537"/>
    </row>
    <row r="5538" spans="1:9" ht="15">
      <c r="A5538" s="71" t="s">
        <v>4277</v>
      </c>
      <c r="B5538" s="71" t="s">
        <v>1091</v>
      </c>
      <c r="C5538" s="71" t="s">
        <v>6945</v>
      </c>
      <c r="E5538"/>
      <c r="F5538"/>
      <c r="G5538"/>
      <c r="H5538"/>
      <c r="I5538"/>
    </row>
    <row r="5539" spans="1:9" ht="15">
      <c r="A5539" s="71" t="s">
        <v>3014</v>
      </c>
      <c r="B5539" s="71" t="s">
        <v>1091</v>
      </c>
      <c r="C5539" s="71" t="s">
        <v>6945</v>
      </c>
      <c r="E5539"/>
      <c r="F5539"/>
      <c r="G5539"/>
      <c r="H5539"/>
      <c r="I5539"/>
    </row>
    <row r="5540" spans="1:9" ht="15">
      <c r="A5540" s="71" t="s">
        <v>4279</v>
      </c>
      <c r="B5540" s="71" t="s">
        <v>1091</v>
      </c>
      <c r="C5540" s="71" t="s">
        <v>6945</v>
      </c>
      <c r="E5540"/>
      <c r="F5540"/>
      <c r="G5540"/>
      <c r="H5540"/>
      <c r="I5540"/>
    </row>
    <row r="5541" spans="1:9" ht="15">
      <c r="A5541" s="71" t="s">
        <v>3021</v>
      </c>
      <c r="B5541" s="71" t="s">
        <v>1091</v>
      </c>
      <c r="C5541" s="71" t="s">
        <v>6945</v>
      </c>
      <c r="E5541"/>
      <c r="F5541"/>
      <c r="G5541"/>
      <c r="H5541"/>
      <c r="I5541"/>
    </row>
    <row r="5542" spans="1:9" ht="15">
      <c r="A5542" s="71" t="s">
        <v>4276</v>
      </c>
      <c r="B5542" s="71" t="s">
        <v>1091</v>
      </c>
      <c r="C5542" s="71" t="s">
        <v>6945</v>
      </c>
      <c r="E5542"/>
      <c r="F5542"/>
      <c r="G5542"/>
      <c r="H5542"/>
      <c r="I5542"/>
    </row>
    <row r="5543" spans="1:9" ht="15">
      <c r="A5543" s="71" t="s">
        <v>3029</v>
      </c>
      <c r="B5543" s="71" t="s">
        <v>1091</v>
      </c>
      <c r="C5543" s="71" t="s">
        <v>6945</v>
      </c>
      <c r="E5543"/>
      <c r="F5543"/>
      <c r="G5543"/>
      <c r="H5543"/>
      <c r="I5543"/>
    </row>
    <row r="5544" spans="1:9" ht="15">
      <c r="A5544" s="71" t="s">
        <v>4461</v>
      </c>
      <c r="B5544" s="71" t="s">
        <v>1091</v>
      </c>
      <c r="C5544" s="71" t="s">
        <v>6945</v>
      </c>
      <c r="E5544"/>
      <c r="F5544"/>
      <c r="G5544"/>
      <c r="H5544"/>
      <c r="I5544"/>
    </row>
    <row r="5545" spans="1:9" ht="15">
      <c r="A5545" s="71" t="s">
        <v>5058</v>
      </c>
      <c r="B5545" s="71" t="s">
        <v>1091</v>
      </c>
      <c r="C5545" s="71" t="s">
        <v>6945</v>
      </c>
      <c r="E5545"/>
      <c r="F5545"/>
      <c r="G5545"/>
      <c r="H5545"/>
      <c r="I5545"/>
    </row>
    <row r="5546" spans="1:9" ht="15">
      <c r="A5546" s="71" t="s">
        <v>3023</v>
      </c>
      <c r="B5546" s="71" t="s">
        <v>1091</v>
      </c>
      <c r="C5546" s="71" t="s">
        <v>6945</v>
      </c>
      <c r="E5546"/>
      <c r="F5546"/>
      <c r="G5546"/>
      <c r="H5546"/>
      <c r="I5546"/>
    </row>
    <row r="5547" spans="1:9" ht="15">
      <c r="A5547" s="71" t="s">
        <v>4320</v>
      </c>
      <c r="B5547" s="71" t="s">
        <v>1091</v>
      </c>
      <c r="C5547" s="71" t="s">
        <v>6972</v>
      </c>
      <c r="E5547"/>
      <c r="F5547"/>
      <c r="G5547"/>
      <c r="H5547"/>
      <c r="I5547"/>
    </row>
    <row r="5548" spans="1:9" ht="15">
      <c r="A5548" s="71" t="s">
        <v>3026</v>
      </c>
      <c r="B5548" s="71" t="s">
        <v>1091</v>
      </c>
      <c r="C5548" s="71" t="s">
        <v>6972</v>
      </c>
      <c r="E5548"/>
      <c r="F5548"/>
      <c r="G5548"/>
      <c r="H5548"/>
      <c r="I5548"/>
    </row>
    <row r="5549" spans="1:9" ht="15">
      <c r="A5549" s="71" t="s">
        <v>4321</v>
      </c>
      <c r="B5549" s="71" t="s">
        <v>1091</v>
      </c>
      <c r="C5549" s="71" t="s">
        <v>6972</v>
      </c>
      <c r="E5549"/>
      <c r="F5549"/>
      <c r="G5549"/>
      <c r="H5549"/>
      <c r="I5549"/>
    </row>
    <row r="5550" spans="1:9" ht="15">
      <c r="A5550" s="71" t="s">
        <v>3031</v>
      </c>
      <c r="B5550" s="71" t="s">
        <v>1091</v>
      </c>
      <c r="C5550" s="71" t="s">
        <v>6972</v>
      </c>
      <c r="E5550"/>
      <c r="F5550"/>
      <c r="G5550"/>
      <c r="H5550"/>
      <c r="I5550"/>
    </row>
    <row r="5551" spans="1:9" ht="15">
      <c r="A5551" s="71" t="s">
        <v>5057</v>
      </c>
      <c r="B5551" s="71" t="s">
        <v>1091</v>
      </c>
      <c r="C5551" s="71" t="s">
        <v>6972</v>
      </c>
      <c r="E5551"/>
      <c r="F5551"/>
      <c r="G5551"/>
      <c r="H5551"/>
      <c r="I5551"/>
    </row>
    <row r="5552" spans="1:9" ht="15">
      <c r="A5552" s="71" t="s">
        <v>3056</v>
      </c>
      <c r="B5552" s="71" t="s">
        <v>1091</v>
      </c>
      <c r="C5552" s="71" t="s">
        <v>6972</v>
      </c>
      <c r="E5552"/>
      <c r="F5552"/>
      <c r="G5552"/>
      <c r="H5552"/>
      <c r="I5552"/>
    </row>
    <row r="5553" spans="1:9" ht="15">
      <c r="A5553" s="71" t="s">
        <v>4340</v>
      </c>
      <c r="B5553" s="71" t="s">
        <v>1091</v>
      </c>
      <c r="C5553" s="71" t="s">
        <v>6972</v>
      </c>
      <c r="E5553"/>
      <c r="F5553"/>
      <c r="G5553"/>
      <c r="H5553"/>
      <c r="I5553"/>
    </row>
    <row r="5554" spans="1:9" ht="15">
      <c r="A5554" s="71" t="s">
        <v>3057</v>
      </c>
      <c r="B5554" s="71" t="s">
        <v>1091</v>
      </c>
      <c r="C5554" s="71" t="s">
        <v>6972</v>
      </c>
      <c r="E5554"/>
      <c r="F5554"/>
      <c r="G5554"/>
      <c r="H5554"/>
      <c r="I5554"/>
    </row>
    <row r="5555" spans="1:9" ht="15">
      <c r="A5555" s="71" t="s">
        <v>4338</v>
      </c>
      <c r="B5555" s="71" t="s">
        <v>1091</v>
      </c>
      <c r="C5555" s="71" t="s">
        <v>6972</v>
      </c>
      <c r="E5555"/>
      <c r="F5555"/>
      <c r="G5555"/>
      <c r="H5555"/>
      <c r="I5555"/>
    </row>
    <row r="5556" spans="1:9" ht="15">
      <c r="A5556" s="71" t="s">
        <v>3059</v>
      </c>
      <c r="B5556" s="71" t="s">
        <v>1091</v>
      </c>
      <c r="C5556" s="71" t="s">
        <v>6972</v>
      </c>
      <c r="E5556"/>
      <c r="F5556"/>
      <c r="G5556"/>
      <c r="H5556"/>
      <c r="I5556"/>
    </row>
    <row r="5557" spans="1:9" ht="15">
      <c r="A5557" s="71" t="s">
        <v>4342</v>
      </c>
      <c r="B5557" s="71" t="s">
        <v>1091</v>
      </c>
      <c r="C5557" s="71" t="s">
        <v>6972</v>
      </c>
      <c r="E5557"/>
      <c r="F5557"/>
      <c r="G5557"/>
      <c r="H5557"/>
      <c r="I5557"/>
    </row>
    <row r="5558" spans="1:9" ht="15">
      <c r="A5558" s="71" t="s">
        <v>3058</v>
      </c>
      <c r="B5558" s="71" t="s">
        <v>1091</v>
      </c>
      <c r="C5558" s="71" t="s">
        <v>6972</v>
      </c>
      <c r="E5558"/>
      <c r="F5558"/>
      <c r="G5558"/>
      <c r="H5558"/>
      <c r="I5558"/>
    </row>
    <row r="5559" spans="1:9" ht="15">
      <c r="A5559" s="71" t="s">
        <v>4343</v>
      </c>
      <c r="B5559" s="71" t="s">
        <v>1091</v>
      </c>
      <c r="C5559" s="71" t="s">
        <v>6972</v>
      </c>
      <c r="E5559"/>
      <c r="F5559"/>
      <c r="G5559"/>
      <c r="H5559"/>
      <c r="I5559"/>
    </row>
    <row r="5560" spans="1:9" ht="15">
      <c r="A5560" s="71" t="s">
        <v>3069</v>
      </c>
      <c r="B5560" s="71" t="s">
        <v>1091</v>
      </c>
      <c r="C5560" s="71" t="s">
        <v>6972</v>
      </c>
      <c r="E5560"/>
      <c r="F5560"/>
      <c r="G5560"/>
      <c r="H5560"/>
      <c r="I5560"/>
    </row>
    <row r="5561" spans="1:9" ht="15">
      <c r="A5561" s="71" t="s">
        <v>4365</v>
      </c>
      <c r="B5561" s="71" t="s">
        <v>1091</v>
      </c>
      <c r="C5561" s="71" t="s">
        <v>6972</v>
      </c>
      <c r="E5561"/>
      <c r="F5561"/>
      <c r="G5561"/>
      <c r="H5561"/>
      <c r="I5561"/>
    </row>
    <row r="5562" spans="1:9" ht="15">
      <c r="A5562" s="71" t="s">
        <v>3075</v>
      </c>
      <c r="B5562" s="71" t="s">
        <v>1091</v>
      </c>
      <c r="C5562" s="71" t="s">
        <v>6972</v>
      </c>
      <c r="E5562"/>
      <c r="F5562"/>
      <c r="G5562"/>
      <c r="H5562"/>
      <c r="I5562"/>
    </row>
    <row r="5563" spans="1:9" ht="15">
      <c r="A5563" s="71" t="s">
        <v>4362</v>
      </c>
      <c r="B5563" s="71" t="s">
        <v>1091</v>
      </c>
      <c r="C5563" s="71" t="s">
        <v>6972</v>
      </c>
      <c r="E5563"/>
      <c r="F5563"/>
      <c r="G5563"/>
      <c r="H5563"/>
      <c r="I5563"/>
    </row>
    <row r="5564" spans="1:9" ht="15">
      <c r="A5564" s="71" t="s">
        <v>3072</v>
      </c>
      <c r="B5564" s="71" t="s">
        <v>1091</v>
      </c>
      <c r="C5564" s="71" t="s">
        <v>6972</v>
      </c>
      <c r="E5564"/>
      <c r="F5564"/>
      <c r="G5564"/>
      <c r="H5564"/>
      <c r="I5564"/>
    </row>
    <row r="5565" spans="1:9" ht="15">
      <c r="A5565" s="71" t="s">
        <v>4364</v>
      </c>
      <c r="B5565" s="71" t="s">
        <v>1091</v>
      </c>
      <c r="C5565" s="71" t="s">
        <v>6972</v>
      </c>
      <c r="E5565"/>
      <c r="F5565"/>
      <c r="G5565"/>
      <c r="H5565"/>
      <c r="I5565"/>
    </row>
    <row r="5566" spans="1:9" ht="15">
      <c r="A5566" s="71" t="s">
        <v>3077</v>
      </c>
      <c r="B5566" s="71" t="s">
        <v>1091</v>
      </c>
      <c r="C5566" s="71" t="s">
        <v>6972</v>
      </c>
      <c r="E5566"/>
      <c r="F5566"/>
      <c r="G5566"/>
      <c r="H5566"/>
      <c r="I5566"/>
    </row>
    <row r="5567" spans="1:9" ht="15">
      <c r="A5567" s="71" t="s">
        <v>4361</v>
      </c>
      <c r="B5567" s="71" t="s">
        <v>1091</v>
      </c>
      <c r="C5567" s="71" t="s">
        <v>6972</v>
      </c>
      <c r="E5567"/>
      <c r="F5567"/>
      <c r="G5567"/>
      <c r="H5567"/>
      <c r="I5567"/>
    </row>
    <row r="5568" spans="1:9" ht="15">
      <c r="A5568" s="71" t="s">
        <v>3111</v>
      </c>
      <c r="B5568" s="71" t="s">
        <v>1091</v>
      </c>
      <c r="C5568" s="71" t="s">
        <v>6972</v>
      </c>
      <c r="E5568"/>
      <c r="F5568"/>
      <c r="G5568"/>
      <c r="H5568"/>
      <c r="I5568"/>
    </row>
    <row r="5569" spans="1:9" ht="15">
      <c r="A5569" s="71" t="s">
        <v>4391</v>
      </c>
      <c r="B5569" s="71" t="s">
        <v>1091</v>
      </c>
      <c r="C5569" s="71" t="s">
        <v>6972</v>
      </c>
      <c r="E5569"/>
      <c r="F5569"/>
      <c r="G5569"/>
      <c r="H5569"/>
      <c r="I5569"/>
    </row>
    <row r="5570" spans="1:9" ht="15">
      <c r="A5570" s="71" t="s">
        <v>3115</v>
      </c>
      <c r="B5570" s="71" t="s">
        <v>1091</v>
      </c>
      <c r="C5570" s="71" t="s">
        <v>6972</v>
      </c>
      <c r="E5570"/>
      <c r="F5570"/>
      <c r="G5570"/>
      <c r="H5570"/>
      <c r="I5570"/>
    </row>
    <row r="5571" spans="1:9" ht="15">
      <c r="A5571" s="71" t="s">
        <v>4393</v>
      </c>
      <c r="B5571" s="71" t="s">
        <v>1091</v>
      </c>
      <c r="C5571" s="71" t="s">
        <v>6972</v>
      </c>
      <c r="E5571"/>
      <c r="F5571"/>
      <c r="G5571"/>
      <c r="H5571"/>
      <c r="I5571"/>
    </row>
    <row r="5572" spans="1:9" ht="15">
      <c r="A5572" s="71" t="s">
        <v>3112</v>
      </c>
      <c r="B5572" s="71" t="s">
        <v>1091</v>
      </c>
      <c r="C5572" s="71" t="s">
        <v>6972</v>
      </c>
      <c r="E5572"/>
      <c r="F5572"/>
      <c r="G5572"/>
      <c r="H5572"/>
      <c r="I5572"/>
    </row>
    <row r="5573" spans="1:9" ht="15">
      <c r="A5573" s="71" t="s">
        <v>3649</v>
      </c>
      <c r="B5573" s="71" t="s">
        <v>1091</v>
      </c>
      <c r="C5573" s="71" t="s">
        <v>6972</v>
      </c>
      <c r="E5573"/>
      <c r="F5573"/>
      <c r="G5573"/>
      <c r="H5573"/>
      <c r="I5573"/>
    </row>
    <row r="5574" spans="1:9" ht="15">
      <c r="A5574" s="71" t="s">
        <v>4395</v>
      </c>
      <c r="B5574" s="71" t="s">
        <v>1091</v>
      </c>
      <c r="C5574" s="71" t="s">
        <v>6972</v>
      </c>
      <c r="E5574"/>
      <c r="F5574"/>
      <c r="G5574"/>
      <c r="H5574"/>
      <c r="I5574"/>
    </row>
    <row r="5575" spans="1:9" ht="15">
      <c r="A5575" s="71" t="s">
        <v>3114</v>
      </c>
      <c r="B5575" s="71" t="s">
        <v>1091</v>
      </c>
      <c r="C5575" s="71" t="s">
        <v>6972</v>
      </c>
      <c r="E5575"/>
      <c r="F5575"/>
      <c r="G5575"/>
      <c r="H5575"/>
      <c r="I5575"/>
    </row>
    <row r="5576" spans="1:9" ht="15">
      <c r="A5576" s="71" t="s">
        <v>4599</v>
      </c>
      <c r="B5576" s="71" t="s">
        <v>1091</v>
      </c>
      <c r="C5576" s="71" t="s">
        <v>6972</v>
      </c>
      <c r="E5576"/>
      <c r="F5576"/>
      <c r="G5576"/>
      <c r="H5576"/>
      <c r="I5576"/>
    </row>
    <row r="5577" spans="1:9" ht="15">
      <c r="A5577" s="71" t="s">
        <v>4390</v>
      </c>
      <c r="B5577" s="71" t="s">
        <v>1091</v>
      </c>
      <c r="C5577" s="71" t="s">
        <v>6972</v>
      </c>
      <c r="E5577"/>
      <c r="F5577"/>
      <c r="G5577"/>
      <c r="H5577"/>
      <c r="I5577"/>
    </row>
    <row r="5578" spans="1:9" ht="15">
      <c r="A5578" s="71" t="s">
        <v>3122</v>
      </c>
      <c r="B5578" s="71" t="s">
        <v>1091</v>
      </c>
      <c r="C5578" s="71" t="s">
        <v>6972</v>
      </c>
      <c r="E5578"/>
      <c r="F5578"/>
      <c r="G5578"/>
      <c r="H5578"/>
      <c r="I5578"/>
    </row>
    <row r="5579" spans="1:9" ht="15">
      <c r="A5579" s="71" t="s">
        <v>4546</v>
      </c>
      <c r="B5579" s="71" t="s">
        <v>1091</v>
      </c>
      <c r="C5579" s="71" t="s">
        <v>6972</v>
      </c>
      <c r="E5579"/>
      <c r="F5579"/>
      <c r="G5579"/>
      <c r="H5579"/>
      <c r="I5579"/>
    </row>
    <row r="5580" spans="1:9" ht="15">
      <c r="A5580" s="71" t="s">
        <v>3150</v>
      </c>
      <c r="B5580" s="71" t="s">
        <v>1091</v>
      </c>
      <c r="C5580" s="71" t="s">
        <v>6971</v>
      </c>
      <c r="E5580"/>
      <c r="F5580"/>
      <c r="G5580"/>
      <c r="H5580"/>
      <c r="I5580"/>
    </row>
    <row r="5581" spans="1:9" ht="15">
      <c r="A5581" s="71" t="s">
        <v>4532</v>
      </c>
      <c r="B5581" s="71" t="s">
        <v>1091</v>
      </c>
      <c r="C5581" s="71" t="s">
        <v>6971</v>
      </c>
      <c r="E5581"/>
      <c r="F5581"/>
      <c r="G5581"/>
      <c r="H5581"/>
      <c r="I5581"/>
    </row>
    <row r="5582" spans="1:9" ht="15">
      <c r="A5582" s="71" t="s">
        <v>3155</v>
      </c>
      <c r="B5582" s="71" t="s">
        <v>1091</v>
      </c>
      <c r="C5582" s="71" t="s">
        <v>6971</v>
      </c>
      <c r="E5582"/>
      <c r="F5582"/>
      <c r="G5582"/>
      <c r="H5582"/>
      <c r="I5582"/>
    </row>
    <row r="5583" spans="1:9" ht="15">
      <c r="A5583" s="71" t="s">
        <v>4528</v>
      </c>
      <c r="B5583" s="71" t="s">
        <v>1091</v>
      </c>
      <c r="C5583" s="71" t="s">
        <v>6971</v>
      </c>
      <c r="E5583"/>
      <c r="F5583"/>
      <c r="G5583"/>
      <c r="H5583"/>
      <c r="I5583"/>
    </row>
    <row r="5584" spans="1:9" ht="15">
      <c r="A5584" s="71" t="s">
        <v>3157</v>
      </c>
      <c r="B5584" s="71" t="s">
        <v>1091</v>
      </c>
      <c r="C5584" s="71" t="s">
        <v>6971</v>
      </c>
      <c r="E5584"/>
      <c r="F5584"/>
      <c r="G5584"/>
      <c r="H5584"/>
      <c r="I5584"/>
    </row>
    <row r="5585" spans="1:9" ht="15">
      <c r="A5585" s="71" t="s">
        <v>4529</v>
      </c>
      <c r="B5585" s="71" t="s">
        <v>1091</v>
      </c>
      <c r="C5585" s="71" t="s">
        <v>6971</v>
      </c>
      <c r="E5585"/>
      <c r="F5585"/>
      <c r="G5585"/>
      <c r="H5585"/>
      <c r="I5585"/>
    </row>
    <row r="5586" spans="1:9" ht="15">
      <c r="A5586" s="71" t="s">
        <v>3178</v>
      </c>
      <c r="B5586" s="71" t="s">
        <v>1091</v>
      </c>
      <c r="C5586" s="71" t="s">
        <v>6971</v>
      </c>
      <c r="E5586"/>
      <c r="F5586"/>
      <c r="G5586"/>
      <c r="H5586"/>
      <c r="I5586"/>
    </row>
    <row r="5587" spans="1:9" ht="15">
      <c r="A5587" s="71" t="s">
        <v>4530</v>
      </c>
      <c r="B5587" s="71" t="s">
        <v>1091</v>
      </c>
      <c r="C5587" s="71" t="s">
        <v>6971</v>
      </c>
      <c r="E5587"/>
      <c r="F5587"/>
      <c r="G5587"/>
      <c r="H5587"/>
      <c r="I5587"/>
    </row>
    <row r="5588" spans="1:9" ht="15">
      <c r="A5588" s="71" t="s">
        <v>3181</v>
      </c>
      <c r="B5588" s="71" t="s">
        <v>1091</v>
      </c>
      <c r="C5588" s="71" t="s">
        <v>6971</v>
      </c>
      <c r="E5588"/>
      <c r="F5588"/>
      <c r="G5588"/>
      <c r="H5588"/>
      <c r="I5588"/>
    </row>
    <row r="5589" spans="1:9" ht="15">
      <c r="A5589" s="71" t="s">
        <v>4565</v>
      </c>
      <c r="B5589" s="71" t="s">
        <v>1091</v>
      </c>
      <c r="C5589" s="71" t="s">
        <v>6971</v>
      </c>
      <c r="E5589"/>
      <c r="F5589"/>
      <c r="G5589"/>
      <c r="H5589"/>
      <c r="I5589"/>
    </row>
    <row r="5590" spans="1:9" ht="15">
      <c r="A5590" s="71" t="s">
        <v>3177</v>
      </c>
      <c r="B5590" s="71" t="s">
        <v>1091</v>
      </c>
      <c r="C5590" s="71" t="s">
        <v>6971</v>
      </c>
      <c r="E5590"/>
      <c r="F5590"/>
      <c r="G5590"/>
      <c r="H5590"/>
      <c r="I5590"/>
    </row>
    <row r="5591" spans="1:9" ht="15">
      <c r="A5591" s="71" t="s">
        <v>4429</v>
      </c>
      <c r="B5591" s="71" t="s">
        <v>1091</v>
      </c>
      <c r="C5591" s="71" t="s">
        <v>6971</v>
      </c>
      <c r="E5591"/>
      <c r="F5591"/>
      <c r="G5591"/>
      <c r="H5591"/>
      <c r="I5591"/>
    </row>
    <row r="5592" spans="1:9" ht="15">
      <c r="A5592" s="71" t="s">
        <v>3124</v>
      </c>
      <c r="B5592" s="71" t="s">
        <v>1091</v>
      </c>
      <c r="C5592" s="71" t="s">
        <v>6971</v>
      </c>
      <c r="E5592"/>
      <c r="F5592"/>
      <c r="G5592"/>
      <c r="H5592"/>
      <c r="I5592"/>
    </row>
    <row r="5593" spans="1:9" ht="15">
      <c r="A5593" s="71" t="s">
        <v>4426</v>
      </c>
      <c r="B5593" s="71" t="s">
        <v>1091</v>
      </c>
      <c r="C5593" s="71" t="s">
        <v>6971</v>
      </c>
      <c r="E5593"/>
      <c r="F5593"/>
      <c r="G5593"/>
      <c r="H5593"/>
      <c r="I5593"/>
    </row>
    <row r="5594" spans="1:9" ht="15">
      <c r="A5594" s="71" t="s">
        <v>3118</v>
      </c>
      <c r="B5594" s="71" t="s">
        <v>1091</v>
      </c>
      <c r="C5594" s="71" t="s">
        <v>6971</v>
      </c>
      <c r="E5594"/>
      <c r="F5594"/>
      <c r="G5594"/>
      <c r="H5594"/>
      <c r="I5594"/>
    </row>
    <row r="5595" spans="1:9" ht="15">
      <c r="A5595" s="71" t="s">
        <v>4566</v>
      </c>
      <c r="B5595" s="71" t="s">
        <v>1091</v>
      </c>
      <c r="C5595" s="71" t="s">
        <v>6971</v>
      </c>
      <c r="E5595"/>
      <c r="F5595"/>
      <c r="G5595"/>
      <c r="H5595"/>
      <c r="I5595"/>
    </row>
    <row r="5596" spans="1:9" ht="15">
      <c r="A5596" s="71" t="s">
        <v>3183</v>
      </c>
      <c r="B5596" s="71" t="s">
        <v>1091</v>
      </c>
      <c r="C5596" s="71" t="s">
        <v>6971</v>
      </c>
      <c r="E5596"/>
      <c r="F5596"/>
      <c r="G5596"/>
      <c r="H5596"/>
      <c r="I5596"/>
    </row>
    <row r="5597" spans="1:9" ht="15">
      <c r="A5597" s="71" t="s">
        <v>4567</v>
      </c>
      <c r="B5597" s="71" t="s">
        <v>1091</v>
      </c>
      <c r="C5597" s="71" t="s">
        <v>6971</v>
      </c>
      <c r="E5597"/>
      <c r="F5597"/>
      <c r="G5597"/>
      <c r="H5597"/>
      <c r="I5597"/>
    </row>
    <row r="5598" spans="1:9" ht="15">
      <c r="A5598" s="71" t="s">
        <v>3192</v>
      </c>
      <c r="B5598" s="71" t="s">
        <v>1091</v>
      </c>
      <c r="C5598" s="71" t="s">
        <v>6971</v>
      </c>
      <c r="E5598"/>
      <c r="F5598"/>
      <c r="G5598"/>
      <c r="H5598"/>
      <c r="I5598"/>
    </row>
    <row r="5599" spans="1:9" ht="15">
      <c r="A5599" s="71" t="s">
        <v>4772</v>
      </c>
      <c r="B5599" s="71" t="s">
        <v>1091</v>
      </c>
      <c r="C5599" s="71" t="s">
        <v>6971</v>
      </c>
      <c r="E5599"/>
      <c r="F5599"/>
      <c r="G5599"/>
      <c r="H5599"/>
      <c r="I5599"/>
    </row>
    <row r="5600" spans="1:9" ht="15">
      <c r="A5600" s="71" t="s">
        <v>4430</v>
      </c>
      <c r="B5600" s="71" t="s">
        <v>1091</v>
      </c>
      <c r="C5600" s="71" t="s">
        <v>6971</v>
      </c>
      <c r="E5600"/>
      <c r="F5600"/>
      <c r="G5600"/>
      <c r="H5600"/>
      <c r="I5600"/>
    </row>
    <row r="5601" spans="1:9" ht="15">
      <c r="A5601" s="71" t="s">
        <v>3120</v>
      </c>
      <c r="B5601" s="71" t="s">
        <v>1091</v>
      </c>
      <c r="C5601" s="71" t="s">
        <v>6971</v>
      </c>
      <c r="E5601"/>
      <c r="F5601"/>
      <c r="G5601"/>
      <c r="H5601"/>
      <c r="I5601"/>
    </row>
    <row r="5602" spans="1:9" ht="15">
      <c r="A5602" s="71" t="s">
        <v>4545</v>
      </c>
      <c r="B5602" s="71" t="s">
        <v>1091</v>
      </c>
      <c r="C5602" s="71" t="s">
        <v>6971</v>
      </c>
      <c r="E5602"/>
      <c r="F5602"/>
      <c r="G5602"/>
      <c r="H5602"/>
      <c r="I5602"/>
    </row>
    <row r="5603" spans="1:9" ht="15">
      <c r="A5603" s="71" t="s">
        <v>3149</v>
      </c>
      <c r="B5603" s="71" t="s">
        <v>1091</v>
      </c>
      <c r="C5603" s="71" t="s">
        <v>6971</v>
      </c>
      <c r="E5603"/>
      <c r="F5603"/>
      <c r="G5603"/>
      <c r="H5603"/>
      <c r="I5603"/>
    </row>
    <row r="5604" spans="1:9" ht="15">
      <c r="A5604" s="71" t="s">
        <v>4543</v>
      </c>
      <c r="B5604" s="71" t="s">
        <v>1091</v>
      </c>
      <c r="C5604" s="71" t="s">
        <v>6971</v>
      </c>
      <c r="E5604"/>
      <c r="F5604"/>
      <c r="G5604"/>
      <c r="H5604"/>
      <c r="I5604"/>
    </row>
    <row r="5605" spans="1:9" ht="15">
      <c r="A5605" s="71" t="s">
        <v>3153</v>
      </c>
      <c r="B5605" s="71" t="s">
        <v>1091</v>
      </c>
      <c r="C5605" s="71" t="s">
        <v>6971</v>
      </c>
      <c r="E5605"/>
      <c r="F5605"/>
      <c r="G5605"/>
      <c r="H5605"/>
      <c r="I5605"/>
    </row>
    <row r="5606" spans="1:9" ht="15">
      <c r="A5606" s="71" t="s">
        <v>4544</v>
      </c>
      <c r="B5606" s="71" t="s">
        <v>1091</v>
      </c>
      <c r="C5606" s="71" t="s">
        <v>6971</v>
      </c>
      <c r="E5606"/>
      <c r="F5606"/>
      <c r="G5606"/>
      <c r="H5606"/>
      <c r="I5606"/>
    </row>
    <row r="5607" spans="1:9" ht="15">
      <c r="A5607" s="71" t="s">
        <v>3151</v>
      </c>
      <c r="B5607" s="71" t="s">
        <v>1091</v>
      </c>
      <c r="C5607" s="71" t="s">
        <v>6971</v>
      </c>
      <c r="E5607"/>
      <c r="F5607"/>
      <c r="G5607"/>
      <c r="H5607"/>
      <c r="I5607"/>
    </row>
    <row r="5608" spans="1:9" ht="15">
      <c r="A5608" s="71" t="s">
        <v>3189</v>
      </c>
      <c r="B5608" s="71" t="s">
        <v>1091</v>
      </c>
      <c r="C5608" s="71" t="s">
        <v>6971</v>
      </c>
      <c r="E5608"/>
      <c r="F5608"/>
      <c r="G5608"/>
      <c r="H5608"/>
      <c r="I5608"/>
    </row>
    <row r="5609" spans="1:9" ht="15">
      <c r="A5609" s="71" t="s">
        <v>4568</v>
      </c>
      <c r="B5609" s="71" t="s">
        <v>1091</v>
      </c>
      <c r="C5609" s="71" t="s">
        <v>6971</v>
      </c>
      <c r="E5609"/>
      <c r="F5609"/>
      <c r="G5609"/>
      <c r="H5609"/>
      <c r="I5609"/>
    </row>
    <row r="5610" spans="1:9" ht="15">
      <c r="A5610" s="71" t="s">
        <v>3185</v>
      </c>
      <c r="B5610" s="71" t="s">
        <v>1091</v>
      </c>
      <c r="C5610" s="71" t="s">
        <v>6971</v>
      </c>
      <c r="E5610"/>
      <c r="F5610"/>
      <c r="G5610"/>
      <c r="H5610"/>
      <c r="I5610"/>
    </row>
    <row r="5611" spans="1:9" ht="15">
      <c r="A5611" s="71" t="s">
        <v>4601</v>
      </c>
      <c r="B5611" s="71" t="s">
        <v>1091</v>
      </c>
      <c r="C5611" s="71" t="s">
        <v>6971</v>
      </c>
      <c r="E5611"/>
      <c r="F5611"/>
      <c r="G5611"/>
      <c r="H5611"/>
      <c r="I5611"/>
    </row>
    <row r="5612" spans="1:9" ht="15">
      <c r="A5612" s="71" t="s">
        <v>3186</v>
      </c>
      <c r="B5612" s="71" t="s">
        <v>1091</v>
      </c>
      <c r="C5612" s="71" t="s">
        <v>6971</v>
      </c>
      <c r="E5612"/>
      <c r="F5612"/>
      <c r="G5612"/>
      <c r="H5612"/>
      <c r="I5612"/>
    </row>
    <row r="5613" spans="1:9" ht="15">
      <c r="A5613" s="71" t="s">
        <v>6786</v>
      </c>
      <c r="B5613" s="71" t="s">
        <v>1095</v>
      </c>
      <c r="C5613" s="71" t="s">
        <v>6973</v>
      </c>
      <c r="E5613"/>
      <c r="F5613"/>
      <c r="G5613"/>
      <c r="H5613"/>
      <c r="I5613"/>
    </row>
    <row r="5614" spans="1:9" ht="15">
      <c r="A5614" s="71" t="s">
        <v>6886</v>
      </c>
      <c r="B5614" s="71" t="s">
        <v>1095</v>
      </c>
      <c r="C5614" s="71" t="s">
        <v>6973</v>
      </c>
      <c r="E5614"/>
      <c r="F5614"/>
      <c r="G5614"/>
      <c r="H5614"/>
      <c r="I5614"/>
    </row>
    <row r="5615" spans="1:9" ht="15">
      <c r="A5615" s="71" t="s">
        <v>6768</v>
      </c>
      <c r="B5615" s="71" t="s">
        <v>1095</v>
      </c>
      <c r="C5615" s="71" t="s">
        <v>6973</v>
      </c>
      <c r="E5615"/>
      <c r="F5615"/>
      <c r="G5615"/>
      <c r="H5615"/>
      <c r="I5615"/>
    </row>
    <row r="5616" spans="1:9" ht="15">
      <c r="A5616" s="71" t="s">
        <v>6855</v>
      </c>
      <c r="B5616" s="71" t="s">
        <v>1095</v>
      </c>
      <c r="C5616" s="71" t="s">
        <v>6973</v>
      </c>
      <c r="E5616"/>
      <c r="F5616"/>
      <c r="G5616"/>
      <c r="H5616"/>
      <c r="I5616"/>
    </row>
    <row r="5617" spans="1:9" ht="15">
      <c r="A5617" s="71" t="s">
        <v>6802</v>
      </c>
      <c r="B5617" s="71" t="s">
        <v>1095</v>
      </c>
      <c r="C5617" s="71" t="s">
        <v>6973</v>
      </c>
      <c r="E5617"/>
      <c r="F5617"/>
      <c r="G5617"/>
      <c r="H5617"/>
      <c r="I5617"/>
    </row>
    <row r="5618" spans="1:9" ht="15">
      <c r="A5618" s="71" t="s">
        <v>6885</v>
      </c>
      <c r="B5618" s="71" t="s">
        <v>1095</v>
      </c>
      <c r="C5618" s="71" t="s">
        <v>6973</v>
      </c>
      <c r="E5618"/>
      <c r="F5618"/>
      <c r="G5618"/>
      <c r="H5618"/>
      <c r="I5618"/>
    </row>
    <row r="5619" spans="1:9" ht="15">
      <c r="A5619" s="71" t="s">
        <v>6921</v>
      </c>
      <c r="B5619" s="71" t="s">
        <v>1095</v>
      </c>
      <c r="C5619" s="71" t="s">
        <v>6973</v>
      </c>
      <c r="E5619"/>
      <c r="F5619"/>
      <c r="G5619"/>
      <c r="H5619"/>
      <c r="I5619"/>
    </row>
    <row r="5620" spans="1:9" ht="15">
      <c r="A5620" s="71" t="s">
        <v>6787</v>
      </c>
      <c r="B5620" s="71" t="s">
        <v>1095</v>
      </c>
      <c r="C5620" s="71" t="s">
        <v>6973</v>
      </c>
      <c r="E5620"/>
      <c r="F5620"/>
      <c r="G5620"/>
      <c r="H5620"/>
      <c r="I5620"/>
    </row>
    <row r="5621" spans="1:9" ht="15">
      <c r="A5621" s="71" t="s">
        <v>5301</v>
      </c>
      <c r="B5621" s="71" t="s">
        <v>1095</v>
      </c>
      <c r="C5621" s="71" t="s">
        <v>6973</v>
      </c>
      <c r="E5621"/>
      <c r="F5621"/>
      <c r="G5621"/>
      <c r="H5621"/>
      <c r="I5621"/>
    </row>
    <row r="5622" spans="1:9" ht="15">
      <c r="A5622" s="71" t="s">
        <v>6770</v>
      </c>
      <c r="B5622" s="71" t="s">
        <v>1095</v>
      </c>
      <c r="C5622" s="71" t="s">
        <v>6973</v>
      </c>
      <c r="E5622"/>
      <c r="F5622"/>
      <c r="G5622"/>
      <c r="H5622"/>
      <c r="I5622"/>
    </row>
    <row r="5623" spans="1:9" ht="15">
      <c r="A5623" s="71" t="s">
        <v>6887</v>
      </c>
      <c r="B5623" s="71" t="s">
        <v>1095</v>
      </c>
      <c r="C5623" s="71" t="s">
        <v>6973</v>
      </c>
      <c r="E5623"/>
      <c r="F5623"/>
      <c r="G5623"/>
      <c r="H5623"/>
      <c r="I5623"/>
    </row>
    <row r="5624" spans="1:9" ht="15">
      <c r="A5624" s="71" t="s">
        <v>6803</v>
      </c>
      <c r="B5624" s="71" t="s">
        <v>1095</v>
      </c>
      <c r="C5624" s="71" t="s">
        <v>6973</v>
      </c>
      <c r="E5624"/>
      <c r="F5624"/>
      <c r="G5624"/>
      <c r="H5624"/>
      <c r="I5624"/>
    </row>
    <row r="5625" spans="1:9" ht="15">
      <c r="A5625" s="71" t="s">
        <v>6922</v>
      </c>
      <c r="B5625" s="71" t="s">
        <v>1095</v>
      </c>
      <c r="C5625" s="71" t="s">
        <v>6973</v>
      </c>
      <c r="E5625"/>
      <c r="F5625"/>
      <c r="G5625"/>
      <c r="H5625"/>
      <c r="I5625"/>
    </row>
    <row r="5626" spans="1:9" ht="15">
      <c r="A5626" s="71" t="s">
        <v>6804</v>
      </c>
      <c r="B5626" s="71" t="s">
        <v>1095</v>
      </c>
      <c r="C5626" s="71" t="s">
        <v>6973</v>
      </c>
      <c r="E5626"/>
      <c r="F5626"/>
      <c r="G5626"/>
      <c r="H5626"/>
      <c r="I5626"/>
    </row>
    <row r="5627" spans="1:9" ht="15">
      <c r="A5627" s="71" t="s">
        <v>6856</v>
      </c>
      <c r="B5627" s="71" t="s">
        <v>1095</v>
      </c>
      <c r="C5627" s="71" t="s">
        <v>6973</v>
      </c>
      <c r="E5627"/>
      <c r="F5627"/>
      <c r="G5627"/>
      <c r="H5627"/>
      <c r="I5627"/>
    </row>
    <row r="5628" spans="1:9" ht="15">
      <c r="A5628" s="71" t="s">
        <v>6805</v>
      </c>
      <c r="B5628" s="71" t="s">
        <v>1095</v>
      </c>
      <c r="C5628" s="71" t="s">
        <v>6973</v>
      </c>
      <c r="E5628"/>
      <c r="F5628"/>
      <c r="G5628"/>
      <c r="H5628"/>
      <c r="I5628"/>
    </row>
    <row r="5629" spans="1:9" ht="15">
      <c r="A5629" s="71" t="s">
        <v>6888</v>
      </c>
      <c r="B5629" s="71" t="s">
        <v>1095</v>
      </c>
      <c r="C5629" s="71" t="s">
        <v>6973</v>
      </c>
      <c r="E5629"/>
      <c r="F5629"/>
      <c r="G5629"/>
      <c r="H5629"/>
      <c r="I5629"/>
    </row>
    <row r="5630" spans="1:9" ht="15">
      <c r="A5630" s="71" t="s">
        <v>6807</v>
      </c>
      <c r="B5630" s="71" t="s">
        <v>1095</v>
      </c>
      <c r="C5630" s="71" t="s">
        <v>6973</v>
      </c>
      <c r="E5630"/>
      <c r="F5630"/>
      <c r="G5630"/>
      <c r="H5630"/>
      <c r="I5630"/>
    </row>
    <row r="5631" spans="1:9" ht="15">
      <c r="A5631" s="71" t="s">
        <v>6785</v>
      </c>
      <c r="B5631" s="71" t="s">
        <v>1095</v>
      </c>
      <c r="C5631" s="71" t="s">
        <v>6973</v>
      </c>
      <c r="E5631"/>
      <c r="F5631"/>
      <c r="G5631"/>
      <c r="H5631"/>
      <c r="I5631"/>
    </row>
    <row r="5632" spans="1:9" ht="15">
      <c r="A5632" s="71" t="s">
        <v>6859</v>
      </c>
      <c r="B5632" s="71" t="s">
        <v>1095</v>
      </c>
      <c r="C5632" s="71" t="s">
        <v>6973</v>
      </c>
      <c r="E5632"/>
      <c r="F5632"/>
      <c r="G5632"/>
      <c r="H5632"/>
      <c r="I5632"/>
    </row>
    <row r="5633" spans="1:9" ht="15">
      <c r="A5633" s="71" t="s">
        <v>6789</v>
      </c>
      <c r="B5633" s="71" t="s">
        <v>1095</v>
      </c>
      <c r="C5633" s="71" t="s">
        <v>6973</v>
      </c>
      <c r="E5633"/>
      <c r="F5633"/>
      <c r="G5633"/>
      <c r="H5633"/>
      <c r="I5633"/>
    </row>
    <row r="5634" spans="1:9" ht="15">
      <c r="A5634" s="71" t="s">
        <v>6889</v>
      </c>
      <c r="B5634" s="71" t="s">
        <v>1095</v>
      </c>
      <c r="C5634" s="71" t="s">
        <v>6973</v>
      </c>
      <c r="E5634"/>
      <c r="F5634"/>
      <c r="G5634"/>
      <c r="H5634"/>
      <c r="I5634"/>
    </row>
    <row r="5635" spans="1:9" ht="15">
      <c r="A5635" s="71" t="s">
        <v>6806</v>
      </c>
      <c r="B5635" s="71" t="s">
        <v>1095</v>
      </c>
      <c r="C5635" s="71" t="s">
        <v>6973</v>
      </c>
      <c r="E5635"/>
      <c r="F5635"/>
      <c r="G5635"/>
      <c r="H5635"/>
      <c r="I5635"/>
    </row>
    <row r="5636" spans="1:9" ht="15">
      <c r="A5636" s="71" t="s">
        <v>6857</v>
      </c>
      <c r="B5636" s="71" t="s">
        <v>1095</v>
      </c>
      <c r="C5636" s="71" t="s">
        <v>6973</v>
      </c>
      <c r="E5636"/>
      <c r="F5636"/>
      <c r="G5636"/>
      <c r="H5636"/>
      <c r="I5636"/>
    </row>
    <row r="5637" spans="1:9" ht="15">
      <c r="A5637" s="71" t="s">
        <v>6788</v>
      </c>
      <c r="B5637" s="71" t="s">
        <v>1095</v>
      </c>
      <c r="C5637" s="71" t="s">
        <v>6973</v>
      </c>
      <c r="E5637"/>
      <c r="F5637"/>
      <c r="G5637"/>
      <c r="H5637"/>
      <c r="I5637"/>
    </row>
    <row r="5638" spans="1:9" ht="15">
      <c r="A5638" s="71" t="s">
        <v>6891</v>
      </c>
      <c r="B5638" s="71" t="s">
        <v>1095</v>
      </c>
      <c r="C5638" s="71" t="s">
        <v>6973</v>
      </c>
      <c r="E5638"/>
      <c r="F5638"/>
      <c r="G5638"/>
      <c r="H5638"/>
      <c r="I5638"/>
    </row>
    <row r="5639" spans="1:9" ht="15">
      <c r="A5639" s="71" t="s">
        <v>6771</v>
      </c>
      <c r="B5639" s="71" t="s">
        <v>1095</v>
      </c>
      <c r="C5639" s="71" t="s">
        <v>6973</v>
      </c>
      <c r="E5639"/>
      <c r="F5639"/>
      <c r="G5639"/>
      <c r="H5639"/>
      <c r="I5639"/>
    </row>
    <row r="5640" spans="1:9" ht="15">
      <c r="A5640" s="71" t="s">
        <v>6923</v>
      </c>
      <c r="B5640" s="71" t="s">
        <v>1095</v>
      </c>
      <c r="C5640" s="71" t="s">
        <v>6973</v>
      </c>
      <c r="E5640"/>
      <c r="F5640"/>
      <c r="G5640"/>
      <c r="H5640"/>
      <c r="I5640"/>
    </row>
    <row r="5641" spans="1:9" ht="15">
      <c r="A5641" s="71" t="s">
        <v>6808</v>
      </c>
      <c r="B5641" s="71" t="s">
        <v>1095</v>
      </c>
      <c r="C5641" s="71" t="s">
        <v>6973</v>
      </c>
      <c r="E5641"/>
      <c r="F5641"/>
      <c r="G5641"/>
      <c r="H5641"/>
      <c r="I5641"/>
    </row>
    <row r="5642" spans="1:9" ht="15">
      <c r="A5642" s="71" t="s">
        <v>6860</v>
      </c>
      <c r="B5642" s="71" t="s">
        <v>1095</v>
      </c>
      <c r="C5642" s="71" t="s">
        <v>6973</v>
      </c>
      <c r="E5642"/>
      <c r="F5642"/>
      <c r="G5642"/>
      <c r="H5642"/>
      <c r="I5642"/>
    </row>
    <row r="5643" spans="1:9" ht="15">
      <c r="A5643" s="71" t="s">
        <v>4570</v>
      </c>
      <c r="B5643" s="71" t="s">
        <v>1095</v>
      </c>
      <c r="C5643" s="71" t="s">
        <v>6973</v>
      </c>
      <c r="E5643"/>
      <c r="F5643"/>
      <c r="G5643"/>
      <c r="H5643"/>
      <c r="I5643"/>
    </row>
    <row r="5644" spans="1:9" ht="15">
      <c r="A5644" s="71" t="s">
        <v>6791</v>
      </c>
      <c r="B5644" s="71" t="s">
        <v>1095</v>
      </c>
      <c r="C5644" s="71" t="s">
        <v>6973</v>
      </c>
      <c r="E5644"/>
      <c r="F5644"/>
      <c r="G5644"/>
      <c r="H5644"/>
      <c r="I5644"/>
    </row>
    <row r="5645" spans="1:9" ht="15">
      <c r="A5645" s="71" t="s">
        <v>6890</v>
      </c>
      <c r="B5645" s="71" t="s">
        <v>1095</v>
      </c>
      <c r="C5645" s="71" t="s">
        <v>6973</v>
      </c>
      <c r="E5645"/>
      <c r="F5645"/>
      <c r="G5645"/>
      <c r="H5645"/>
      <c r="I5645"/>
    </row>
    <row r="5646" spans="1:9" ht="15">
      <c r="A5646" s="71" t="s">
        <v>6790</v>
      </c>
      <c r="B5646" s="71" t="s">
        <v>1095</v>
      </c>
      <c r="C5646" s="71" t="s">
        <v>6946</v>
      </c>
      <c r="E5646"/>
      <c r="F5646"/>
      <c r="G5646"/>
      <c r="H5646"/>
      <c r="I5646"/>
    </row>
    <row r="5647" spans="1:9" ht="15">
      <c r="A5647" s="71" t="s">
        <v>6862</v>
      </c>
      <c r="B5647" s="71" t="s">
        <v>1095</v>
      </c>
      <c r="C5647" s="71" t="s">
        <v>6946</v>
      </c>
      <c r="E5647"/>
      <c r="F5647"/>
      <c r="G5647"/>
      <c r="H5647"/>
      <c r="I5647"/>
    </row>
    <row r="5648" spans="1:9" ht="15">
      <c r="A5648" s="71" t="s">
        <v>6809</v>
      </c>
      <c r="B5648" s="71" t="s">
        <v>1095</v>
      </c>
      <c r="C5648" s="71" t="s">
        <v>6946</v>
      </c>
      <c r="E5648"/>
      <c r="F5648"/>
      <c r="G5648"/>
      <c r="H5648"/>
      <c r="I5648"/>
    </row>
    <row r="5649" spans="1:9" ht="15">
      <c r="A5649" s="71" t="s">
        <v>6892</v>
      </c>
      <c r="B5649" s="71" t="s">
        <v>1095</v>
      </c>
      <c r="C5649" s="71" t="s">
        <v>6946</v>
      </c>
      <c r="E5649"/>
      <c r="F5649"/>
      <c r="G5649"/>
      <c r="H5649"/>
      <c r="I5649"/>
    </row>
    <row r="5650" spans="1:9" ht="15">
      <c r="A5650" s="71" t="s">
        <v>6792</v>
      </c>
      <c r="B5650" s="71" t="s">
        <v>1095</v>
      </c>
      <c r="C5650" s="71" t="s">
        <v>6946</v>
      </c>
      <c r="E5650"/>
      <c r="F5650"/>
      <c r="G5650"/>
      <c r="H5650"/>
      <c r="I5650"/>
    </row>
    <row r="5651" spans="1:9" ht="15">
      <c r="A5651" s="71" t="s">
        <v>6894</v>
      </c>
      <c r="B5651" s="71" t="s">
        <v>1095</v>
      </c>
      <c r="C5651" s="71" t="s">
        <v>6946</v>
      </c>
      <c r="E5651"/>
      <c r="F5651"/>
      <c r="G5651"/>
      <c r="H5651"/>
      <c r="I5651"/>
    </row>
    <row r="5652" spans="1:9" ht="15">
      <c r="A5652" s="71" t="s">
        <v>6863</v>
      </c>
      <c r="B5652" s="71" t="s">
        <v>1095</v>
      </c>
      <c r="C5652" s="71" t="s">
        <v>6946</v>
      </c>
      <c r="E5652"/>
      <c r="F5652"/>
      <c r="G5652"/>
      <c r="H5652"/>
      <c r="I5652"/>
    </row>
    <row r="5653" spans="1:9" ht="15">
      <c r="A5653" s="71" t="s">
        <v>6812</v>
      </c>
      <c r="B5653" s="71" t="s">
        <v>1095</v>
      </c>
      <c r="C5653" s="71" t="s">
        <v>6946</v>
      </c>
      <c r="E5653"/>
      <c r="F5653"/>
      <c r="G5653"/>
      <c r="H5653"/>
      <c r="I5653"/>
    </row>
    <row r="5654" spans="1:9" ht="15">
      <c r="A5654" s="71" t="s">
        <v>6895</v>
      </c>
      <c r="B5654" s="71" t="s">
        <v>1095</v>
      </c>
      <c r="C5654" s="71" t="s">
        <v>6946</v>
      </c>
      <c r="E5654"/>
      <c r="F5654"/>
      <c r="G5654"/>
      <c r="H5654"/>
      <c r="I5654"/>
    </row>
    <row r="5655" spans="1:9" ht="15">
      <c r="A5655" s="71" t="s">
        <v>6811</v>
      </c>
      <c r="B5655" s="71" t="s">
        <v>1095</v>
      </c>
      <c r="C5655" s="71" t="s">
        <v>6946</v>
      </c>
      <c r="E5655"/>
      <c r="F5655"/>
      <c r="G5655"/>
      <c r="H5655"/>
      <c r="I5655"/>
    </row>
    <row r="5656" spans="1:9" ht="15">
      <c r="A5656" s="71" t="s">
        <v>6896</v>
      </c>
      <c r="B5656" s="71" t="s">
        <v>1095</v>
      </c>
      <c r="C5656" s="71" t="s">
        <v>6946</v>
      </c>
      <c r="E5656"/>
      <c r="F5656"/>
      <c r="G5656"/>
      <c r="H5656"/>
      <c r="I5656"/>
    </row>
    <row r="5657" spans="1:9" ht="15">
      <c r="A5657" s="71" t="s">
        <v>6794</v>
      </c>
      <c r="B5657" s="71" t="s">
        <v>1095</v>
      </c>
      <c r="C5657" s="71" t="s">
        <v>6946</v>
      </c>
      <c r="E5657"/>
      <c r="F5657"/>
      <c r="G5657"/>
      <c r="H5657"/>
      <c r="I5657"/>
    </row>
    <row r="5658" spans="1:9" ht="15">
      <c r="A5658" s="71" t="s">
        <v>6924</v>
      </c>
      <c r="B5658" s="71" t="s">
        <v>1095</v>
      </c>
      <c r="C5658" s="71" t="s">
        <v>6946</v>
      </c>
      <c r="E5658"/>
      <c r="F5658"/>
      <c r="G5658"/>
      <c r="H5658"/>
      <c r="I5658"/>
    </row>
    <row r="5659" spans="1:9" ht="15">
      <c r="A5659" s="71" t="s">
        <v>6772</v>
      </c>
      <c r="B5659" s="71" t="s">
        <v>1095</v>
      </c>
      <c r="C5659" s="71" t="s">
        <v>6946</v>
      </c>
      <c r="E5659"/>
      <c r="F5659"/>
      <c r="G5659"/>
      <c r="H5659"/>
      <c r="I5659"/>
    </row>
    <row r="5660" spans="1:9" ht="15">
      <c r="A5660" s="71" t="s">
        <v>6864</v>
      </c>
      <c r="B5660" s="71" t="s">
        <v>1095</v>
      </c>
      <c r="C5660" s="71" t="s">
        <v>6946</v>
      </c>
      <c r="E5660"/>
      <c r="F5660"/>
      <c r="G5660"/>
      <c r="H5660"/>
      <c r="I5660"/>
    </row>
    <row r="5661" spans="1:9" ht="15">
      <c r="A5661" s="71" t="s">
        <v>6814</v>
      </c>
      <c r="B5661" s="71" t="s">
        <v>1095</v>
      </c>
      <c r="C5661" s="71" t="s">
        <v>6946</v>
      </c>
      <c r="E5661"/>
      <c r="F5661"/>
      <c r="G5661"/>
      <c r="H5661"/>
      <c r="I5661"/>
    </row>
    <row r="5662" spans="1:9" ht="15">
      <c r="A5662" s="71" t="s">
        <v>6865</v>
      </c>
      <c r="B5662" s="71" t="s">
        <v>1095</v>
      </c>
      <c r="C5662" s="71" t="s">
        <v>6946</v>
      </c>
      <c r="E5662"/>
      <c r="F5662"/>
      <c r="G5662"/>
      <c r="H5662"/>
      <c r="I5662"/>
    </row>
    <row r="5663" spans="1:9" ht="15">
      <c r="A5663" s="71" t="s">
        <v>6813</v>
      </c>
      <c r="B5663" s="71" t="s">
        <v>1095</v>
      </c>
      <c r="C5663" s="71" t="s">
        <v>6946</v>
      </c>
      <c r="E5663"/>
      <c r="F5663"/>
      <c r="G5663"/>
      <c r="H5663"/>
      <c r="I5663"/>
    </row>
    <row r="5664" spans="1:9" ht="15">
      <c r="A5664" s="71" t="s">
        <v>6899</v>
      </c>
      <c r="B5664" s="71" t="s">
        <v>1095</v>
      </c>
      <c r="C5664" s="71" t="s">
        <v>6946</v>
      </c>
      <c r="E5664"/>
      <c r="F5664"/>
      <c r="G5664"/>
      <c r="H5664"/>
      <c r="I5664"/>
    </row>
    <row r="5665" spans="1:9" ht="15">
      <c r="A5665" s="71" t="s">
        <v>6774</v>
      </c>
      <c r="B5665" s="71" t="s">
        <v>1095</v>
      </c>
      <c r="C5665" s="71" t="s">
        <v>6946</v>
      </c>
      <c r="E5665"/>
      <c r="F5665"/>
      <c r="G5665"/>
      <c r="H5665"/>
      <c r="I5665"/>
    </row>
    <row r="5666" spans="1:9" ht="15">
      <c r="A5666" s="71" t="s">
        <v>6897</v>
      </c>
      <c r="B5666" s="71" t="s">
        <v>1095</v>
      </c>
      <c r="C5666" s="71" t="s">
        <v>6946</v>
      </c>
      <c r="E5666"/>
      <c r="F5666"/>
      <c r="G5666"/>
      <c r="H5666"/>
      <c r="I5666"/>
    </row>
    <row r="5667" spans="1:9" ht="15">
      <c r="A5667" s="71" t="s">
        <v>6795</v>
      </c>
      <c r="B5667" s="71" t="s">
        <v>1095</v>
      </c>
      <c r="C5667" s="71" t="s">
        <v>6946</v>
      </c>
      <c r="E5667"/>
      <c r="F5667"/>
      <c r="G5667"/>
      <c r="H5667"/>
      <c r="I5667"/>
    </row>
    <row r="5668" spans="1:9" ht="15">
      <c r="A5668" s="71" t="s">
        <v>6868</v>
      </c>
      <c r="B5668" s="71" t="s">
        <v>1095</v>
      </c>
      <c r="C5668" s="71" t="s">
        <v>6946</v>
      </c>
      <c r="E5668"/>
      <c r="F5668"/>
      <c r="G5668"/>
      <c r="H5668"/>
      <c r="I5668"/>
    </row>
    <row r="5669" spans="1:9" ht="15">
      <c r="A5669" s="71" t="s">
        <v>6816</v>
      </c>
      <c r="B5669" s="71" t="s">
        <v>1095</v>
      </c>
      <c r="C5669" s="71" t="s">
        <v>6946</v>
      </c>
      <c r="E5669"/>
      <c r="F5669"/>
      <c r="G5669"/>
      <c r="H5669"/>
      <c r="I5669"/>
    </row>
    <row r="5670" spans="1:9" ht="15">
      <c r="A5670" s="71" t="s">
        <v>6867</v>
      </c>
      <c r="B5670" s="71" t="s">
        <v>1095</v>
      </c>
      <c r="C5670" s="71" t="s">
        <v>6946</v>
      </c>
      <c r="E5670"/>
      <c r="F5670"/>
      <c r="G5670"/>
      <c r="H5670"/>
      <c r="I5670"/>
    </row>
    <row r="5671" spans="1:9" ht="15">
      <c r="A5671" s="71" t="s">
        <v>6775</v>
      </c>
      <c r="B5671" s="71" t="s">
        <v>1095</v>
      </c>
      <c r="C5671" s="71" t="s">
        <v>6946</v>
      </c>
      <c r="E5671"/>
      <c r="F5671"/>
      <c r="G5671"/>
      <c r="H5671"/>
      <c r="I5671"/>
    </row>
    <row r="5672" spans="1:9" ht="15">
      <c r="A5672" s="71" t="s">
        <v>6898</v>
      </c>
      <c r="B5672" s="71" t="s">
        <v>1095</v>
      </c>
      <c r="C5672" s="71" t="s">
        <v>6946</v>
      </c>
      <c r="E5672"/>
      <c r="F5672"/>
      <c r="G5672"/>
      <c r="H5672"/>
      <c r="I5672"/>
    </row>
    <row r="5673" spans="1:9" ht="15">
      <c r="A5673" s="71" t="s">
        <v>5410</v>
      </c>
      <c r="B5673" s="71" t="s">
        <v>1095</v>
      </c>
      <c r="C5673" s="71" t="s">
        <v>6946</v>
      </c>
      <c r="E5673"/>
      <c r="F5673"/>
      <c r="G5673"/>
      <c r="H5673"/>
      <c r="I5673"/>
    </row>
    <row r="5674" spans="1:9" ht="15">
      <c r="A5674" s="71" t="s">
        <v>6815</v>
      </c>
      <c r="B5674" s="71" t="s">
        <v>1095</v>
      </c>
      <c r="C5674" s="71" t="s">
        <v>6946</v>
      </c>
      <c r="E5674"/>
      <c r="F5674"/>
      <c r="G5674"/>
      <c r="H5674"/>
      <c r="I5674"/>
    </row>
    <row r="5675" spans="1:9" ht="15">
      <c r="A5675" s="71" t="s">
        <v>6866</v>
      </c>
      <c r="B5675" s="71" t="s">
        <v>1095</v>
      </c>
      <c r="C5675" s="71" t="s">
        <v>6946</v>
      </c>
      <c r="E5675"/>
      <c r="F5675"/>
      <c r="G5675"/>
      <c r="H5675"/>
      <c r="I5675"/>
    </row>
    <row r="5676" spans="1:9" ht="15">
      <c r="A5676" s="71" t="s">
        <v>6818</v>
      </c>
      <c r="B5676" s="71" t="s">
        <v>1095</v>
      </c>
      <c r="C5676" s="71" t="s">
        <v>6946</v>
      </c>
      <c r="E5676"/>
      <c r="F5676"/>
      <c r="G5676"/>
      <c r="H5676"/>
      <c r="I5676"/>
    </row>
    <row r="5677" spans="1:9" ht="15">
      <c r="A5677" s="71" t="s">
        <v>6900</v>
      </c>
      <c r="B5677" s="71" t="s">
        <v>1095</v>
      </c>
      <c r="C5677" s="71" t="s">
        <v>6946</v>
      </c>
      <c r="E5677"/>
      <c r="F5677"/>
      <c r="G5677"/>
      <c r="H5677"/>
      <c r="I5677"/>
    </row>
    <row r="5678" spans="1:9" ht="15">
      <c r="A5678" s="71" t="s">
        <v>6776</v>
      </c>
      <c r="B5678" s="71" t="s">
        <v>1095</v>
      </c>
      <c r="C5678" s="71" t="s">
        <v>6946</v>
      </c>
      <c r="E5678"/>
      <c r="F5678"/>
      <c r="G5678"/>
      <c r="H5678"/>
      <c r="I5678"/>
    </row>
    <row r="5679" spans="1:9" ht="15">
      <c r="A5679" s="71" t="s">
        <v>6872</v>
      </c>
      <c r="B5679" s="71" t="s">
        <v>1095</v>
      </c>
      <c r="C5679" s="71" t="s">
        <v>6947</v>
      </c>
      <c r="E5679"/>
      <c r="F5679"/>
      <c r="G5679"/>
      <c r="H5679"/>
      <c r="I5679"/>
    </row>
    <row r="5680" spans="1:9" ht="15">
      <c r="A5680" s="71" t="s">
        <v>6820</v>
      </c>
      <c r="B5680" s="71" t="s">
        <v>1095</v>
      </c>
      <c r="C5680" s="71" t="s">
        <v>6947</v>
      </c>
      <c r="E5680"/>
      <c r="F5680"/>
      <c r="G5680"/>
      <c r="H5680"/>
      <c r="I5680"/>
    </row>
    <row r="5681" spans="1:9" ht="15">
      <c r="A5681" s="71" t="s">
        <v>6870</v>
      </c>
      <c r="B5681" s="71" t="s">
        <v>1095</v>
      </c>
      <c r="C5681" s="71" t="s">
        <v>6947</v>
      </c>
      <c r="E5681"/>
      <c r="F5681"/>
      <c r="G5681"/>
      <c r="H5681"/>
      <c r="I5681"/>
    </row>
    <row r="5682" spans="1:9" ht="15">
      <c r="A5682" s="71" t="s">
        <v>6796</v>
      </c>
      <c r="B5682" s="71" t="s">
        <v>1095</v>
      </c>
      <c r="C5682" s="71" t="s">
        <v>6947</v>
      </c>
      <c r="E5682"/>
      <c r="F5682"/>
      <c r="G5682"/>
      <c r="H5682"/>
      <c r="I5682"/>
    </row>
    <row r="5683" spans="1:9" ht="15">
      <c r="A5683" s="71" t="s">
        <v>6871</v>
      </c>
      <c r="B5683" s="71" t="s">
        <v>1095</v>
      </c>
      <c r="C5683" s="71" t="s">
        <v>6947</v>
      </c>
      <c r="E5683"/>
      <c r="F5683"/>
      <c r="G5683"/>
      <c r="H5683"/>
      <c r="I5683"/>
    </row>
    <row r="5684" spans="1:9" ht="15">
      <c r="A5684" s="71" t="s">
        <v>6822</v>
      </c>
      <c r="B5684" s="71" t="s">
        <v>1095</v>
      </c>
      <c r="C5684" s="71" t="s">
        <v>6947</v>
      </c>
      <c r="E5684"/>
      <c r="F5684"/>
      <c r="G5684"/>
      <c r="H5684"/>
      <c r="I5684"/>
    </row>
    <row r="5685" spans="1:9" ht="15">
      <c r="A5685" s="71" t="s">
        <v>6903</v>
      </c>
      <c r="B5685" s="71" t="s">
        <v>1095</v>
      </c>
      <c r="C5685" s="71" t="s">
        <v>6947</v>
      </c>
      <c r="E5685"/>
      <c r="F5685"/>
      <c r="G5685"/>
      <c r="H5685"/>
      <c r="I5685"/>
    </row>
    <row r="5686" spans="1:9" ht="15">
      <c r="A5686" s="71" t="s">
        <v>6824</v>
      </c>
      <c r="B5686" s="71" t="s">
        <v>1095</v>
      </c>
      <c r="C5686" s="71" t="s">
        <v>6947</v>
      </c>
      <c r="E5686"/>
      <c r="F5686"/>
      <c r="G5686"/>
      <c r="H5686"/>
      <c r="I5686"/>
    </row>
    <row r="5687" spans="1:9" ht="15">
      <c r="A5687" s="71" t="s">
        <v>6902</v>
      </c>
      <c r="B5687" s="71" t="s">
        <v>1095</v>
      </c>
      <c r="C5687" s="71" t="s">
        <v>6947</v>
      </c>
      <c r="E5687"/>
      <c r="F5687"/>
      <c r="G5687"/>
      <c r="H5687"/>
      <c r="I5687"/>
    </row>
    <row r="5688" spans="1:9" ht="15">
      <c r="A5688" s="71" t="s">
        <v>6823</v>
      </c>
      <c r="B5688" s="71" t="s">
        <v>1095</v>
      </c>
      <c r="C5688" s="71" t="s">
        <v>6947</v>
      </c>
      <c r="E5688"/>
      <c r="F5688"/>
      <c r="G5688"/>
      <c r="H5688"/>
      <c r="I5688"/>
    </row>
    <row r="5689" spans="1:9" ht="15">
      <c r="A5689" s="71" t="s">
        <v>6901</v>
      </c>
      <c r="B5689" s="71" t="s">
        <v>1095</v>
      </c>
      <c r="C5689" s="71" t="s">
        <v>6947</v>
      </c>
      <c r="E5689"/>
      <c r="F5689"/>
      <c r="G5689"/>
      <c r="H5689"/>
      <c r="I5689"/>
    </row>
    <row r="5690" spans="1:9" ht="15">
      <c r="A5690" s="71" t="s">
        <v>6825</v>
      </c>
      <c r="B5690" s="71" t="s">
        <v>1095</v>
      </c>
      <c r="C5690" s="71" t="s">
        <v>6947</v>
      </c>
      <c r="E5690"/>
      <c r="F5690"/>
      <c r="G5690"/>
      <c r="H5690"/>
      <c r="I5690"/>
    </row>
    <row r="5691" spans="1:9" ht="15">
      <c r="A5691" s="71" t="s">
        <v>6925</v>
      </c>
      <c r="B5691" s="71" t="s">
        <v>1095</v>
      </c>
      <c r="C5691" s="71" t="s">
        <v>6947</v>
      </c>
      <c r="E5691"/>
      <c r="F5691"/>
      <c r="G5691"/>
      <c r="H5691"/>
      <c r="I5691"/>
    </row>
    <row r="5692" spans="1:9" ht="15">
      <c r="A5692" s="71" t="s">
        <v>6777</v>
      </c>
      <c r="B5692" s="71" t="s">
        <v>1095</v>
      </c>
      <c r="C5692" s="71" t="s">
        <v>6947</v>
      </c>
      <c r="E5692"/>
      <c r="F5692"/>
      <c r="G5692"/>
      <c r="H5692"/>
      <c r="I5692"/>
    </row>
    <row r="5693" spans="1:9" ht="15">
      <c r="A5693" s="71" t="s">
        <v>6905</v>
      </c>
      <c r="B5693" s="71" t="s">
        <v>1095</v>
      </c>
      <c r="C5693" s="71" t="s">
        <v>6947</v>
      </c>
      <c r="E5693"/>
      <c r="F5693"/>
      <c r="G5693"/>
      <c r="H5693"/>
      <c r="I5693"/>
    </row>
    <row r="5694" spans="1:9" ht="15">
      <c r="A5694" s="71" t="s">
        <v>6780</v>
      </c>
      <c r="B5694" s="71" t="s">
        <v>1095</v>
      </c>
      <c r="C5694" s="71" t="s">
        <v>6947</v>
      </c>
      <c r="E5694"/>
      <c r="F5694"/>
      <c r="G5694"/>
      <c r="H5694"/>
      <c r="I5694"/>
    </row>
    <row r="5695" spans="1:9" ht="15">
      <c r="A5695" s="71" t="s">
        <v>6826</v>
      </c>
      <c r="B5695" s="71" t="s">
        <v>1095</v>
      </c>
      <c r="C5695" s="71" t="s">
        <v>6947</v>
      </c>
      <c r="E5695"/>
      <c r="F5695"/>
      <c r="G5695"/>
      <c r="H5695"/>
      <c r="I5695"/>
    </row>
    <row r="5696" spans="1:9" ht="15">
      <c r="A5696" s="71" t="s">
        <v>6873</v>
      </c>
      <c r="B5696" s="71" t="s">
        <v>1095</v>
      </c>
      <c r="C5696" s="71" t="s">
        <v>6947</v>
      </c>
      <c r="E5696"/>
      <c r="F5696"/>
      <c r="G5696"/>
      <c r="H5696"/>
      <c r="I5696"/>
    </row>
    <row r="5697" spans="1:9" ht="15">
      <c r="A5697" s="71" t="s">
        <v>6827</v>
      </c>
      <c r="B5697" s="71" t="s">
        <v>1095</v>
      </c>
      <c r="C5697" s="71" t="s">
        <v>6947</v>
      </c>
      <c r="E5697"/>
      <c r="F5697"/>
      <c r="G5697"/>
      <c r="H5697"/>
      <c r="I5697"/>
    </row>
    <row r="5698" spans="1:9" ht="15">
      <c r="A5698" s="71" t="s">
        <v>6906</v>
      </c>
      <c r="B5698" s="71" t="s">
        <v>1095</v>
      </c>
      <c r="C5698" s="71" t="s">
        <v>6947</v>
      </c>
      <c r="E5698"/>
      <c r="F5698"/>
      <c r="G5698"/>
      <c r="H5698"/>
      <c r="I5698"/>
    </row>
    <row r="5699" spans="1:9" ht="15">
      <c r="A5699" s="71" t="s">
        <v>6904</v>
      </c>
      <c r="B5699" s="71" t="s">
        <v>1095</v>
      </c>
      <c r="C5699" s="71" t="s">
        <v>6947</v>
      </c>
      <c r="E5699"/>
      <c r="F5699"/>
      <c r="G5699"/>
      <c r="H5699"/>
      <c r="I5699"/>
    </row>
    <row r="5700" spans="1:9" ht="15">
      <c r="A5700" s="71" t="s">
        <v>5865</v>
      </c>
      <c r="B5700" s="71" t="s">
        <v>1095</v>
      </c>
      <c r="C5700" s="71" t="s">
        <v>6947</v>
      </c>
      <c r="E5700"/>
      <c r="F5700"/>
      <c r="G5700"/>
      <c r="H5700"/>
      <c r="I5700"/>
    </row>
    <row r="5701" spans="1:9" ht="15">
      <c r="A5701" s="71" t="s">
        <v>6779</v>
      </c>
      <c r="B5701" s="71" t="s">
        <v>1095</v>
      </c>
      <c r="C5701" s="71" t="s">
        <v>6947</v>
      </c>
      <c r="E5701"/>
      <c r="F5701"/>
      <c r="G5701"/>
      <c r="H5701"/>
      <c r="I5701"/>
    </row>
    <row r="5702" spans="1:9" ht="15">
      <c r="A5702" s="71" t="s">
        <v>6874</v>
      </c>
      <c r="B5702" s="71" t="s">
        <v>1095</v>
      </c>
      <c r="C5702" s="71" t="s">
        <v>6947</v>
      </c>
      <c r="E5702"/>
      <c r="F5702"/>
      <c r="G5702"/>
      <c r="H5702"/>
      <c r="I5702"/>
    </row>
    <row r="5703" spans="1:9" ht="15">
      <c r="A5703" s="71" t="s">
        <v>6830</v>
      </c>
      <c r="B5703" s="71" t="s">
        <v>1095</v>
      </c>
      <c r="C5703" s="71" t="s">
        <v>6947</v>
      </c>
      <c r="E5703"/>
      <c r="F5703"/>
      <c r="G5703"/>
      <c r="H5703"/>
      <c r="I5703"/>
    </row>
    <row r="5704" spans="1:9" ht="15">
      <c r="A5704" s="71" t="s">
        <v>6926</v>
      </c>
      <c r="B5704" s="71" t="s">
        <v>1095</v>
      </c>
      <c r="C5704" s="71" t="s">
        <v>6947</v>
      </c>
      <c r="E5704"/>
      <c r="F5704"/>
      <c r="G5704"/>
      <c r="H5704"/>
      <c r="I5704"/>
    </row>
    <row r="5705" spans="1:9" ht="15">
      <c r="A5705" s="71" t="s">
        <v>6831</v>
      </c>
      <c r="B5705" s="71" t="s">
        <v>1095</v>
      </c>
      <c r="C5705" s="71" t="s">
        <v>6947</v>
      </c>
      <c r="E5705"/>
      <c r="F5705"/>
      <c r="G5705"/>
      <c r="H5705"/>
      <c r="I5705"/>
    </row>
    <row r="5706" spans="1:9" ht="15">
      <c r="A5706" s="71" t="s">
        <v>6907</v>
      </c>
      <c r="B5706" s="71" t="s">
        <v>1095</v>
      </c>
      <c r="C5706" s="71" t="s">
        <v>6947</v>
      </c>
      <c r="E5706"/>
      <c r="F5706"/>
      <c r="G5706"/>
      <c r="H5706"/>
      <c r="I5706"/>
    </row>
    <row r="5707" spans="1:9" ht="15">
      <c r="A5707" s="71" t="s">
        <v>6828</v>
      </c>
      <c r="B5707" s="71" t="s">
        <v>1095</v>
      </c>
      <c r="C5707" s="71" t="s">
        <v>6947</v>
      </c>
      <c r="E5707"/>
      <c r="F5707"/>
      <c r="G5707"/>
      <c r="H5707"/>
      <c r="I5707"/>
    </row>
    <row r="5708" spans="1:9" ht="15">
      <c r="A5708" s="71" t="s">
        <v>6927</v>
      </c>
      <c r="B5708" s="71" t="s">
        <v>1095</v>
      </c>
      <c r="C5708" s="71" t="s">
        <v>6947</v>
      </c>
      <c r="E5708"/>
      <c r="F5708"/>
      <c r="G5708"/>
      <c r="H5708"/>
      <c r="I5708"/>
    </row>
    <row r="5709" spans="1:9" ht="15">
      <c r="A5709" s="71" t="s">
        <v>6797</v>
      </c>
      <c r="B5709" s="71" t="s">
        <v>1095</v>
      </c>
      <c r="C5709" s="71" t="s">
        <v>6947</v>
      </c>
      <c r="E5709"/>
      <c r="F5709"/>
      <c r="G5709"/>
      <c r="H5709"/>
      <c r="I5709"/>
    </row>
    <row r="5710" spans="1:9" ht="15">
      <c r="A5710" s="71" t="s">
        <v>6908</v>
      </c>
      <c r="B5710" s="71" t="s">
        <v>1095</v>
      </c>
      <c r="C5710" s="71" t="s">
        <v>6947</v>
      </c>
      <c r="E5710"/>
      <c r="F5710"/>
      <c r="G5710"/>
      <c r="H5710"/>
      <c r="I5710"/>
    </row>
    <row r="5711" spans="1:9" ht="15">
      <c r="A5711" s="71" t="s">
        <v>6798</v>
      </c>
      <c r="B5711" s="71" t="s">
        <v>1095</v>
      </c>
      <c r="C5711" s="71" t="s">
        <v>6947</v>
      </c>
      <c r="E5711"/>
      <c r="F5711"/>
      <c r="G5711"/>
      <c r="H5711"/>
      <c r="I5711"/>
    </row>
    <row r="5712" spans="1:9" ht="15">
      <c r="A5712" s="71" t="s">
        <v>6875</v>
      </c>
      <c r="B5712" s="71" t="s">
        <v>1095</v>
      </c>
      <c r="C5712" s="71" t="s">
        <v>6958</v>
      </c>
      <c r="E5712"/>
      <c r="F5712"/>
      <c r="G5712"/>
      <c r="H5712"/>
      <c r="I5712"/>
    </row>
    <row r="5713" spans="1:9" ht="15">
      <c r="A5713" s="71" t="s">
        <v>6849</v>
      </c>
      <c r="B5713" s="71" t="s">
        <v>1095</v>
      </c>
      <c r="C5713" s="71" t="s">
        <v>6958</v>
      </c>
      <c r="E5713"/>
      <c r="F5713"/>
      <c r="G5713"/>
      <c r="H5713"/>
      <c r="I5713"/>
    </row>
    <row r="5714" spans="1:9" ht="15">
      <c r="A5714" s="71" t="s">
        <v>6835</v>
      </c>
      <c r="B5714" s="71" t="s">
        <v>1095</v>
      </c>
      <c r="C5714" s="71" t="s">
        <v>6958</v>
      </c>
      <c r="E5714"/>
      <c r="F5714"/>
      <c r="G5714"/>
      <c r="H5714"/>
      <c r="I5714"/>
    </row>
    <row r="5715" spans="1:9" ht="15">
      <c r="A5715" s="71" t="s">
        <v>6915</v>
      </c>
      <c r="B5715" s="71" t="s">
        <v>1095</v>
      </c>
      <c r="C5715" s="71" t="s">
        <v>6958</v>
      </c>
      <c r="E5715"/>
      <c r="F5715"/>
      <c r="G5715"/>
      <c r="H5715"/>
      <c r="I5715"/>
    </row>
    <row r="5716" spans="1:9" ht="15">
      <c r="A5716" s="71" t="s">
        <v>6843</v>
      </c>
      <c r="B5716" s="71" t="s">
        <v>1095</v>
      </c>
      <c r="C5716" s="71" t="s">
        <v>6958</v>
      </c>
      <c r="E5716"/>
      <c r="F5716"/>
      <c r="G5716"/>
      <c r="H5716"/>
      <c r="I5716"/>
    </row>
    <row r="5717" spans="1:9" ht="15">
      <c r="A5717" s="71" t="s">
        <v>6880</v>
      </c>
      <c r="B5717" s="71" t="s">
        <v>1095</v>
      </c>
      <c r="C5717" s="71" t="s">
        <v>6958</v>
      </c>
      <c r="E5717"/>
      <c r="F5717"/>
      <c r="G5717"/>
      <c r="H5717"/>
      <c r="I5717"/>
    </row>
    <row r="5718" spans="1:9" ht="15">
      <c r="A5718" s="71" t="s">
        <v>6840</v>
      </c>
      <c r="B5718" s="71" t="s">
        <v>1095</v>
      </c>
      <c r="C5718" s="71" t="s">
        <v>6958</v>
      </c>
      <c r="E5718"/>
      <c r="F5718"/>
      <c r="G5718"/>
      <c r="H5718"/>
      <c r="I5718"/>
    </row>
    <row r="5719" spans="1:9" ht="15">
      <c r="A5719" s="71" t="s">
        <v>6882</v>
      </c>
      <c r="B5719" s="71" t="s">
        <v>1095</v>
      </c>
      <c r="C5719" s="71" t="s">
        <v>6958</v>
      </c>
      <c r="E5719"/>
      <c r="F5719"/>
      <c r="G5719"/>
      <c r="H5719"/>
      <c r="I5719"/>
    </row>
    <row r="5720" spans="1:9" ht="15">
      <c r="A5720" s="71" t="s">
        <v>6841</v>
      </c>
      <c r="B5720" s="71" t="s">
        <v>1095</v>
      </c>
      <c r="C5720" s="71" t="s">
        <v>6958</v>
      </c>
      <c r="E5720"/>
      <c r="F5720"/>
      <c r="G5720"/>
      <c r="H5720"/>
      <c r="I5720"/>
    </row>
    <row r="5721" spans="1:9" ht="15">
      <c r="A5721" s="71" t="s">
        <v>6851</v>
      </c>
      <c r="B5721" s="71" t="s">
        <v>1095</v>
      </c>
      <c r="C5721" s="71" t="s">
        <v>6958</v>
      </c>
      <c r="E5721"/>
      <c r="F5721"/>
      <c r="G5721"/>
      <c r="H5721"/>
      <c r="I5721"/>
    </row>
    <row r="5722" spans="1:9" ht="15">
      <c r="A5722" s="71" t="s">
        <v>6842</v>
      </c>
      <c r="B5722" s="71" t="s">
        <v>1095</v>
      </c>
      <c r="C5722" s="71" t="s">
        <v>6958</v>
      </c>
      <c r="E5722"/>
      <c r="F5722"/>
      <c r="G5722"/>
      <c r="H5722"/>
      <c r="I5722"/>
    </row>
    <row r="5723" spans="1:9" ht="15">
      <c r="A5723" s="71" t="s">
        <v>6881</v>
      </c>
      <c r="B5723" s="71" t="s">
        <v>1095</v>
      </c>
      <c r="C5723" s="71" t="s">
        <v>6958</v>
      </c>
      <c r="E5723"/>
      <c r="F5723"/>
      <c r="G5723"/>
      <c r="H5723"/>
      <c r="I5723"/>
    </row>
    <row r="5724" spans="1:9" ht="15">
      <c r="A5724" s="71" t="s">
        <v>6782</v>
      </c>
      <c r="B5724" s="71" t="s">
        <v>1095</v>
      </c>
      <c r="C5724" s="71" t="s">
        <v>6958</v>
      </c>
      <c r="E5724"/>
      <c r="F5724"/>
      <c r="G5724"/>
      <c r="H5724"/>
      <c r="I5724"/>
    </row>
    <row r="5725" spans="1:9" ht="15">
      <c r="A5725" s="71" t="s">
        <v>6847</v>
      </c>
      <c r="B5725" s="71" t="s">
        <v>1095</v>
      </c>
      <c r="C5725" s="71" t="s">
        <v>6958</v>
      </c>
      <c r="E5725"/>
      <c r="F5725"/>
      <c r="G5725"/>
      <c r="H5725"/>
      <c r="I5725"/>
    </row>
    <row r="5726" spans="1:9" ht="15">
      <c r="A5726" s="71" t="s">
        <v>6883</v>
      </c>
      <c r="B5726" s="71" t="s">
        <v>1095</v>
      </c>
      <c r="C5726" s="71" t="s">
        <v>6958</v>
      </c>
      <c r="E5726"/>
      <c r="F5726"/>
      <c r="G5726"/>
      <c r="H5726"/>
      <c r="I5726"/>
    </row>
    <row r="5727" spans="1:9" ht="15">
      <c r="A5727" s="71" t="s">
        <v>6838</v>
      </c>
      <c r="B5727" s="71" t="s">
        <v>1095</v>
      </c>
      <c r="C5727" s="71" t="s">
        <v>6958</v>
      </c>
      <c r="E5727"/>
      <c r="F5727"/>
      <c r="G5727"/>
      <c r="H5727"/>
      <c r="I5727"/>
    </row>
    <row r="5728" spans="1:9" ht="15">
      <c r="A5728" s="71" t="s">
        <v>6854</v>
      </c>
      <c r="B5728" s="71" t="s">
        <v>1095</v>
      </c>
      <c r="C5728" s="71" t="s">
        <v>6958</v>
      </c>
      <c r="E5728"/>
      <c r="F5728"/>
      <c r="G5728"/>
      <c r="H5728"/>
      <c r="I5728"/>
    </row>
    <row r="5729" spans="1:9" ht="15">
      <c r="A5729" s="71" t="s">
        <v>6781</v>
      </c>
      <c r="B5729" s="71" t="s">
        <v>1095</v>
      </c>
      <c r="C5729" s="71" t="s">
        <v>6958</v>
      </c>
      <c r="E5729"/>
      <c r="F5729"/>
      <c r="G5729"/>
      <c r="H5729"/>
      <c r="I5729"/>
    </row>
    <row r="5730" spans="1:9" ht="15">
      <c r="A5730" s="71" t="s">
        <v>6852</v>
      </c>
      <c r="B5730" s="71" t="s">
        <v>1095</v>
      </c>
      <c r="C5730" s="71" t="s">
        <v>6958</v>
      </c>
      <c r="E5730"/>
      <c r="F5730"/>
      <c r="G5730"/>
      <c r="H5730"/>
      <c r="I5730"/>
    </row>
    <row r="5731" spans="1:9" ht="15">
      <c r="A5731" s="71" t="s">
        <v>6832</v>
      </c>
      <c r="B5731" s="71" t="s">
        <v>1095</v>
      </c>
      <c r="C5731" s="71" t="s">
        <v>6958</v>
      </c>
      <c r="E5731"/>
      <c r="F5731"/>
      <c r="G5731"/>
      <c r="H5731"/>
      <c r="I5731"/>
    </row>
    <row r="5732" spans="1:9" ht="15">
      <c r="A5732" s="71" t="s">
        <v>6877</v>
      </c>
      <c r="B5732" s="71" t="s">
        <v>1095</v>
      </c>
      <c r="C5732" s="71" t="s">
        <v>6958</v>
      </c>
      <c r="E5732"/>
      <c r="F5732"/>
      <c r="G5732"/>
      <c r="H5732"/>
      <c r="I5732"/>
    </row>
    <row r="5733" spans="1:9" ht="15">
      <c r="A5733" s="71" t="s">
        <v>5154</v>
      </c>
      <c r="B5733" s="71" t="s">
        <v>1095</v>
      </c>
      <c r="C5733" s="71" t="s">
        <v>6958</v>
      </c>
      <c r="E5733"/>
      <c r="F5733"/>
      <c r="G5733"/>
      <c r="H5733"/>
      <c r="I5733"/>
    </row>
    <row r="5734" spans="1:9" ht="15">
      <c r="A5734" s="71" t="s">
        <v>6833</v>
      </c>
      <c r="B5734" s="71" t="s">
        <v>1095</v>
      </c>
      <c r="C5734" s="71" t="s">
        <v>6958</v>
      </c>
      <c r="E5734"/>
      <c r="F5734"/>
      <c r="G5734"/>
      <c r="H5734"/>
      <c r="I5734"/>
    </row>
    <row r="5735" spans="1:9" ht="15">
      <c r="A5735" s="71" t="s">
        <v>6879</v>
      </c>
      <c r="B5735" s="71" t="s">
        <v>1095</v>
      </c>
      <c r="C5735" s="71" t="s">
        <v>6958</v>
      </c>
      <c r="E5735"/>
      <c r="F5735"/>
      <c r="G5735"/>
      <c r="H5735"/>
      <c r="I5735"/>
    </row>
    <row r="5736" spans="1:9" ht="15">
      <c r="A5736" s="71" t="s">
        <v>6800</v>
      </c>
      <c r="B5736" s="71" t="s">
        <v>1095</v>
      </c>
      <c r="C5736" s="71" t="s">
        <v>6958</v>
      </c>
      <c r="E5736"/>
      <c r="F5736"/>
      <c r="G5736"/>
      <c r="H5736"/>
      <c r="I5736"/>
    </row>
    <row r="5737" spans="1:9" ht="15">
      <c r="A5737" s="71" t="s">
        <v>6876</v>
      </c>
      <c r="B5737" s="71" t="s">
        <v>1095</v>
      </c>
      <c r="C5737" s="71" t="s">
        <v>6958</v>
      </c>
      <c r="E5737"/>
      <c r="F5737"/>
      <c r="G5737"/>
      <c r="H5737"/>
      <c r="I5737"/>
    </row>
    <row r="5738" spans="1:9" ht="15">
      <c r="A5738" s="71" t="s">
        <v>6834</v>
      </c>
      <c r="B5738" s="71" t="s">
        <v>1095</v>
      </c>
      <c r="C5738" s="71" t="s">
        <v>6958</v>
      </c>
      <c r="E5738"/>
      <c r="F5738"/>
      <c r="G5738"/>
      <c r="H5738"/>
      <c r="I5738"/>
    </row>
    <row r="5739" spans="1:9" ht="15">
      <c r="A5739" s="71" t="s">
        <v>6917</v>
      </c>
      <c r="B5739" s="71" t="s">
        <v>1095</v>
      </c>
      <c r="C5739" s="71" t="s">
        <v>6958</v>
      </c>
      <c r="E5739"/>
      <c r="F5739"/>
      <c r="G5739"/>
      <c r="H5739"/>
      <c r="I5739"/>
    </row>
    <row r="5740" spans="1:9" ht="15">
      <c r="A5740" s="71" t="s">
        <v>6836</v>
      </c>
      <c r="B5740" s="71" t="s">
        <v>1095</v>
      </c>
      <c r="C5740" s="71" t="s">
        <v>6958</v>
      </c>
      <c r="E5740"/>
      <c r="F5740"/>
      <c r="G5740"/>
      <c r="H5740"/>
      <c r="I5740"/>
    </row>
    <row r="5741" spans="1:9" ht="15">
      <c r="A5741" s="71" t="s">
        <v>6837</v>
      </c>
      <c r="B5741" s="71" t="s">
        <v>1095</v>
      </c>
      <c r="C5741" s="71" t="s">
        <v>6958</v>
      </c>
      <c r="E5741"/>
      <c r="F5741"/>
      <c r="G5741"/>
      <c r="H5741"/>
      <c r="I5741"/>
    </row>
    <row r="5742" spans="1:9" ht="15">
      <c r="A5742" s="71" t="s">
        <v>6853</v>
      </c>
      <c r="B5742" s="71" t="s">
        <v>1095</v>
      </c>
      <c r="C5742" s="71" t="s">
        <v>6958</v>
      </c>
      <c r="E5742"/>
      <c r="F5742"/>
      <c r="G5742"/>
      <c r="H5742"/>
      <c r="I5742"/>
    </row>
    <row r="5743" spans="1:9" ht="15">
      <c r="A5743" s="71" t="s">
        <v>6801</v>
      </c>
      <c r="B5743" s="71" t="s">
        <v>1095</v>
      </c>
      <c r="C5743" s="71" t="s">
        <v>6958</v>
      </c>
      <c r="E5743"/>
      <c r="F5743"/>
      <c r="G5743"/>
      <c r="H5743"/>
      <c r="I5743"/>
    </row>
    <row r="5744" spans="1:9" ht="15">
      <c r="A5744" s="71" t="s">
        <v>6685</v>
      </c>
      <c r="B5744" s="71" t="s">
        <v>1068</v>
      </c>
      <c r="C5744" s="71" t="s">
        <v>6966</v>
      </c>
      <c r="E5744"/>
      <c r="F5744"/>
      <c r="G5744"/>
      <c r="H5744"/>
      <c r="I5744"/>
    </row>
    <row r="5745" spans="1:9" ht="15">
      <c r="A5745" s="71" t="s">
        <v>5198</v>
      </c>
      <c r="B5745" s="71" t="s">
        <v>1068</v>
      </c>
      <c r="C5745" s="71" t="s">
        <v>6966</v>
      </c>
      <c r="E5745"/>
      <c r="F5745"/>
      <c r="G5745"/>
      <c r="H5745"/>
      <c r="I5745"/>
    </row>
    <row r="5746" spans="1:9" ht="15">
      <c r="A5746" s="71" t="s">
        <v>6344</v>
      </c>
      <c r="B5746" s="71" t="s">
        <v>1068</v>
      </c>
      <c r="C5746" s="71" t="s">
        <v>6966</v>
      </c>
      <c r="E5746"/>
      <c r="F5746"/>
      <c r="G5746"/>
      <c r="H5746"/>
      <c r="I5746"/>
    </row>
    <row r="5747" spans="1:9" ht="15">
      <c r="A5747" s="71" t="s">
        <v>5197</v>
      </c>
      <c r="B5747" s="71" t="s">
        <v>1068</v>
      </c>
      <c r="C5747" s="71" t="s">
        <v>6966</v>
      </c>
      <c r="E5747"/>
      <c r="F5747"/>
      <c r="G5747"/>
      <c r="H5747"/>
      <c r="I5747"/>
    </row>
    <row r="5748" spans="1:9" ht="15">
      <c r="A5748" s="71" t="s">
        <v>6346</v>
      </c>
      <c r="B5748" s="71" t="s">
        <v>1068</v>
      </c>
      <c r="C5748" s="71" t="s">
        <v>6966</v>
      </c>
      <c r="E5748"/>
      <c r="F5748"/>
      <c r="G5748"/>
      <c r="H5748"/>
      <c r="I5748"/>
    </row>
    <row r="5749" spans="1:9" ht="15">
      <c r="A5749" s="71" t="s">
        <v>5195</v>
      </c>
      <c r="B5749" s="71" t="s">
        <v>1068</v>
      </c>
      <c r="C5749" s="71" t="s">
        <v>6966</v>
      </c>
      <c r="E5749"/>
      <c r="F5749"/>
      <c r="G5749"/>
      <c r="H5749"/>
      <c r="I5749"/>
    </row>
    <row r="5750" spans="1:9" ht="15">
      <c r="A5750" s="71" t="s">
        <v>6686</v>
      </c>
      <c r="B5750" s="71" t="s">
        <v>1068</v>
      </c>
      <c r="C5750" s="71" t="s">
        <v>6966</v>
      </c>
      <c r="E5750"/>
      <c r="F5750"/>
      <c r="G5750"/>
      <c r="H5750"/>
      <c r="I5750"/>
    </row>
    <row r="5751" spans="1:9" ht="15">
      <c r="A5751" s="71" t="s">
        <v>5204</v>
      </c>
      <c r="B5751" s="71" t="s">
        <v>1068</v>
      </c>
      <c r="C5751" s="71" t="s">
        <v>6966</v>
      </c>
      <c r="E5751"/>
      <c r="F5751"/>
      <c r="G5751"/>
      <c r="H5751"/>
      <c r="I5751"/>
    </row>
    <row r="5752" spans="1:9" ht="15">
      <c r="A5752" s="71" t="s">
        <v>6689</v>
      </c>
      <c r="B5752" s="71" t="s">
        <v>1068</v>
      </c>
      <c r="C5752" s="71" t="s">
        <v>6966</v>
      </c>
      <c r="E5752"/>
      <c r="F5752"/>
      <c r="G5752"/>
      <c r="H5752"/>
      <c r="I5752"/>
    </row>
    <row r="5753" spans="1:9" ht="15">
      <c r="A5753" s="71" t="s">
        <v>5202</v>
      </c>
      <c r="B5753" s="71" t="s">
        <v>1068</v>
      </c>
      <c r="C5753" s="71" t="s">
        <v>6966</v>
      </c>
      <c r="E5753"/>
      <c r="F5753"/>
      <c r="G5753"/>
      <c r="H5753"/>
      <c r="I5753"/>
    </row>
    <row r="5754" spans="1:9" ht="15">
      <c r="A5754" s="71" t="s">
        <v>6688</v>
      </c>
      <c r="B5754" s="71" t="s">
        <v>1068</v>
      </c>
      <c r="C5754" s="71" t="s">
        <v>6966</v>
      </c>
      <c r="E5754"/>
      <c r="F5754"/>
      <c r="G5754"/>
      <c r="H5754"/>
      <c r="I5754"/>
    </row>
    <row r="5755" spans="1:9" ht="15">
      <c r="A5755" s="71" t="s">
        <v>5201</v>
      </c>
      <c r="B5755" s="71" t="s">
        <v>1068</v>
      </c>
      <c r="C5755" s="71" t="s">
        <v>6966</v>
      </c>
      <c r="E5755"/>
      <c r="F5755"/>
      <c r="G5755"/>
      <c r="H5755"/>
      <c r="I5755"/>
    </row>
    <row r="5756" spans="1:9" ht="15">
      <c r="A5756" s="71" t="s">
        <v>6347</v>
      </c>
      <c r="B5756" s="71" t="s">
        <v>1068</v>
      </c>
      <c r="C5756" s="71" t="s">
        <v>6966</v>
      </c>
      <c r="E5756"/>
      <c r="F5756"/>
      <c r="G5756"/>
      <c r="H5756"/>
      <c r="I5756"/>
    </row>
    <row r="5757" spans="1:9" ht="15">
      <c r="A5757" s="71" t="s">
        <v>5199</v>
      </c>
      <c r="B5757" s="71" t="s">
        <v>1068</v>
      </c>
      <c r="C5757" s="71" t="s">
        <v>6966</v>
      </c>
      <c r="E5757"/>
      <c r="F5757"/>
      <c r="G5757"/>
      <c r="H5757"/>
      <c r="I5757"/>
    </row>
    <row r="5758" spans="1:9" ht="15">
      <c r="A5758" s="71" t="s">
        <v>6687</v>
      </c>
      <c r="B5758" s="71" t="s">
        <v>1068</v>
      </c>
      <c r="C5758" s="71" t="s">
        <v>6966</v>
      </c>
      <c r="E5758"/>
      <c r="F5758"/>
      <c r="G5758"/>
      <c r="H5758"/>
      <c r="I5758"/>
    </row>
    <row r="5759" spans="1:9" ht="15">
      <c r="A5759" s="71" t="s">
        <v>4794</v>
      </c>
      <c r="B5759" s="71" t="s">
        <v>1068</v>
      </c>
      <c r="C5759" s="71" t="s">
        <v>6966</v>
      </c>
      <c r="E5759"/>
      <c r="F5759"/>
      <c r="G5759"/>
      <c r="H5759"/>
      <c r="I5759"/>
    </row>
    <row r="5760" spans="1:9" ht="15">
      <c r="A5760" s="71" t="s">
        <v>6348</v>
      </c>
      <c r="B5760" s="71" t="s">
        <v>1068</v>
      </c>
      <c r="C5760" s="71" t="s">
        <v>6966</v>
      </c>
      <c r="E5760"/>
      <c r="F5760"/>
      <c r="G5760"/>
      <c r="H5760"/>
      <c r="I5760"/>
    </row>
    <row r="5761" spans="1:9" ht="15">
      <c r="A5761" s="71" t="s">
        <v>4799</v>
      </c>
      <c r="B5761" s="71" t="s">
        <v>1068</v>
      </c>
      <c r="C5761" s="71" t="s">
        <v>6966</v>
      </c>
      <c r="E5761"/>
      <c r="F5761"/>
      <c r="G5761"/>
      <c r="H5761"/>
      <c r="I5761"/>
    </row>
    <row r="5762" spans="1:9" ht="15">
      <c r="A5762" s="71" t="s">
        <v>6349</v>
      </c>
      <c r="B5762" s="71" t="s">
        <v>1068</v>
      </c>
      <c r="C5762" s="71" t="s">
        <v>6966</v>
      </c>
      <c r="E5762"/>
      <c r="F5762"/>
      <c r="G5762"/>
      <c r="H5762"/>
      <c r="I5762"/>
    </row>
    <row r="5763" spans="1:9" ht="15">
      <c r="A5763" s="71" t="s">
        <v>4795</v>
      </c>
      <c r="B5763" s="71" t="s">
        <v>1068</v>
      </c>
      <c r="C5763" s="71" t="s">
        <v>6966</v>
      </c>
      <c r="E5763"/>
      <c r="F5763"/>
      <c r="G5763"/>
      <c r="H5763"/>
      <c r="I5763"/>
    </row>
    <row r="5764" spans="1:9" ht="15">
      <c r="A5764" s="71" t="s">
        <v>6691</v>
      </c>
      <c r="B5764" s="71" t="s">
        <v>1068</v>
      </c>
      <c r="C5764" s="71" t="s">
        <v>6966</v>
      </c>
      <c r="E5764"/>
      <c r="F5764"/>
      <c r="G5764"/>
      <c r="H5764"/>
      <c r="I5764"/>
    </row>
    <row r="5765" spans="1:9" ht="15">
      <c r="A5765" s="71" t="s">
        <v>4797</v>
      </c>
      <c r="B5765" s="71" t="s">
        <v>1068</v>
      </c>
      <c r="C5765" s="71" t="s">
        <v>6966</v>
      </c>
      <c r="E5765"/>
      <c r="F5765"/>
      <c r="G5765"/>
      <c r="H5765"/>
      <c r="I5765"/>
    </row>
    <row r="5766" spans="1:9" ht="15">
      <c r="A5766" s="71" t="s">
        <v>6350</v>
      </c>
      <c r="B5766" s="71" t="s">
        <v>1068</v>
      </c>
      <c r="C5766" s="71" t="s">
        <v>6966</v>
      </c>
      <c r="E5766"/>
      <c r="F5766"/>
      <c r="G5766"/>
      <c r="H5766"/>
      <c r="I5766"/>
    </row>
    <row r="5767" spans="1:9" ht="15">
      <c r="A5767" s="71" t="s">
        <v>4806</v>
      </c>
      <c r="B5767" s="71" t="s">
        <v>1068</v>
      </c>
      <c r="C5767" s="71" t="s">
        <v>6966</v>
      </c>
      <c r="E5767"/>
      <c r="F5767"/>
      <c r="G5767"/>
      <c r="H5767"/>
      <c r="I5767"/>
    </row>
    <row r="5768" spans="1:9" ht="15">
      <c r="A5768" s="71" t="s">
        <v>6351</v>
      </c>
      <c r="B5768" s="71" t="s">
        <v>1068</v>
      </c>
      <c r="C5768" s="71" t="s">
        <v>6966</v>
      </c>
      <c r="E5768"/>
      <c r="F5768"/>
      <c r="G5768"/>
      <c r="H5768"/>
      <c r="I5768"/>
    </row>
    <row r="5769" spans="1:9" ht="15">
      <c r="A5769" s="71" t="s">
        <v>4808</v>
      </c>
      <c r="B5769" s="71" t="s">
        <v>1068</v>
      </c>
      <c r="C5769" s="71" t="s">
        <v>6966</v>
      </c>
      <c r="E5769"/>
      <c r="F5769"/>
      <c r="G5769"/>
      <c r="H5769"/>
      <c r="I5769"/>
    </row>
    <row r="5770" spans="1:9" ht="15">
      <c r="A5770" s="71" t="s">
        <v>6692</v>
      </c>
      <c r="B5770" s="71" t="s">
        <v>1068</v>
      </c>
      <c r="C5770" s="71" t="s">
        <v>6966</v>
      </c>
      <c r="E5770"/>
      <c r="F5770"/>
      <c r="G5770"/>
      <c r="H5770"/>
      <c r="I5770"/>
    </row>
    <row r="5771" spans="1:9" ht="15">
      <c r="A5771" s="71" t="s">
        <v>4807</v>
      </c>
      <c r="B5771" s="71" t="s">
        <v>1068</v>
      </c>
      <c r="C5771" s="71" t="s">
        <v>6966</v>
      </c>
      <c r="E5771"/>
      <c r="F5771"/>
      <c r="G5771"/>
      <c r="H5771"/>
      <c r="I5771"/>
    </row>
    <row r="5772" spans="1:9" ht="15">
      <c r="A5772" s="71" t="s">
        <v>6694</v>
      </c>
      <c r="B5772" s="71" t="s">
        <v>1068</v>
      </c>
      <c r="C5772" s="71" t="s">
        <v>6966</v>
      </c>
      <c r="E5772"/>
      <c r="F5772"/>
      <c r="G5772"/>
      <c r="H5772"/>
      <c r="I5772"/>
    </row>
    <row r="5773" spans="1:9" ht="15">
      <c r="A5773" s="71" t="s">
        <v>4810</v>
      </c>
      <c r="B5773" s="71" t="s">
        <v>1068</v>
      </c>
      <c r="C5773" s="71" t="s">
        <v>6966</v>
      </c>
      <c r="E5773"/>
      <c r="F5773"/>
      <c r="G5773"/>
      <c r="H5773"/>
      <c r="I5773"/>
    </row>
    <row r="5774" spans="1:9" ht="15">
      <c r="A5774" s="71" t="s">
        <v>6353</v>
      </c>
      <c r="B5774" s="71" t="s">
        <v>1068</v>
      </c>
      <c r="C5774" s="71" t="s">
        <v>6966</v>
      </c>
      <c r="E5774"/>
      <c r="F5774"/>
      <c r="G5774"/>
      <c r="H5774"/>
      <c r="I5774"/>
    </row>
    <row r="5775" spans="1:9" ht="15">
      <c r="A5775" s="71" t="s">
        <v>4824</v>
      </c>
      <c r="B5775" s="71" t="s">
        <v>1068</v>
      </c>
      <c r="C5775" s="71" t="s">
        <v>6966</v>
      </c>
      <c r="E5775"/>
      <c r="F5775"/>
      <c r="G5775"/>
      <c r="H5775"/>
      <c r="I5775"/>
    </row>
    <row r="5776" spans="1:9" ht="15">
      <c r="A5776" s="71" t="s">
        <v>6696</v>
      </c>
      <c r="B5776" s="71" t="s">
        <v>1068</v>
      </c>
      <c r="C5776" s="71" t="s">
        <v>6966</v>
      </c>
      <c r="E5776"/>
      <c r="F5776"/>
      <c r="G5776"/>
      <c r="H5776"/>
      <c r="I5776"/>
    </row>
    <row r="5777" spans="1:9" ht="15">
      <c r="A5777" s="71" t="s">
        <v>4821</v>
      </c>
      <c r="B5777" s="71" t="s">
        <v>1068</v>
      </c>
      <c r="C5777" s="71" t="s">
        <v>6966</v>
      </c>
      <c r="E5777"/>
      <c r="F5777"/>
      <c r="G5777"/>
      <c r="H5777"/>
      <c r="I5777"/>
    </row>
    <row r="5778" spans="1:9" ht="15">
      <c r="A5778" s="71" t="s">
        <v>6352</v>
      </c>
      <c r="B5778" s="71" t="s">
        <v>1068</v>
      </c>
      <c r="C5778" s="71" t="s">
        <v>6966</v>
      </c>
      <c r="E5778"/>
      <c r="F5778"/>
      <c r="G5778"/>
      <c r="H5778"/>
      <c r="I5778"/>
    </row>
    <row r="5779" spans="1:9" ht="15">
      <c r="A5779" s="71" t="s">
        <v>4823</v>
      </c>
      <c r="B5779" s="71" t="s">
        <v>1068</v>
      </c>
      <c r="C5779" s="71" t="s">
        <v>6966</v>
      </c>
      <c r="E5779"/>
      <c r="F5779"/>
      <c r="G5779"/>
      <c r="H5779"/>
      <c r="I5779"/>
    </row>
    <row r="5780" spans="1:9" ht="15">
      <c r="A5780" s="71" t="s">
        <v>6695</v>
      </c>
      <c r="B5780" s="71" t="s">
        <v>1068</v>
      </c>
      <c r="C5780" s="71" t="s">
        <v>6967</v>
      </c>
      <c r="E5780"/>
      <c r="F5780"/>
      <c r="G5780"/>
      <c r="H5780"/>
      <c r="I5780"/>
    </row>
    <row r="5781" spans="1:9" ht="15">
      <c r="A5781" s="71" t="s">
        <v>5454</v>
      </c>
      <c r="B5781" s="71" t="s">
        <v>1068</v>
      </c>
      <c r="C5781" s="71" t="s">
        <v>6967</v>
      </c>
      <c r="E5781"/>
      <c r="F5781"/>
      <c r="G5781"/>
      <c r="H5781"/>
      <c r="I5781"/>
    </row>
    <row r="5782" spans="1:9" ht="15">
      <c r="A5782" s="71" t="s">
        <v>6355</v>
      </c>
      <c r="B5782" s="71" t="s">
        <v>1068</v>
      </c>
      <c r="C5782" s="71" t="s">
        <v>6967</v>
      </c>
      <c r="E5782"/>
      <c r="F5782"/>
      <c r="G5782"/>
      <c r="H5782"/>
      <c r="I5782"/>
    </row>
    <row r="5783" spans="1:9" ht="15">
      <c r="A5783" s="71" t="s">
        <v>5469</v>
      </c>
      <c r="B5783" s="71" t="s">
        <v>1068</v>
      </c>
      <c r="C5783" s="71" t="s">
        <v>6967</v>
      </c>
      <c r="E5783"/>
      <c r="F5783"/>
      <c r="G5783"/>
      <c r="H5783"/>
      <c r="I5783"/>
    </row>
    <row r="5784" spans="1:9" ht="15">
      <c r="A5784" s="71" t="s">
        <v>4775</v>
      </c>
      <c r="B5784" s="71" t="s">
        <v>1068</v>
      </c>
      <c r="C5784" s="71" t="s">
        <v>6967</v>
      </c>
      <c r="E5784"/>
      <c r="F5784"/>
      <c r="G5784"/>
      <c r="H5784"/>
      <c r="I5784"/>
    </row>
    <row r="5785" spans="1:9" ht="15">
      <c r="A5785" s="71" t="s">
        <v>6356</v>
      </c>
      <c r="B5785" s="71" t="s">
        <v>1068</v>
      </c>
      <c r="C5785" s="71" t="s">
        <v>6967</v>
      </c>
      <c r="E5785"/>
      <c r="F5785"/>
      <c r="G5785"/>
      <c r="H5785"/>
      <c r="I5785"/>
    </row>
    <row r="5786" spans="1:9" ht="15">
      <c r="A5786" s="71" t="s">
        <v>4831</v>
      </c>
      <c r="B5786" s="71" t="s">
        <v>1068</v>
      </c>
      <c r="C5786" s="71" t="s">
        <v>6967</v>
      </c>
      <c r="E5786"/>
      <c r="F5786"/>
      <c r="G5786"/>
      <c r="H5786"/>
      <c r="I5786"/>
    </row>
    <row r="5787" spans="1:9" ht="15">
      <c r="A5787" s="71" t="s">
        <v>6701</v>
      </c>
      <c r="B5787" s="71" t="s">
        <v>1068</v>
      </c>
      <c r="C5787" s="71" t="s">
        <v>6967</v>
      </c>
      <c r="E5787"/>
      <c r="F5787"/>
      <c r="G5787"/>
      <c r="H5787"/>
      <c r="I5787"/>
    </row>
    <row r="5788" spans="1:9" ht="15">
      <c r="A5788" s="71" t="s">
        <v>4830</v>
      </c>
      <c r="B5788" s="71" t="s">
        <v>1068</v>
      </c>
      <c r="C5788" s="71" t="s">
        <v>6967</v>
      </c>
      <c r="E5788"/>
      <c r="F5788"/>
      <c r="G5788"/>
      <c r="H5788"/>
      <c r="I5788"/>
    </row>
    <row r="5789" spans="1:9" ht="15">
      <c r="A5789" s="71" t="s">
        <v>6535</v>
      </c>
      <c r="B5789" s="71" t="s">
        <v>1068</v>
      </c>
      <c r="C5789" s="71" t="s">
        <v>6967</v>
      </c>
      <c r="E5789"/>
      <c r="F5789"/>
      <c r="G5789"/>
      <c r="H5789"/>
      <c r="I5789"/>
    </row>
    <row r="5790" spans="1:9" ht="15">
      <c r="A5790" s="71" t="s">
        <v>4833</v>
      </c>
      <c r="B5790" s="71" t="s">
        <v>1068</v>
      </c>
      <c r="C5790" s="71" t="s">
        <v>6967</v>
      </c>
      <c r="E5790"/>
      <c r="F5790"/>
      <c r="G5790"/>
      <c r="H5790"/>
      <c r="I5790"/>
    </row>
    <row r="5791" spans="1:9" ht="15">
      <c r="A5791" s="71" t="s">
        <v>6705</v>
      </c>
      <c r="B5791" s="71" t="s">
        <v>1068</v>
      </c>
      <c r="C5791" s="71" t="s">
        <v>6967</v>
      </c>
      <c r="E5791"/>
      <c r="F5791"/>
      <c r="G5791"/>
      <c r="H5791"/>
      <c r="I5791"/>
    </row>
    <row r="5792" spans="1:9" ht="15">
      <c r="A5792" s="71" t="s">
        <v>5480</v>
      </c>
      <c r="B5792" s="71" t="s">
        <v>1068</v>
      </c>
      <c r="C5792" s="71" t="s">
        <v>6967</v>
      </c>
      <c r="E5792"/>
      <c r="F5792"/>
      <c r="G5792"/>
      <c r="H5792"/>
      <c r="I5792"/>
    </row>
    <row r="5793" spans="1:9" ht="15">
      <c r="A5793" s="71" t="s">
        <v>6703</v>
      </c>
      <c r="B5793" s="71" t="s">
        <v>1068</v>
      </c>
      <c r="C5793" s="71" t="s">
        <v>6967</v>
      </c>
      <c r="E5793"/>
      <c r="F5793"/>
      <c r="G5793"/>
      <c r="H5793"/>
      <c r="I5793"/>
    </row>
    <row r="5794" spans="1:9" ht="15">
      <c r="A5794" s="71" t="s">
        <v>4674</v>
      </c>
      <c r="B5794" s="71" t="s">
        <v>1068</v>
      </c>
      <c r="C5794" s="71" t="s">
        <v>6967</v>
      </c>
      <c r="E5794"/>
      <c r="F5794"/>
      <c r="G5794"/>
      <c r="H5794"/>
      <c r="I5794"/>
    </row>
    <row r="5795" spans="1:9" ht="15">
      <c r="A5795" s="71" t="s">
        <v>6704</v>
      </c>
      <c r="B5795" s="71" t="s">
        <v>1068</v>
      </c>
      <c r="C5795" s="71" t="s">
        <v>6967</v>
      </c>
      <c r="E5795"/>
      <c r="F5795"/>
      <c r="G5795"/>
      <c r="H5795"/>
      <c r="I5795"/>
    </row>
    <row r="5796" spans="1:9" ht="15">
      <c r="A5796" s="71" t="s">
        <v>4846</v>
      </c>
      <c r="B5796" s="71" t="s">
        <v>1068</v>
      </c>
      <c r="C5796" s="71" t="s">
        <v>6967</v>
      </c>
      <c r="E5796"/>
      <c r="F5796"/>
      <c r="G5796"/>
      <c r="H5796"/>
      <c r="I5796"/>
    </row>
    <row r="5797" spans="1:9" ht="15">
      <c r="A5797" s="71" t="s">
        <v>4847</v>
      </c>
      <c r="B5797" s="71" t="s">
        <v>1068</v>
      </c>
      <c r="C5797" s="71" t="s">
        <v>6967</v>
      </c>
      <c r="E5797"/>
      <c r="F5797"/>
      <c r="G5797"/>
      <c r="H5797"/>
      <c r="I5797"/>
    </row>
    <row r="5798" spans="1:9" ht="15">
      <c r="A5798" s="71" t="s">
        <v>6706</v>
      </c>
      <c r="B5798" s="71" t="s">
        <v>1068</v>
      </c>
      <c r="C5798" s="71" t="s">
        <v>6967</v>
      </c>
      <c r="E5798"/>
      <c r="F5798"/>
      <c r="G5798"/>
      <c r="H5798"/>
      <c r="I5798"/>
    </row>
    <row r="5799" spans="1:9" ht="15">
      <c r="A5799" s="71" t="s">
        <v>4859</v>
      </c>
      <c r="B5799" s="71" t="s">
        <v>1068</v>
      </c>
      <c r="C5799" s="71" t="s">
        <v>6967</v>
      </c>
      <c r="E5799"/>
      <c r="F5799"/>
      <c r="G5799"/>
      <c r="H5799"/>
      <c r="I5799"/>
    </row>
    <row r="5800" spans="1:9" ht="15">
      <c r="A5800" s="71" t="s">
        <v>6707</v>
      </c>
      <c r="B5800" s="71" t="s">
        <v>1068</v>
      </c>
      <c r="C5800" s="71" t="s">
        <v>6967</v>
      </c>
      <c r="E5800"/>
      <c r="F5800"/>
      <c r="G5800"/>
      <c r="H5800"/>
      <c r="I5800"/>
    </row>
    <row r="5801" spans="1:9" ht="15">
      <c r="A5801" s="71" t="s">
        <v>4680</v>
      </c>
      <c r="B5801" s="71" t="s">
        <v>1068</v>
      </c>
      <c r="C5801" s="71" t="s">
        <v>6967</v>
      </c>
      <c r="E5801"/>
      <c r="F5801"/>
      <c r="G5801"/>
      <c r="H5801"/>
      <c r="I5801"/>
    </row>
    <row r="5802" spans="1:9" ht="15">
      <c r="A5802" s="71" t="s">
        <v>6708</v>
      </c>
      <c r="B5802" s="71" t="s">
        <v>1068</v>
      </c>
      <c r="C5802" s="71" t="s">
        <v>6967</v>
      </c>
      <c r="E5802"/>
      <c r="F5802"/>
      <c r="G5802"/>
      <c r="H5802"/>
      <c r="I5802"/>
    </row>
    <row r="5803" spans="1:9" ht="15">
      <c r="A5803" s="71" t="s">
        <v>6702</v>
      </c>
      <c r="B5803" s="71" t="s">
        <v>1068</v>
      </c>
      <c r="C5803" s="71" t="s">
        <v>6967</v>
      </c>
      <c r="E5803"/>
      <c r="F5803"/>
      <c r="G5803"/>
      <c r="H5803"/>
      <c r="I5803"/>
    </row>
    <row r="5804" spans="1:9" ht="15">
      <c r="A5804" s="71" t="s">
        <v>3534</v>
      </c>
      <c r="B5804" s="71" t="s">
        <v>1068</v>
      </c>
      <c r="C5804" s="71" t="s">
        <v>6967</v>
      </c>
      <c r="E5804"/>
      <c r="F5804"/>
      <c r="G5804"/>
      <c r="H5804"/>
      <c r="I5804"/>
    </row>
    <row r="5805" spans="1:9" ht="15">
      <c r="A5805" s="71" t="s">
        <v>4857</v>
      </c>
      <c r="B5805" s="71" t="s">
        <v>1068</v>
      </c>
      <c r="C5805" s="71" t="s">
        <v>6967</v>
      </c>
      <c r="E5805"/>
      <c r="F5805"/>
      <c r="G5805"/>
      <c r="H5805"/>
      <c r="I5805"/>
    </row>
    <row r="5806" spans="1:9" ht="15">
      <c r="A5806" s="71" t="s">
        <v>6716</v>
      </c>
      <c r="B5806" s="71" t="s">
        <v>1068</v>
      </c>
      <c r="C5806" s="71" t="s">
        <v>6967</v>
      </c>
      <c r="E5806"/>
      <c r="F5806"/>
      <c r="G5806"/>
      <c r="H5806"/>
      <c r="I5806"/>
    </row>
    <row r="5807" spans="1:9" ht="15">
      <c r="A5807" s="71" t="s">
        <v>4860</v>
      </c>
      <c r="B5807" s="71" t="s">
        <v>1068</v>
      </c>
      <c r="C5807" s="71" t="s">
        <v>6967</v>
      </c>
      <c r="E5807"/>
      <c r="F5807"/>
      <c r="G5807"/>
      <c r="H5807"/>
      <c r="I5807"/>
    </row>
    <row r="5808" spans="1:9" ht="15">
      <c r="A5808" s="71" t="s">
        <v>6563</v>
      </c>
      <c r="B5808" s="71" t="s">
        <v>1068</v>
      </c>
      <c r="C5808" s="71" t="s">
        <v>6967</v>
      </c>
      <c r="E5808"/>
      <c r="F5808"/>
      <c r="G5808"/>
      <c r="H5808"/>
      <c r="I5808"/>
    </row>
    <row r="5809" spans="1:9" ht="15">
      <c r="A5809" s="71" t="s">
        <v>4872</v>
      </c>
      <c r="B5809" s="71" t="s">
        <v>1068</v>
      </c>
      <c r="C5809" s="71" t="s">
        <v>6967</v>
      </c>
      <c r="E5809"/>
      <c r="F5809"/>
      <c r="G5809"/>
      <c r="H5809"/>
      <c r="I5809"/>
    </row>
    <row r="5810" spans="1:9" ht="15">
      <c r="A5810" s="71" t="s">
        <v>6717</v>
      </c>
      <c r="B5810" s="71" t="s">
        <v>1068</v>
      </c>
      <c r="C5810" s="71" t="s">
        <v>6967</v>
      </c>
      <c r="E5810"/>
      <c r="F5810"/>
      <c r="G5810"/>
      <c r="H5810"/>
      <c r="I5810"/>
    </row>
    <row r="5811" spans="1:9" ht="15">
      <c r="A5811" s="71" t="s">
        <v>4871</v>
      </c>
      <c r="B5811" s="71" t="s">
        <v>1068</v>
      </c>
      <c r="C5811" s="71" t="s">
        <v>6967</v>
      </c>
      <c r="E5811"/>
      <c r="F5811"/>
      <c r="G5811"/>
      <c r="H5811"/>
      <c r="I5811"/>
    </row>
    <row r="5812" spans="1:9" ht="15">
      <c r="A5812" s="71" t="s">
        <v>6562</v>
      </c>
      <c r="B5812" s="71" t="s">
        <v>1068</v>
      </c>
      <c r="C5812" s="71" t="s">
        <v>6967</v>
      </c>
      <c r="E5812"/>
      <c r="F5812"/>
      <c r="G5812"/>
      <c r="H5812"/>
      <c r="I5812"/>
    </row>
    <row r="5813" spans="1:9" ht="15">
      <c r="A5813" s="71" t="s">
        <v>4869</v>
      </c>
      <c r="B5813" s="71" t="s">
        <v>1068</v>
      </c>
      <c r="C5813" s="71" t="s">
        <v>6967</v>
      </c>
      <c r="E5813"/>
      <c r="F5813"/>
      <c r="G5813"/>
      <c r="H5813"/>
      <c r="I5813"/>
    </row>
    <row r="5814" spans="1:9" ht="15">
      <c r="A5814" s="71" t="s">
        <v>6719</v>
      </c>
      <c r="B5814" s="71" t="s">
        <v>1068</v>
      </c>
      <c r="C5814" s="71" t="s">
        <v>6967</v>
      </c>
      <c r="E5814"/>
      <c r="F5814"/>
      <c r="G5814"/>
      <c r="H5814"/>
      <c r="I5814"/>
    </row>
    <row r="5815" spans="1:9" ht="15">
      <c r="A5815" s="71" t="s">
        <v>4870</v>
      </c>
      <c r="B5815" s="71" t="s">
        <v>1068</v>
      </c>
      <c r="C5815" s="71" t="s">
        <v>6962</v>
      </c>
      <c r="E5815"/>
      <c r="F5815"/>
      <c r="G5815"/>
      <c r="H5815"/>
      <c r="I5815"/>
    </row>
    <row r="5816" spans="1:9" ht="15">
      <c r="A5816" s="71" t="s">
        <v>6718</v>
      </c>
      <c r="B5816" s="71" t="s">
        <v>1068</v>
      </c>
      <c r="C5816" s="71" t="s">
        <v>6962</v>
      </c>
      <c r="E5816"/>
      <c r="F5816"/>
      <c r="G5816"/>
      <c r="H5816"/>
      <c r="I5816"/>
    </row>
    <row r="5817" spans="1:9" ht="15">
      <c r="A5817" s="71" t="s">
        <v>4879</v>
      </c>
      <c r="B5817" s="71" t="s">
        <v>1068</v>
      </c>
      <c r="C5817" s="71" t="s">
        <v>6962</v>
      </c>
      <c r="E5817"/>
      <c r="F5817"/>
      <c r="G5817"/>
      <c r="H5817"/>
      <c r="I5817"/>
    </row>
    <row r="5818" spans="1:9" ht="15">
      <c r="A5818" s="71" t="s">
        <v>6565</v>
      </c>
      <c r="B5818" s="71" t="s">
        <v>1068</v>
      </c>
      <c r="C5818" s="71" t="s">
        <v>6962</v>
      </c>
      <c r="E5818"/>
      <c r="F5818"/>
      <c r="G5818"/>
      <c r="H5818"/>
      <c r="I5818"/>
    </row>
    <row r="5819" spans="1:9" ht="15">
      <c r="A5819" s="71" t="s">
        <v>4882</v>
      </c>
      <c r="B5819" s="71" t="s">
        <v>1068</v>
      </c>
      <c r="C5819" s="71" t="s">
        <v>6962</v>
      </c>
      <c r="E5819"/>
      <c r="F5819"/>
      <c r="G5819"/>
      <c r="H5819"/>
      <c r="I5819"/>
    </row>
    <row r="5820" spans="1:9" ht="15">
      <c r="A5820" s="71" t="s">
        <v>6564</v>
      </c>
      <c r="B5820" s="71" t="s">
        <v>1068</v>
      </c>
      <c r="C5820" s="71" t="s">
        <v>6962</v>
      </c>
      <c r="E5820"/>
      <c r="F5820"/>
      <c r="G5820"/>
      <c r="H5820"/>
      <c r="I5820"/>
    </row>
    <row r="5821" spans="1:9" ht="15">
      <c r="A5821" s="71" t="s">
        <v>4881</v>
      </c>
      <c r="B5821" s="71" t="s">
        <v>1068</v>
      </c>
      <c r="C5821" s="71" t="s">
        <v>6962</v>
      </c>
      <c r="E5821"/>
      <c r="F5821"/>
      <c r="G5821"/>
      <c r="H5821"/>
      <c r="I5821"/>
    </row>
    <row r="5822" spans="1:9" ht="15">
      <c r="A5822" s="71" t="s">
        <v>6733</v>
      </c>
      <c r="B5822" s="71" t="s">
        <v>1068</v>
      </c>
      <c r="C5822" s="71" t="s">
        <v>6962</v>
      </c>
      <c r="E5822"/>
      <c r="F5822"/>
      <c r="G5822"/>
      <c r="H5822"/>
      <c r="I5822"/>
    </row>
    <row r="5823" spans="1:9" ht="15">
      <c r="A5823" s="71" t="s">
        <v>4880</v>
      </c>
      <c r="B5823" s="71" t="s">
        <v>1068</v>
      </c>
      <c r="C5823" s="71" t="s">
        <v>6962</v>
      </c>
      <c r="E5823"/>
      <c r="F5823"/>
      <c r="G5823"/>
      <c r="H5823"/>
      <c r="I5823"/>
    </row>
    <row r="5824" spans="1:9" ht="15">
      <c r="A5824" s="71" t="s">
        <v>6586</v>
      </c>
      <c r="B5824" s="71" t="s">
        <v>1068</v>
      </c>
      <c r="C5824" s="71" t="s">
        <v>6962</v>
      </c>
      <c r="E5824"/>
      <c r="F5824"/>
      <c r="G5824"/>
      <c r="H5824"/>
      <c r="I5824"/>
    </row>
    <row r="5825" spans="1:9" ht="15">
      <c r="A5825" s="71" t="s">
        <v>5554</v>
      </c>
      <c r="B5825" s="71" t="s">
        <v>1068</v>
      </c>
      <c r="C5825" s="71" t="s">
        <v>6962</v>
      </c>
      <c r="E5825"/>
      <c r="F5825"/>
      <c r="G5825"/>
      <c r="H5825"/>
      <c r="I5825"/>
    </row>
    <row r="5826" spans="1:9" ht="15">
      <c r="A5826" s="71" t="s">
        <v>6300</v>
      </c>
      <c r="B5826" s="71" t="s">
        <v>1068</v>
      </c>
      <c r="C5826" s="71" t="s">
        <v>6962</v>
      </c>
      <c r="E5826"/>
      <c r="F5826"/>
      <c r="G5826"/>
      <c r="H5826"/>
      <c r="I5826"/>
    </row>
    <row r="5827" spans="1:9" ht="15">
      <c r="A5827" s="71" t="s">
        <v>6732</v>
      </c>
      <c r="B5827" s="71" t="s">
        <v>1068</v>
      </c>
      <c r="C5827" s="71" t="s">
        <v>6962</v>
      </c>
      <c r="E5827"/>
      <c r="F5827"/>
      <c r="G5827"/>
      <c r="H5827"/>
      <c r="I5827"/>
    </row>
    <row r="5828" spans="1:9" ht="15">
      <c r="A5828" s="71" t="s">
        <v>5552</v>
      </c>
      <c r="B5828" s="71" t="s">
        <v>1068</v>
      </c>
      <c r="C5828" s="71" t="s">
        <v>6962</v>
      </c>
      <c r="E5828"/>
      <c r="F5828"/>
      <c r="G5828"/>
      <c r="H5828"/>
      <c r="I5828"/>
    </row>
    <row r="5829" spans="1:9" ht="15">
      <c r="A5829" s="71" t="s">
        <v>6371</v>
      </c>
      <c r="B5829" s="71" t="s">
        <v>1068</v>
      </c>
      <c r="C5829" s="71" t="s">
        <v>6962</v>
      </c>
      <c r="E5829"/>
      <c r="F5829"/>
      <c r="G5829"/>
      <c r="H5829"/>
      <c r="I5829"/>
    </row>
    <row r="5830" spans="1:9" ht="15">
      <c r="A5830" s="71" t="s">
        <v>4897</v>
      </c>
      <c r="B5830" s="71" t="s">
        <v>1068</v>
      </c>
      <c r="C5830" s="71" t="s">
        <v>6962</v>
      </c>
      <c r="E5830"/>
      <c r="F5830"/>
      <c r="G5830"/>
      <c r="H5830"/>
      <c r="I5830"/>
    </row>
    <row r="5831" spans="1:9" ht="15">
      <c r="A5831" s="71" t="s">
        <v>6727</v>
      </c>
      <c r="B5831" s="71" t="s">
        <v>1068</v>
      </c>
      <c r="C5831" s="71" t="s">
        <v>6962</v>
      </c>
      <c r="E5831"/>
      <c r="F5831"/>
      <c r="G5831"/>
      <c r="H5831"/>
      <c r="I5831"/>
    </row>
    <row r="5832" spans="1:9" ht="15">
      <c r="A5832" s="71" t="s">
        <v>4895</v>
      </c>
      <c r="B5832" s="71" t="s">
        <v>1068</v>
      </c>
      <c r="C5832" s="71" t="s">
        <v>6962</v>
      </c>
      <c r="E5832"/>
      <c r="F5832"/>
      <c r="G5832"/>
      <c r="H5832"/>
      <c r="I5832"/>
    </row>
    <row r="5833" spans="1:9" ht="15">
      <c r="A5833" s="71" t="s">
        <v>4909</v>
      </c>
      <c r="B5833" s="71" t="s">
        <v>1068</v>
      </c>
      <c r="C5833" s="71" t="s">
        <v>6962</v>
      </c>
      <c r="E5833"/>
      <c r="F5833"/>
      <c r="G5833"/>
      <c r="H5833"/>
      <c r="I5833"/>
    </row>
    <row r="5834" spans="1:9" ht="15">
      <c r="A5834" s="71" t="s">
        <v>6584</v>
      </c>
      <c r="B5834" s="71" t="s">
        <v>1068</v>
      </c>
      <c r="C5834" s="71" t="s">
        <v>6962</v>
      </c>
      <c r="E5834"/>
      <c r="F5834"/>
      <c r="G5834"/>
      <c r="H5834"/>
      <c r="I5834"/>
    </row>
    <row r="5835" spans="1:9" ht="15">
      <c r="A5835" s="71" t="s">
        <v>4907</v>
      </c>
      <c r="B5835" s="71" t="s">
        <v>1068</v>
      </c>
      <c r="C5835" s="71" t="s">
        <v>6962</v>
      </c>
      <c r="E5835"/>
      <c r="F5835"/>
      <c r="G5835"/>
      <c r="H5835"/>
      <c r="I5835"/>
    </row>
    <row r="5836" spans="1:9" ht="15">
      <c r="A5836" s="71" t="s">
        <v>6728</v>
      </c>
      <c r="B5836" s="71" t="s">
        <v>1068</v>
      </c>
      <c r="C5836" s="71" t="s">
        <v>6962</v>
      </c>
      <c r="E5836"/>
      <c r="F5836"/>
      <c r="G5836"/>
      <c r="H5836"/>
      <c r="I5836"/>
    </row>
    <row r="5837" spans="1:9" ht="15">
      <c r="A5837" s="71" t="s">
        <v>6369</v>
      </c>
      <c r="B5837" s="71" t="s">
        <v>1068</v>
      </c>
      <c r="C5837" s="71" t="s">
        <v>6962</v>
      </c>
      <c r="E5837"/>
      <c r="F5837"/>
      <c r="G5837"/>
      <c r="H5837"/>
      <c r="I5837"/>
    </row>
    <row r="5838" spans="1:9" ht="15">
      <c r="A5838" s="71" t="s">
        <v>5580</v>
      </c>
      <c r="B5838" s="71" t="s">
        <v>1068</v>
      </c>
      <c r="C5838" s="71" t="s">
        <v>6962</v>
      </c>
      <c r="E5838"/>
      <c r="F5838"/>
      <c r="G5838"/>
      <c r="H5838"/>
      <c r="I5838"/>
    </row>
    <row r="5839" spans="1:9" ht="15">
      <c r="A5839" s="71" t="s">
        <v>6730</v>
      </c>
      <c r="B5839" s="71" t="s">
        <v>1068</v>
      </c>
      <c r="C5839" s="71" t="s">
        <v>6962</v>
      </c>
      <c r="E5839"/>
      <c r="F5839"/>
      <c r="G5839"/>
      <c r="H5839"/>
      <c r="I5839"/>
    </row>
    <row r="5840" spans="1:9" ht="15">
      <c r="A5840" s="71" t="s">
        <v>5581</v>
      </c>
      <c r="B5840" s="71" t="s">
        <v>1068</v>
      </c>
      <c r="C5840" s="71" t="s">
        <v>6962</v>
      </c>
      <c r="E5840"/>
      <c r="F5840"/>
      <c r="G5840"/>
      <c r="H5840"/>
      <c r="I5840"/>
    </row>
    <row r="5841" spans="1:9" ht="15">
      <c r="A5841" s="71" t="s">
        <v>2155</v>
      </c>
      <c r="B5841" s="71" t="s">
        <v>1068</v>
      </c>
      <c r="C5841" s="71" t="s">
        <v>6962</v>
      </c>
      <c r="E5841"/>
      <c r="F5841"/>
      <c r="G5841"/>
      <c r="H5841"/>
      <c r="I5841"/>
    </row>
    <row r="5842" spans="1:9" ht="15">
      <c r="A5842" s="71" t="s">
        <v>6729</v>
      </c>
      <c r="B5842" s="71" t="s">
        <v>1068</v>
      </c>
      <c r="C5842" s="71" t="s">
        <v>6962</v>
      </c>
      <c r="E5842"/>
      <c r="F5842"/>
      <c r="G5842"/>
      <c r="H5842"/>
      <c r="I5842"/>
    </row>
    <row r="5843" spans="1:9" ht="15">
      <c r="A5843" s="71" t="s">
        <v>4927</v>
      </c>
      <c r="B5843" s="71" t="s">
        <v>1068</v>
      </c>
      <c r="C5843" s="71" t="s">
        <v>6962</v>
      </c>
      <c r="E5843"/>
      <c r="F5843"/>
      <c r="G5843"/>
      <c r="H5843"/>
      <c r="I5843"/>
    </row>
    <row r="5844" spans="1:9" ht="15">
      <c r="A5844" s="71" t="s">
        <v>5127</v>
      </c>
      <c r="B5844" s="71" t="s">
        <v>1068</v>
      </c>
      <c r="C5844" s="71" t="s">
        <v>6962</v>
      </c>
      <c r="E5844"/>
      <c r="F5844"/>
      <c r="G5844"/>
      <c r="H5844"/>
      <c r="I5844"/>
    </row>
    <row r="5845" spans="1:9" ht="15">
      <c r="A5845" s="71" t="s">
        <v>6731</v>
      </c>
      <c r="B5845" s="71" t="s">
        <v>1068</v>
      </c>
      <c r="C5845" s="71" t="s">
        <v>6962</v>
      </c>
      <c r="E5845"/>
      <c r="F5845"/>
      <c r="G5845"/>
      <c r="H5845"/>
      <c r="I5845"/>
    </row>
    <row r="5846" spans="1:9" ht="15">
      <c r="A5846" s="71" t="s">
        <v>4925</v>
      </c>
      <c r="B5846" s="71" t="s">
        <v>1068</v>
      </c>
      <c r="C5846" s="71" t="s">
        <v>6962</v>
      </c>
      <c r="E5846"/>
      <c r="F5846"/>
      <c r="G5846"/>
      <c r="H5846"/>
      <c r="I5846"/>
    </row>
    <row r="5847" spans="1:9" ht="15">
      <c r="A5847" s="71" t="s">
        <v>6585</v>
      </c>
      <c r="B5847" s="71" t="s">
        <v>1068</v>
      </c>
      <c r="C5847" s="71" t="s">
        <v>6962</v>
      </c>
      <c r="E5847"/>
      <c r="F5847"/>
      <c r="G5847"/>
      <c r="H5847"/>
      <c r="I5847"/>
    </row>
    <row r="5848" spans="1:9" ht="15">
      <c r="A5848" s="71" t="s">
        <v>4924</v>
      </c>
      <c r="B5848" s="71" t="s">
        <v>1068</v>
      </c>
      <c r="C5848" s="71" t="s">
        <v>6962</v>
      </c>
      <c r="E5848"/>
      <c r="F5848"/>
      <c r="G5848"/>
      <c r="H5848"/>
      <c r="I5848"/>
    </row>
    <row r="5849" spans="1:9" ht="15">
      <c r="A5849" s="71" t="s">
        <v>6738</v>
      </c>
      <c r="B5849" s="71" t="s">
        <v>1068</v>
      </c>
      <c r="C5849" s="71" t="s">
        <v>6962</v>
      </c>
      <c r="E5849"/>
      <c r="F5849"/>
      <c r="G5849"/>
      <c r="H5849"/>
      <c r="I5849"/>
    </row>
    <row r="5850" spans="1:9" ht="15">
      <c r="A5850" s="71" t="s">
        <v>4926</v>
      </c>
      <c r="B5850" s="71" t="s">
        <v>1068</v>
      </c>
      <c r="C5850" s="71" t="s">
        <v>6948</v>
      </c>
      <c r="E5850"/>
      <c r="F5850"/>
      <c r="G5850"/>
      <c r="H5850"/>
      <c r="I5850"/>
    </row>
    <row r="5851" spans="1:9" ht="15">
      <c r="A5851" s="71" t="s">
        <v>6740</v>
      </c>
      <c r="B5851" s="71" t="s">
        <v>1068</v>
      </c>
      <c r="C5851" s="71" t="s">
        <v>6948</v>
      </c>
      <c r="E5851"/>
      <c r="F5851"/>
      <c r="G5851"/>
      <c r="H5851"/>
      <c r="I5851"/>
    </row>
    <row r="5852" spans="1:9" ht="15">
      <c r="A5852" s="71" t="s">
        <v>4939</v>
      </c>
      <c r="B5852" s="71" t="s">
        <v>1068</v>
      </c>
      <c r="C5852" s="71" t="s">
        <v>6948</v>
      </c>
      <c r="E5852"/>
      <c r="F5852"/>
      <c r="G5852"/>
      <c r="H5852"/>
      <c r="I5852"/>
    </row>
    <row r="5853" spans="1:9" ht="15">
      <c r="A5853" s="71" t="s">
        <v>6739</v>
      </c>
      <c r="B5853" s="71" t="s">
        <v>1068</v>
      </c>
      <c r="C5853" s="71" t="s">
        <v>6948</v>
      </c>
      <c r="E5853"/>
      <c r="F5853"/>
      <c r="G5853"/>
      <c r="H5853"/>
      <c r="I5853"/>
    </row>
    <row r="5854" spans="1:9" ht="15">
      <c r="A5854" s="71" t="s">
        <v>4951</v>
      </c>
      <c r="B5854" s="71" t="s">
        <v>1068</v>
      </c>
      <c r="C5854" s="71" t="s">
        <v>6948</v>
      </c>
      <c r="E5854"/>
      <c r="F5854"/>
      <c r="G5854"/>
      <c r="H5854"/>
      <c r="I5854"/>
    </row>
    <row r="5855" spans="1:9" ht="15">
      <c r="A5855" s="71" t="s">
        <v>6749</v>
      </c>
      <c r="B5855" s="71" t="s">
        <v>1068</v>
      </c>
      <c r="C5855" s="71" t="s">
        <v>6948</v>
      </c>
      <c r="E5855"/>
      <c r="F5855"/>
      <c r="G5855"/>
      <c r="H5855"/>
      <c r="I5855"/>
    </row>
    <row r="5856" spans="1:9" ht="15">
      <c r="A5856" s="71" t="s">
        <v>5613</v>
      </c>
      <c r="B5856" s="71" t="s">
        <v>1068</v>
      </c>
      <c r="C5856" s="71" t="s">
        <v>6948</v>
      </c>
      <c r="E5856"/>
      <c r="F5856"/>
      <c r="G5856"/>
      <c r="H5856"/>
      <c r="I5856"/>
    </row>
    <row r="5857" spans="1:9" ht="15">
      <c r="A5857" s="71" t="s">
        <v>6379</v>
      </c>
      <c r="B5857" s="71" t="s">
        <v>1068</v>
      </c>
      <c r="C5857" s="71" t="s">
        <v>6948</v>
      </c>
      <c r="E5857"/>
      <c r="F5857"/>
      <c r="G5857"/>
      <c r="H5857"/>
      <c r="I5857"/>
    </row>
    <row r="5858" spans="1:9" ht="15">
      <c r="A5858" s="71" t="s">
        <v>5624</v>
      </c>
      <c r="B5858" s="71" t="s">
        <v>1068</v>
      </c>
      <c r="C5858" s="71" t="s">
        <v>6948</v>
      </c>
      <c r="E5858"/>
      <c r="F5858"/>
      <c r="G5858"/>
      <c r="H5858"/>
      <c r="I5858"/>
    </row>
    <row r="5859" spans="1:9" ht="15">
      <c r="A5859" s="71" t="s">
        <v>6599</v>
      </c>
      <c r="B5859" s="71" t="s">
        <v>1068</v>
      </c>
      <c r="C5859" s="71" t="s">
        <v>6948</v>
      </c>
      <c r="E5859"/>
      <c r="F5859"/>
      <c r="G5859"/>
      <c r="H5859"/>
      <c r="I5859"/>
    </row>
    <row r="5860" spans="1:9" ht="15">
      <c r="A5860" s="71" t="s">
        <v>4955</v>
      </c>
      <c r="B5860" s="71" t="s">
        <v>1068</v>
      </c>
      <c r="C5860" s="71" t="s">
        <v>6948</v>
      </c>
      <c r="E5860"/>
      <c r="F5860"/>
      <c r="G5860"/>
      <c r="H5860"/>
      <c r="I5860"/>
    </row>
    <row r="5861" spans="1:9" ht="15">
      <c r="A5861" s="71" t="s">
        <v>6600</v>
      </c>
      <c r="B5861" s="71" t="s">
        <v>1068</v>
      </c>
      <c r="C5861" s="71" t="s">
        <v>6948</v>
      </c>
      <c r="E5861"/>
      <c r="F5861"/>
      <c r="G5861"/>
      <c r="H5861"/>
      <c r="I5861"/>
    </row>
    <row r="5862" spans="1:9" ht="15">
      <c r="A5862" s="71" t="s">
        <v>4954</v>
      </c>
      <c r="B5862" s="71" t="s">
        <v>1068</v>
      </c>
      <c r="C5862" s="71" t="s">
        <v>6948</v>
      </c>
      <c r="E5862"/>
      <c r="F5862"/>
      <c r="G5862"/>
      <c r="H5862"/>
      <c r="I5862"/>
    </row>
    <row r="5863" spans="1:9" ht="15">
      <c r="A5863" s="71" t="s">
        <v>6753</v>
      </c>
      <c r="B5863" s="71" t="s">
        <v>1068</v>
      </c>
      <c r="C5863" s="71" t="s">
        <v>6948</v>
      </c>
      <c r="E5863"/>
      <c r="F5863"/>
      <c r="G5863"/>
      <c r="H5863"/>
      <c r="I5863"/>
    </row>
    <row r="5864" spans="1:9" ht="15">
      <c r="A5864" s="71" t="s">
        <v>5623</v>
      </c>
      <c r="B5864" s="71" t="s">
        <v>1068</v>
      </c>
      <c r="C5864" s="71" t="s">
        <v>6948</v>
      </c>
      <c r="E5864"/>
      <c r="F5864"/>
      <c r="G5864"/>
      <c r="H5864"/>
      <c r="I5864"/>
    </row>
    <row r="5865" spans="1:9" ht="15">
      <c r="A5865" s="71" t="s">
        <v>4938</v>
      </c>
      <c r="B5865" s="71" t="s">
        <v>1068</v>
      </c>
      <c r="C5865" s="71" t="s">
        <v>6948</v>
      </c>
      <c r="E5865"/>
      <c r="F5865"/>
      <c r="G5865"/>
      <c r="H5865"/>
      <c r="I5865"/>
    </row>
    <row r="5866" spans="1:9" ht="15">
      <c r="A5866" s="71" t="s">
        <v>6736</v>
      </c>
      <c r="B5866" s="71" t="s">
        <v>1068</v>
      </c>
      <c r="C5866" s="71" t="s">
        <v>6948</v>
      </c>
      <c r="E5866"/>
      <c r="F5866"/>
      <c r="G5866"/>
      <c r="H5866"/>
      <c r="I5866"/>
    </row>
    <row r="5867" spans="1:9" ht="15">
      <c r="A5867" s="71" t="s">
        <v>5605</v>
      </c>
      <c r="B5867" s="71" t="s">
        <v>1068</v>
      </c>
      <c r="C5867" s="71" t="s">
        <v>6948</v>
      </c>
      <c r="E5867"/>
      <c r="F5867"/>
      <c r="G5867"/>
      <c r="H5867"/>
      <c r="I5867"/>
    </row>
    <row r="5868" spans="1:9" ht="15">
      <c r="A5868" s="71" t="s">
        <v>6745</v>
      </c>
      <c r="B5868" s="71" t="s">
        <v>1068</v>
      </c>
      <c r="C5868" s="71" t="s">
        <v>6948</v>
      </c>
      <c r="E5868"/>
      <c r="F5868"/>
      <c r="G5868"/>
      <c r="H5868"/>
      <c r="I5868"/>
    </row>
    <row r="5869" spans="1:9" ht="15">
      <c r="A5869" s="71" t="s">
        <v>5604</v>
      </c>
      <c r="B5869" s="71" t="s">
        <v>1068</v>
      </c>
      <c r="C5869" s="71" t="s">
        <v>6948</v>
      </c>
      <c r="E5869"/>
      <c r="F5869"/>
      <c r="G5869"/>
      <c r="H5869"/>
      <c r="I5869"/>
    </row>
    <row r="5870" spans="1:9" ht="15">
      <c r="A5870" s="71" t="s">
        <v>6752</v>
      </c>
      <c r="B5870" s="71" t="s">
        <v>1068</v>
      </c>
      <c r="C5870" s="71" t="s">
        <v>6948</v>
      </c>
      <c r="E5870"/>
      <c r="F5870"/>
      <c r="G5870"/>
      <c r="H5870"/>
      <c r="I5870"/>
    </row>
    <row r="5871" spans="1:9" ht="15">
      <c r="A5871" s="71" t="s">
        <v>4976</v>
      </c>
      <c r="B5871" s="71" t="s">
        <v>1068</v>
      </c>
      <c r="C5871" s="71" t="s">
        <v>6948</v>
      </c>
      <c r="E5871"/>
      <c r="F5871"/>
      <c r="G5871"/>
      <c r="H5871"/>
      <c r="I5871"/>
    </row>
    <row r="5872" spans="1:9" ht="15">
      <c r="A5872" s="71" t="s">
        <v>6381</v>
      </c>
      <c r="B5872" s="71" t="s">
        <v>1068</v>
      </c>
      <c r="C5872" s="71" t="s">
        <v>6948</v>
      </c>
      <c r="E5872"/>
      <c r="F5872"/>
      <c r="G5872"/>
      <c r="H5872"/>
      <c r="I5872"/>
    </row>
    <row r="5873" spans="1:9" ht="15">
      <c r="A5873" s="71" t="s">
        <v>4975</v>
      </c>
      <c r="B5873" s="71" t="s">
        <v>1068</v>
      </c>
      <c r="C5873" s="71" t="s">
        <v>6948</v>
      </c>
      <c r="E5873"/>
      <c r="F5873"/>
      <c r="G5873"/>
      <c r="H5873"/>
      <c r="I5873"/>
    </row>
    <row r="5874" spans="1:9" ht="15">
      <c r="A5874" s="71" t="s">
        <v>6187</v>
      </c>
      <c r="B5874" s="71" t="s">
        <v>1068</v>
      </c>
      <c r="C5874" s="71" t="s">
        <v>6948</v>
      </c>
      <c r="E5874"/>
      <c r="F5874"/>
      <c r="G5874"/>
      <c r="H5874"/>
      <c r="I5874"/>
    </row>
    <row r="5875" spans="1:9" ht="15">
      <c r="A5875" s="71" t="s">
        <v>6747</v>
      </c>
      <c r="B5875" s="71" t="s">
        <v>1068</v>
      </c>
      <c r="C5875" s="71" t="s">
        <v>6948</v>
      </c>
      <c r="E5875"/>
      <c r="F5875"/>
      <c r="G5875"/>
      <c r="H5875"/>
      <c r="I5875"/>
    </row>
    <row r="5876" spans="1:9" ht="15">
      <c r="A5876" s="71" t="s">
        <v>4952</v>
      </c>
      <c r="B5876" s="71" t="s">
        <v>1068</v>
      </c>
      <c r="C5876" s="71" t="s">
        <v>6948</v>
      </c>
      <c r="E5876"/>
      <c r="F5876"/>
      <c r="G5876"/>
      <c r="H5876"/>
      <c r="I5876"/>
    </row>
    <row r="5877" spans="1:9" ht="15">
      <c r="A5877" s="71" t="s">
        <v>6378</v>
      </c>
      <c r="B5877" s="71" t="s">
        <v>1068</v>
      </c>
      <c r="C5877" s="71" t="s">
        <v>6948</v>
      </c>
      <c r="E5877"/>
      <c r="F5877"/>
      <c r="G5877"/>
      <c r="H5877"/>
      <c r="I5877"/>
    </row>
    <row r="5878" spans="1:9" ht="15">
      <c r="A5878" s="71" t="s">
        <v>5310</v>
      </c>
      <c r="B5878" s="71" t="s">
        <v>1068</v>
      </c>
      <c r="C5878" s="71" t="s">
        <v>6948</v>
      </c>
      <c r="E5878"/>
      <c r="F5878"/>
      <c r="G5878"/>
      <c r="H5878"/>
      <c r="I5878"/>
    </row>
    <row r="5879" spans="1:9" ht="15">
      <c r="A5879" s="71" t="s">
        <v>4950</v>
      </c>
      <c r="B5879" s="71" t="s">
        <v>1068</v>
      </c>
      <c r="C5879" s="71" t="s">
        <v>6948</v>
      </c>
      <c r="E5879"/>
      <c r="F5879"/>
      <c r="G5879"/>
      <c r="H5879"/>
      <c r="I5879"/>
    </row>
    <row r="5880" spans="1:9" ht="15">
      <c r="A5880" s="71" t="s">
        <v>6598</v>
      </c>
      <c r="B5880" s="71" t="s">
        <v>1068</v>
      </c>
      <c r="C5880" s="71" t="s">
        <v>6948</v>
      </c>
      <c r="E5880"/>
      <c r="F5880"/>
      <c r="G5880"/>
      <c r="H5880"/>
      <c r="I5880"/>
    </row>
    <row r="5881" spans="1:9" ht="15">
      <c r="A5881" s="71" t="s">
        <v>6751</v>
      </c>
      <c r="B5881" s="71" t="s">
        <v>1068</v>
      </c>
      <c r="C5881" s="71" t="s">
        <v>6948</v>
      </c>
      <c r="E5881"/>
      <c r="F5881"/>
      <c r="G5881"/>
      <c r="H5881"/>
      <c r="I5881"/>
    </row>
    <row r="5882" spans="1:9" ht="15">
      <c r="A5882" s="71" t="s">
        <v>4981</v>
      </c>
      <c r="B5882" s="71" t="s">
        <v>1068</v>
      </c>
      <c r="C5882" s="71" t="s">
        <v>6948</v>
      </c>
      <c r="E5882"/>
      <c r="F5882"/>
      <c r="G5882"/>
      <c r="H5882"/>
      <c r="I5882"/>
    </row>
    <row r="5883" spans="1:9" ht="15">
      <c r="A5883" s="71" t="s">
        <v>6757</v>
      </c>
      <c r="B5883" s="71" t="s">
        <v>1068</v>
      </c>
      <c r="C5883" s="71" t="s">
        <v>6948</v>
      </c>
      <c r="E5883"/>
      <c r="F5883"/>
      <c r="G5883"/>
      <c r="H5883"/>
      <c r="I5883"/>
    </row>
    <row r="5884" spans="1:9" ht="15">
      <c r="A5884" s="71" t="s">
        <v>4978</v>
      </c>
      <c r="B5884" s="71" t="s">
        <v>1068</v>
      </c>
      <c r="C5884" s="71" t="s">
        <v>6948</v>
      </c>
      <c r="E5884"/>
      <c r="F5884"/>
      <c r="G5884"/>
      <c r="H5884"/>
      <c r="I5884"/>
    </row>
    <row r="5885" spans="1:9" ht="15">
      <c r="A5885" s="71" t="s">
        <v>4010</v>
      </c>
      <c r="B5885" s="71" t="s">
        <v>1072</v>
      </c>
      <c r="C5885" s="71" t="s">
        <v>6952</v>
      </c>
      <c r="E5885"/>
      <c r="F5885"/>
      <c r="G5885"/>
      <c r="H5885"/>
      <c r="I5885"/>
    </row>
    <row r="5886" spans="1:9" ht="15">
      <c r="A5886" s="71" t="s">
        <v>4527</v>
      </c>
      <c r="B5886" s="71" t="s">
        <v>1072</v>
      </c>
      <c r="C5886" s="71" t="s">
        <v>6952</v>
      </c>
      <c r="E5886"/>
      <c r="F5886"/>
      <c r="G5886"/>
      <c r="H5886"/>
      <c r="I5886"/>
    </row>
    <row r="5887" spans="1:9" ht="15">
      <c r="A5887" s="71" t="s">
        <v>4008</v>
      </c>
      <c r="B5887" s="71" t="s">
        <v>1072</v>
      </c>
      <c r="C5887" s="71" t="s">
        <v>6952</v>
      </c>
      <c r="E5887"/>
      <c r="F5887"/>
      <c r="G5887"/>
      <c r="H5887"/>
      <c r="I5887"/>
    </row>
    <row r="5888" spans="1:9" ht="15">
      <c r="A5888" s="71" t="s">
        <v>4520</v>
      </c>
      <c r="B5888" s="71" t="s">
        <v>1072</v>
      </c>
      <c r="C5888" s="71" t="s">
        <v>6952</v>
      </c>
      <c r="E5888"/>
      <c r="F5888"/>
      <c r="G5888"/>
      <c r="H5888"/>
      <c r="I5888"/>
    </row>
    <row r="5889" spans="1:9" ht="15">
      <c r="A5889" s="71" t="s">
        <v>4012</v>
      </c>
      <c r="B5889" s="71" t="s">
        <v>1072</v>
      </c>
      <c r="C5889" s="71" t="s">
        <v>6952</v>
      </c>
      <c r="E5889"/>
      <c r="F5889"/>
      <c r="G5889"/>
      <c r="H5889"/>
      <c r="I5889"/>
    </row>
    <row r="5890" spans="1:9" ht="15">
      <c r="A5890" s="71" t="s">
        <v>4517</v>
      </c>
      <c r="B5890" s="71" t="s">
        <v>1072</v>
      </c>
      <c r="C5890" s="71" t="s">
        <v>6952</v>
      </c>
      <c r="E5890"/>
      <c r="F5890"/>
      <c r="G5890"/>
      <c r="H5890"/>
      <c r="I5890"/>
    </row>
    <row r="5891" spans="1:9" ht="15">
      <c r="A5891" s="71" t="s">
        <v>4983</v>
      </c>
      <c r="B5891" s="71" t="s">
        <v>1072</v>
      </c>
      <c r="C5891" s="71" t="s">
        <v>6952</v>
      </c>
      <c r="E5891"/>
      <c r="F5891"/>
      <c r="G5891"/>
      <c r="H5891"/>
      <c r="I5891"/>
    </row>
    <row r="5892" spans="1:9" ht="15">
      <c r="A5892" s="71" t="s">
        <v>4516</v>
      </c>
      <c r="B5892" s="71" t="s">
        <v>1072</v>
      </c>
      <c r="C5892" s="71" t="s">
        <v>6952</v>
      </c>
      <c r="E5892"/>
      <c r="F5892"/>
      <c r="G5892"/>
      <c r="H5892"/>
      <c r="I5892"/>
    </row>
    <row r="5893" spans="1:9" ht="15">
      <c r="A5893" s="71" t="s">
        <v>4030</v>
      </c>
      <c r="B5893" s="71" t="s">
        <v>1072</v>
      </c>
      <c r="C5893" s="71" t="s">
        <v>6952</v>
      </c>
      <c r="E5893"/>
      <c r="F5893"/>
      <c r="G5893"/>
      <c r="H5893"/>
      <c r="I5893"/>
    </row>
    <row r="5894" spans="1:9" ht="15">
      <c r="A5894" s="71" t="s">
        <v>4518</v>
      </c>
      <c r="B5894" s="71" t="s">
        <v>1072</v>
      </c>
      <c r="C5894" s="71" t="s">
        <v>6952</v>
      </c>
      <c r="E5894"/>
      <c r="F5894"/>
      <c r="G5894"/>
      <c r="H5894"/>
      <c r="I5894"/>
    </row>
    <row r="5895" spans="1:9" ht="15">
      <c r="A5895" s="71" t="s">
        <v>5172</v>
      </c>
      <c r="B5895" s="71" t="s">
        <v>1072</v>
      </c>
      <c r="C5895" s="71" t="s">
        <v>6952</v>
      </c>
      <c r="E5895"/>
      <c r="F5895"/>
      <c r="G5895"/>
      <c r="H5895"/>
      <c r="I5895"/>
    </row>
    <row r="5896" spans="1:9" ht="15">
      <c r="A5896" s="71" t="s">
        <v>4031</v>
      </c>
      <c r="B5896" s="71" t="s">
        <v>1072</v>
      </c>
      <c r="C5896" s="71" t="s">
        <v>6952</v>
      </c>
      <c r="E5896"/>
      <c r="F5896"/>
      <c r="G5896"/>
      <c r="H5896"/>
      <c r="I5896"/>
    </row>
    <row r="5897" spans="1:9" ht="15">
      <c r="A5897" s="71" t="s">
        <v>4034</v>
      </c>
      <c r="B5897" s="71" t="s">
        <v>1072</v>
      </c>
      <c r="C5897" s="71" t="s">
        <v>6952</v>
      </c>
      <c r="E5897"/>
      <c r="F5897"/>
      <c r="G5897"/>
      <c r="H5897"/>
      <c r="I5897"/>
    </row>
    <row r="5898" spans="1:9" ht="15">
      <c r="A5898" s="71" t="s">
        <v>4603</v>
      </c>
      <c r="B5898" s="71" t="s">
        <v>1072</v>
      </c>
      <c r="C5898" s="71" t="s">
        <v>6952</v>
      </c>
      <c r="E5898"/>
      <c r="F5898"/>
      <c r="G5898"/>
      <c r="H5898"/>
      <c r="I5898"/>
    </row>
    <row r="5899" spans="1:9" ht="15">
      <c r="A5899" s="71" t="s">
        <v>6180</v>
      </c>
      <c r="B5899" s="71" t="s">
        <v>1072</v>
      </c>
      <c r="C5899" s="71" t="s">
        <v>6952</v>
      </c>
      <c r="E5899"/>
      <c r="F5899"/>
      <c r="G5899"/>
      <c r="H5899"/>
      <c r="I5899"/>
    </row>
    <row r="5900" spans="1:9" ht="15">
      <c r="A5900" s="71" t="s">
        <v>4032</v>
      </c>
      <c r="B5900" s="71" t="s">
        <v>1072</v>
      </c>
      <c r="C5900" s="71" t="s">
        <v>6952</v>
      </c>
      <c r="E5900"/>
      <c r="F5900"/>
      <c r="G5900"/>
      <c r="H5900"/>
      <c r="I5900"/>
    </row>
    <row r="5901" spans="1:9" ht="15">
      <c r="A5901" s="71" t="s">
        <v>4605</v>
      </c>
      <c r="B5901" s="71" t="s">
        <v>1072</v>
      </c>
      <c r="C5901" s="71" t="s">
        <v>6952</v>
      </c>
      <c r="E5901"/>
      <c r="F5901"/>
      <c r="G5901"/>
      <c r="H5901"/>
      <c r="I5901"/>
    </row>
    <row r="5902" spans="1:9" ht="15">
      <c r="A5902" s="71" t="s">
        <v>4065</v>
      </c>
      <c r="B5902" s="71" t="s">
        <v>1072</v>
      </c>
      <c r="C5902" s="71" t="s">
        <v>6952</v>
      </c>
      <c r="E5902"/>
      <c r="F5902"/>
      <c r="G5902"/>
      <c r="H5902"/>
      <c r="I5902"/>
    </row>
    <row r="5903" spans="1:9" ht="15">
      <c r="A5903" s="71" t="s">
        <v>5170</v>
      </c>
      <c r="B5903" s="71" t="s">
        <v>1072</v>
      </c>
      <c r="C5903" s="71" t="s">
        <v>6952</v>
      </c>
      <c r="E5903"/>
      <c r="F5903"/>
      <c r="G5903"/>
      <c r="H5903"/>
      <c r="I5903"/>
    </row>
    <row r="5904" spans="1:9" ht="15">
      <c r="A5904" s="71" t="s">
        <v>4062</v>
      </c>
      <c r="B5904" s="71" t="s">
        <v>1072</v>
      </c>
      <c r="C5904" s="71" t="s">
        <v>6952</v>
      </c>
      <c r="E5904"/>
      <c r="F5904"/>
      <c r="G5904"/>
      <c r="H5904"/>
      <c r="I5904"/>
    </row>
    <row r="5905" spans="1:9" ht="15">
      <c r="A5905" s="71" t="s">
        <v>4616</v>
      </c>
      <c r="B5905" s="71" t="s">
        <v>1072</v>
      </c>
      <c r="C5905" s="71" t="s">
        <v>6952</v>
      </c>
      <c r="E5905"/>
      <c r="F5905"/>
      <c r="G5905"/>
      <c r="H5905"/>
      <c r="I5905"/>
    </row>
    <row r="5906" spans="1:9" ht="15">
      <c r="A5906" s="71" t="s">
        <v>3305</v>
      </c>
      <c r="B5906" s="71" t="s">
        <v>1072</v>
      </c>
      <c r="C5906" s="71" t="s">
        <v>6952</v>
      </c>
      <c r="E5906"/>
      <c r="F5906"/>
      <c r="G5906"/>
      <c r="H5906"/>
      <c r="I5906"/>
    </row>
    <row r="5907" spans="1:9" ht="15">
      <c r="A5907" s="71" t="s">
        <v>4615</v>
      </c>
      <c r="B5907" s="71" t="s">
        <v>1072</v>
      </c>
      <c r="C5907" s="71" t="s">
        <v>6952</v>
      </c>
      <c r="E5907"/>
      <c r="F5907"/>
      <c r="G5907"/>
      <c r="H5907"/>
      <c r="I5907"/>
    </row>
    <row r="5908" spans="1:9" ht="15">
      <c r="A5908" s="71" t="s">
        <v>4060</v>
      </c>
      <c r="B5908" s="71" t="s">
        <v>1072</v>
      </c>
      <c r="C5908" s="71" t="s">
        <v>6952</v>
      </c>
      <c r="E5908"/>
      <c r="F5908"/>
      <c r="G5908"/>
      <c r="H5908"/>
      <c r="I5908"/>
    </row>
    <row r="5909" spans="1:9" ht="15">
      <c r="A5909" s="71" t="s">
        <v>3696</v>
      </c>
      <c r="B5909" s="71" t="s">
        <v>1072</v>
      </c>
      <c r="C5909" s="71" t="s">
        <v>6952</v>
      </c>
      <c r="E5909"/>
      <c r="F5909"/>
      <c r="G5909"/>
      <c r="H5909"/>
      <c r="I5909"/>
    </row>
    <row r="5910" spans="1:9" ht="15">
      <c r="A5910" s="71" t="s">
        <v>4101</v>
      </c>
      <c r="B5910" s="71" t="s">
        <v>1072</v>
      </c>
      <c r="C5910" s="71" t="s">
        <v>6952</v>
      </c>
      <c r="E5910"/>
      <c r="F5910"/>
      <c r="G5910"/>
      <c r="H5910"/>
      <c r="I5910"/>
    </row>
    <row r="5911" spans="1:9" ht="15">
      <c r="A5911" s="71" t="s">
        <v>4618</v>
      </c>
      <c r="B5911" s="71" t="s">
        <v>1072</v>
      </c>
      <c r="C5911" s="71" t="s">
        <v>6952</v>
      </c>
      <c r="E5911"/>
      <c r="F5911"/>
      <c r="G5911"/>
      <c r="H5911"/>
      <c r="I5911"/>
    </row>
    <row r="5912" spans="1:9" ht="15">
      <c r="A5912" s="71" t="s">
        <v>4102</v>
      </c>
      <c r="B5912" s="71" t="s">
        <v>1072</v>
      </c>
      <c r="C5912" s="71" t="s">
        <v>6952</v>
      </c>
      <c r="E5912"/>
      <c r="F5912"/>
      <c r="G5912"/>
      <c r="H5912"/>
      <c r="I5912"/>
    </row>
    <row r="5913" spans="1:9" ht="15">
      <c r="A5913" s="71" t="s">
        <v>4622</v>
      </c>
      <c r="B5913" s="71" t="s">
        <v>1072</v>
      </c>
      <c r="C5913" s="71" t="s">
        <v>6952</v>
      </c>
      <c r="E5913"/>
      <c r="F5913"/>
      <c r="G5913"/>
      <c r="H5913"/>
      <c r="I5913"/>
    </row>
    <row r="5914" spans="1:9" ht="15">
      <c r="A5914" s="71" t="s">
        <v>4103</v>
      </c>
      <c r="B5914" s="71" t="s">
        <v>1072</v>
      </c>
      <c r="C5914" s="71" t="s">
        <v>6952</v>
      </c>
      <c r="E5914"/>
      <c r="F5914"/>
      <c r="G5914"/>
      <c r="H5914"/>
      <c r="I5914"/>
    </row>
    <row r="5915" spans="1:9" ht="15">
      <c r="A5915" s="71" t="s">
        <v>4619</v>
      </c>
      <c r="B5915" s="71" t="s">
        <v>1072</v>
      </c>
      <c r="C5915" s="71" t="s">
        <v>6952</v>
      </c>
      <c r="E5915"/>
      <c r="F5915"/>
      <c r="G5915"/>
      <c r="H5915"/>
      <c r="I5915"/>
    </row>
    <row r="5916" spans="1:9" ht="15">
      <c r="A5916" s="71" t="s">
        <v>3445</v>
      </c>
      <c r="B5916" s="71" t="s">
        <v>1072</v>
      </c>
      <c r="C5916" s="71" t="s">
        <v>6952</v>
      </c>
      <c r="E5916"/>
      <c r="F5916"/>
      <c r="G5916"/>
      <c r="H5916"/>
      <c r="I5916"/>
    </row>
    <row r="5917" spans="1:9" ht="15">
      <c r="A5917" s="71" t="s">
        <v>4100</v>
      </c>
      <c r="B5917" s="71" t="s">
        <v>1072</v>
      </c>
      <c r="C5917" s="71" t="s">
        <v>6952</v>
      </c>
      <c r="E5917"/>
      <c r="F5917"/>
      <c r="G5917"/>
      <c r="H5917"/>
      <c r="I5917"/>
    </row>
    <row r="5918" spans="1:9" ht="15">
      <c r="A5918" s="71" t="s">
        <v>4623</v>
      </c>
      <c r="B5918" s="71" t="s">
        <v>1072</v>
      </c>
      <c r="C5918" s="71" t="s">
        <v>6952</v>
      </c>
      <c r="E5918"/>
      <c r="F5918"/>
      <c r="G5918"/>
      <c r="H5918"/>
      <c r="I5918"/>
    </row>
    <row r="5919" spans="1:9" ht="15">
      <c r="A5919" s="71" t="s">
        <v>4127</v>
      </c>
      <c r="B5919" s="71" t="s">
        <v>1072</v>
      </c>
      <c r="C5919" s="71" t="s">
        <v>6952</v>
      </c>
      <c r="E5919"/>
      <c r="F5919"/>
      <c r="G5919"/>
      <c r="H5919"/>
      <c r="I5919"/>
    </row>
    <row r="5920" spans="1:9" ht="15">
      <c r="A5920" s="71" t="s">
        <v>4620</v>
      </c>
      <c r="B5920" s="71" t="s">
        <v>1072</v>
      </c>
      <c r="C5920" s="71" t="s">
        <v>6953</v>
      </c>
      <c r="E5920"/>
      <c r="F5920"/>
      <c r="G5920"/>
      <c r="H5920"/>
      <c r="I5920"/>
    </row>
    <row r="5921" spans="1:9" ht="15">
      <c r="A5921" s="71" t="s">
        <v>4126</v>
      </c>
      <c r="B5921" s="71" t="s">
        <v>1072</v>
      </c>
      <c r="C5921" s="71" t="s">
        <v>6953</v>
      </c>
      <c r="E5921"/>
      <c r="F5921"/>
      <c r="G5921"/>
      <c r="H5921"/>
      <c r="I5921"/>
    </row>
    <row r="5922" spans="1:9" ht="15">
      <c r="A5922" s="71" t="s">
        <v>4650</v>
      </c>
      <c r="B5922" s="71" t="s">
        <v>1072</v>
      </c>
      <c r="C5922" s="71" t="s">
        <v>6953</v>
      </c>
      <c r="E5922"/>
      <c r="F5922"/>
      <c r="G5922"/>
      <c r="H5922"/>
      <c r="I5922"/>
    </row>
    <row r="5923" spans="1:9" ht="15">
      <c r="A5923" s="71" t="s">
        <v>4125</v>
      </c>
      <c r="B5923" s="71" t="s">
        <v>1072</v>
      </c>
      <c r="C5923" s="71" t="s">
        <v>6953</v>
      </c>
      <c r="E5923"/>
      <c r="F5923"/>
      <c r="G5923"/>
      <c r="H5923"/>
      <c r="I5923"/>
    </row>
    <row r="5924" spans="1:9" ht="15">
      <c r="A5924" s="71" t="s">
        <v>4649</v>
      </c>
      <c r="B5924" s="71" t="s">
        <v>1072</v>
      </c>
      <c r="C5924" s="71" t="s">
        <v>6953</v>
      </c>
      <c r="E5924"/>
      <c r="F5924"/>
      <c r="G5924"/>
      <c r="H5924"/>
      <c r="I5924"/>
    </row>
    <row r="5925" spans="1:9" ht="15">
      <c r="A5925" s="71" t="s">
        <v>5006</v>
      </c>
      <c r="B5925" s="71" t="s">
        <v>1072</v>
      </c>
      <c r="C5925" s="71" t="s">
        <v>6953</v>
      </c>
      <c r="E5925"/>
      <c r="F5925"/>
      <c r="G5925"/>
      <c r="H5925"/>
      <c r="I5925"/>
    </row>
    <row r="5926" spans="1:9" ht="15">
      <c r="A5926" s="71" t="s">
        <v>4647</v>
      </c>
      <c r="B5926" s="71" t="s">
        <v>1072</v>
      </c>
      <c r="C5926" s="71" t="s">
        <v>6953</v>
      </c>
      <c r="E5926"/>
      <c r="F5926"/>
      <c r="G5926"/>
      <c r="H5926"/>
      <c r="I5926"/>
    </row>
    <row r="5927" spans="1:9" ht="15">
      <c r="A5927" s="71" t="s">
        <v>4167</v>
      </c>
      <c r="B5927" s="71" t="s">
        <v>1072</v>
      </c>
      <c r="C5927" s="71" t="s">
        <v>6953</v>
      </c>
      <c r="E5927"/>
      <c r="F5927"/>
      <c r="G5927"/>
      <c r="H5927"/>
      <c r="I5927"/>
    </row>
    <row r="5928" spans="1:9" ht="15">
      <c r="A5928" s="71" t="s">
        <v>4645</v>
      </c>
      <c r="B5928" s="71" t="s">
        <v>1072</v>
      </c>
      <c r="C5928" s="71" t="s">
        <v>6953</v>
      </c>
      <c r="E5928"/>
      <c r="F5928"/>
      <c r="G5928"/>
      <c r="H5928"/>
      <c r="I5928"/>
    </row>
    <row r="5929" spans="1:9" ht="15">
      <c r="A5929" s="71" t="s">
        <v>4169</v>
      </c>
      <c r="B5929" s="71" t="s">
        <v>1072</v>
      </c>
      <c r="C5929" s="71" t="s">
        <v>6953</v>
      </c>
      <c r="E5929"/>
      <c r="F5929"/>
      <c r="G5929"/>
      <c r="H5929"/>
      <c r="I5929"/>
    </row>
    <row r="5930" spans="1:9" ht="15">
      <c r="A5930" s="71" t="s">
        <v>4665</v>
      </c>
      <c r="B5930" s="71" t="s">
        <v>1072</v>
      </c>
      <c r="C5930" s="71" t="s">
        <v>6953</v>
      </c>
      <c r="E5930"/>
      <c r="F5930"/>
      <c r="G5930"/>
      <c r="H5930"/>
      <c r="I5930"/>
    </row>
    <row r="5931" spans="1:9" ht="15">
      <c r="A5931" s="71" t="s">
        <v>4172</v>
      </c>
      <c r="B5931" s="71" t="s">
        <v>1072</v>
      </c>
      <c r="C5931" s="71" t="s">
        <v>6953</v>
      </c>
      <c r="E5931"/>
      <c r="F5931"/>
      <c r="G5931"/>
      <c r="H5931"/>
      <c r="I5931"/>
    </row>
    <row r="5932" spans="1:9" ht="15">
      <c r="A5932" s="71" t="s">
        <v>4663</v>
      </c>
      <c r="B5932" s="71" t="s">
        <v>1072</v>
      </c>
      <c r="C5932" s="71" t="s">
        <v>6953</v>
      </c>
      <c r="E5932"/>
      <c r="F5932"/>
      <c r="G5932"/>
      <c r="H5932"/>
      <c r="I5932"/>
    </row>
    <row r="5933" spans="1:9" ht="15">
      <c r="A5933" s="71" t="s">
        <v>4193</v>
      </c>
      <c r="B5933" s="71" t="s">
        <v>1072</v>
      </c>
      <c r="C5933" s="71" t="s">
        <v>6953</v>
      </c>
      <c r="E5933"/>
      <c r="F5933"/>
      <c r="G5933"/>
      <c r="H5933"/>
      <c r="I5933"/>
    </row>
    <row r="5934" spans="1:9" ht="15">
      <c r="A5934" s="71" t="s">
        <v>4664</v>
      </c>
      <c r="B5934" s="71" t="s">
        <v>1072</v>
      </c>
      <c r="C5934" s="71" t="s">
        <v>6953</v>
      </c>
      <c r="E5934"/>
      <c r="F5934"/>
      <c r="G5934"/>
      <c r="H5934"/>
      <c r="I5934"/>
    </row>
    <row r="5935" spans="1:9" ht="15">
      <c r="A5935" s="71" t="s">
        <v>5019</v>
      </c>
      <c r="B5935" s="71" t="s">
        <v>1072</v>
      </c>
      <c r="C5935" s="71" t="s">
        <v>6953</v>
      </c>
      <c r="E5935"/>
      <c r="F5935"/>
      <c r="G5935"/>
      <c r="H5935"/>
      <c r="I5935"/>
    </row>
    <row r="5936" spans="1:9" ht="15">
      <c r="A5936" s="71" t="s">
        <v>4666</v>
      </c>
      <c r="B5936" s="71" t="s">
        <v>1072</v>
      </c>
      <c r="C5936" s="71" t="s">
        <v>6953</v>
      </c>
      <c r="E5936"/>
      <c r="F5936"/>
      <c r="G5936"/>
      <c r="H5936"/>
      <c r="I5936"/>
    </row>
    <row r="5937" spans="1:9" ht="15">
      <c r="A5937" s="71" t="s">
        <v>4194</v>
      </c>
      <c r="B5937" s="71" t="s">
        <v>1072</v>
      </c>
      <c r="C5937" s="71" t="s">
        <v>6953</v>
      </c>
      <c r="E5937"/>
      <c r="F5937"/>
      <c r="G5937"/>
      <c r="H5937"/>
      <c r="I5937"/>
    </row>
    <row r="5938" spans="1:9" ht="15">
      <c r="A5938" s="71" t="s">
        <v>4667</v>
      </c>
      <c r="B5938" s="71" t="s">
        <v>1072</v>
      </c>
      <c r="C5938" s="71" t="s">
        <v>6953</v>
      </c>
      <c r="E5938"/>
      <c r="F5938"/>
      <c r="G5938"/>
      <c r="H5938"/>
      <c r="I5938"/>
    </row>
    <row r="5939" spans="1:9" ht="15">
      <c r="A5939" s="71" t="s">
        <v>5017</v>
      </c>
      <c r="B5939" s="71" t="s">
        <v>1072</v>
      </c>
      <c r="C5939" s="71" t="s">
        <v>6953</v>
      </c>
      <c r="E5939"/>
      <c r="F5939"/>
      <c r="G5939"/>
      <c r="H5939"/>
      <c r="I5939"/>
    </row>
    <row r="5940" spans="1:9" ht="15">
      <c r="A5940" s="71" t="s">
        <v>4670</v>
      </c>
      <c r="B5940" s="71" t="s">
        <v>1072</v>
      </c>
      <c r="C5940" s="71" t="s">
        <v>6953</v>
      </c>
      <c r="E5940"/>
      <c r="F5940"/>
      <c r="G5940"/>
      <c r="H5940"/>
      <c r="I5940"/>
    </row>
    <row r="5941" spans="1:9" ht="15">
      <c r="A5941" s="71" t="s">
        <v>4220</v>
      </c>
      <c r="B5941" s="71" t="s">
        <v>1072</v>
      </c>
      <c r="C5941" s="71" t="s">
        <v>6953</v>
      </c>
      <c r="E5941"/>
      <c r="F5941"/>
      <c r="G5941"/>
      <c r="H5941"/>
      <c r="I5941"/>
    </row>
    <row r="5942" spans="1:9" ht="15">
      <c r="A5942" s="71" t="s">
        <v>4668</v>
      </c>
      <c r="B5942" s="71" t="s">
        <v>1072</v>
      </c>
      <c r="C5942" s="71" t="s">
        <v>6953</v>
      </c>
      <c r="E5942"/>
      <c r="F5942"/>
      <c r="G5942"/>
      <c r="H5942"/>
      <c r="I5942"/>
    </row>
    <row r="5943" spans="1:9" ht="15">
      <c r="A5943" s="71" t="s">
        <v>6286</v>
      </c>
      <c r="B5943" s="71" t="s">
        <v>1072</v>
      </c>
      <c r="C5943" s="71" t="s">
        <v>6953</v>
      </c>
      <c r="E5943"/>
      <c r="F5943"/>
      <c r="G5943"/>
      <c r="H5943"/>
      <c r="I5943"/>
    </row>
    <row r="5944" spans="1:9" ht="15">
      <c r="A5944" s="71" t="s">
        <v>4218</v>
      </c>
      <c r="B5944" s="71" t="s">
        <v>1072</v>
      </c>
      <c r="C5944" s="71" t="s">
        <v>6953</v>
      </c>
      <c r="E5944"/>
      <c r="F5944"/>
      <c r="G5944"/>
      <c r="H5944"/>
      <c r="I5944"/>
    </row>
    <row r="5945" spans="1:9" ht="15">
      <c r="A5945" s="71" t="s">
        <v>4800</v>
      </c>
      <c r="B5945" s="71" t="s">
        <v>1072</v>
      </c>
      <c r="C5945" s="71" t="s">
        <v>6953</v>
      </c>
      <c r="E5945"/>
      <c r="F5945"/>
      <c r="G5945"/>
      <c r="H5945"/>
      <c r="I5945"/>
    </row>
    <row r="5946" spans="1:9" ht="15">
      <c r="A5946" s="71" t="s">
        <v>4222</v>
      </c>
      <c r="B5946" s="71" t="s">
        <v>1072</v>
      </c>
      <c r="C5946" s="71" t="s">
        <v>6953</v>
      </c>
      <c r="E5946"/>
      <c r="F5946"/>
      <c r="G5946"/>
      <c r="H5946"/>
      <c r="I5946"/>
    </row>
    <row r="5947" spans="1:9" ht="15">
      <c r="A5947" s="71" t="s">
        <v>3540</v>
      </c>
      <c r="B5947" s="71" t="s">
        <v>1072</v>
      </c>
      <c r="C5947" s="71" t="s">
        <v>6953</v>
      </c>
      <c r="E5947"/>
      <c r="F5947"/>
      <c r="G5947"/>
      <c r="H5947"/>
      <c r="I5947"/>
    </row>
    <row r="5948" spans="1:9" ht="15">
      <c r="A5948" s="71" t="s">
        <v>3779</v>
      </c>
      <c r="B5948" s="71" t="s">
        <v>1072</v>
      </c>
      <c r="C5948" s="71" t="s">
        <v>6953</v>
      </c>
      <c r="E5948"/>
      <c r="F5948"/>
      <c r="G5948"/>
      <c r="H5948"/>
      <c r="I5948"/>
    </row>
    <row r="5949" spans="1:9" ht="15">
      <c r="A5949" s="71" t="s">
        <v>4217</v>
      </c>
      <c r="B5949" s="71" t="s">
        <v>1072</v>
      </c>
      <c r="C5949" s="71" t="s">
        <v>6953</v>
      </c>
      <c r="E5949"/>
      <c r="F5949"/>
      <c r="G5949"/>
      <c r="H5949"/>
      <c r="I5949"/>
    </row>
    <row r="5950" spans="1:9" ht="15">
      <c r="A5950" s="71" t="s">
        <v>3780</v>
      </c>
      <c r="B5950" s="71" t="s">
        <v>1072</v>
      </c>
      <c r="C5950" s="71" t="s">
        <v>6953</v>
      </c>
      <c r="E5950"/>
      <c r="F5950"/>
      <c r="G5950"/>
      <c r="H5950"/>
      <c r="I5950"/>
    </row>
    <row r="5951" spans="1:9" ht="15">
      <c r="A5951" s="71" t="s">
        <v>4246</v>
      </c>
      <c r="B5951" s="71" t="s">
        <v>1072</v>
      </c>
      <c r="C5951" s="71" t="s">
        <v>6953</v>
      </c>
      <c r="E5951"/>
      <c r="F5951"/>
      <c r="G5951"/>
      <c r="H5951"/>
      <c r="I5951"/>
    </row>
    <row r="5952" spans="1:9" ht="15">
      <c r="A5952" s="71" t="s">
        <v>3777</v>
      </c>
      <c r="B5952" s="71" t="s">
        <v>1072</v>
      </c>
      <c r="C5952" s="71" t="s">
        <v>6953</v>
      </c>
      <c r="E5952"/>
      <c r="F5952"/>
      <c r="G5952"/>
      <c r="H5952"/>
      <c r="I5952"/>
    </row>
    <row r="5953" spans="1:9" ht="15">
      <c r="A5953" s="71" t="s">
        <v>4252</v>
      </c>
      <c r="B5953" s="71" t="s">
        <v>1072</v>
      </c>
      <c r="C5953" s="71" t="s">
        <v>6953</v>
      </c>
      <c r="E5953"/>
      <c r="F5953"/>
      <c r="G5953"/>
      <c r="H5953"/>
      <c r="I5953"/>
    </row>
    <row r="5954" spans="1:9" ht="15">
      <c r="A5954" s="71" t="s">
        <v>3795</v>
      </c>
      <c r="B5954" s="71" t="s">
        <v>1072</v>
      </c>
      <c r="C5954" s="71" t="s">
        <v>6953</v>
      </c>
      <c r="E5954"/>
      <c r="F5954"/>
      <c r="G5954"/>
      <c r="H5954"/>
      <c r="I5954"/>
    </row>
    <row r="5955" spans="1:9" ht="15">
      <c r="A5955" s="71" t="s">
        <v>4249</v>
      </c>
      <c r="B5955" s="71" t="s">
        <v>1072</v>
      </c>
      <c r="C5955" s="71" t="s">
        <v>6949</v>
      </c>
      <c r="E5955"/>
      <c r="F5955"/>
      <c r="G5955"/>
      <c r="H5955"/>
      <c r="I5955"/>
    </row>
    <row r="5956" spans="1:9" ht="15">
      <c r="A5956" s="71" t="s">
        <v>3793</v>
      </c>
      <c r="B5956" s="71" t="s">
        <v>1072</v>
      </c>
      <c r="C5956" s="71" t="s">
        <v>6949</v>
      </c>
      <c r="E5956"/>
      <c r="F5956"/>
      <c r="G5956"/>
      <c r="H5956"/>
      <c r="I5956"/>
    </row>
    <row r="5957" spans="1:9" ht="15">
      <c r="A5957" s="71" t="s">
        <v>4248</v>
      </c>
      <c r="B5957" s="71" t="s">
        <v>1072</v>
      </c>
      <c r="C5957" s="71" t="s">
        <v>6949</v>
      </c>
      <c r="E5957"/>
      <c r="F5957"/>
      <c r="G5957"/>
      <c r="H5957"/>
      <c r="I5957"/>
    </row>
    <row r="5958" spans="1:9" ht="15">
      <c r="A5958" s="71" t="s">
        <v>3796</v>
      </c>
      <c r="B5958" s="71" t="s">
        <v>1072</v>
      </c>
      <c r="C5958" s="71" t="s">
        <v>6949</v>
      </c>
      <c r="E5958"/>
      <c r="F5958"/>
      <c r="G5958"/>
      <c r="H5958"/>
      <c r="I5958"/>
    </row>
    <row r="5959" spans="1:9" ht="15">
      <c r="A5959" s="71" t="s">
        <v>4285</v>
      </c>
      <c r="B5959" s="71" t="s">
        <v>1072</v>
      </c>
      <c r="C5959" s="71" t="s">
        <v>6949</v>
      </c>
      <c r="E5959"/>
      <c r="F5959"/>
      <c r="G5959"/>
      <c r="H5959"/>
      <c r="I5959"/>
    </row>
    <row r="5960" spans="1:9" ht="15">
      <c r="A5960" s="71" t="s">
        <v>3792</v>
      </c>
      <c r="B5960" s="71" t="s">
        <v>1072</v>
      </c>
      <c r="C5960" s="71" t="s">
        <v>6949</v>
      </c>
      <c r="E5960"/>
      <c r="F5960"/>
      <c r="G5960"/>
      <c r="H5960"/>
      <c r="I5960"/>
    </row>
    <row r="5961" spans="1:9" ht="15">
      <c r="A5961" s="71" t="s">
        <v>4284</v>
      </c>
      <c r="B5961" s="71" t="s">
        <v>1072</v>
      </c>
      <c r="C5961" s="71" t="s">
        <v>6949</v>
      </c>
      <c r="E5961"/>
      <c r="F5961"/>
      <c r="G5961"/>
      <c r="H5961"/>
      <c r="I5961"/>
    </row>
    <row r="5962" spans="1:9" ht="15">
      <c r="A5962" s="71" t="s">
        <v>3799</v>
      </c>
      <c r="B5962" s="71" t="s">
        <v>1072</v>
      </c>
      <c r="C5962" s="71" t="s">
        <v>6949</v>
      </c>
      <c r="E5962"/>
      <c r="F5962"/>
      <c r="G5962"/>
      <c r="H5962"/>
      <c r="I5962"/>
    </row>
    <row r="5963" spans="1:9" ht="15">
      <c r="A5963" s="71" t="s">
        <v>4282</v>
      </c>
      <c r="B5963" s="71" t="s">
        <v>1072</v>
      </c>
      <c r="C5963" s="71" t="s">
        <v>6949</v>
      </c>
      <c r="E5963"/>
      <c r="F5963"/>
      <c r="G5963"/>
      <c r="H5963"/>
      <c r="I5963"/>
    </row>
    <row r="5964" spans="1:9" ht="15">
      <c r="A5964" s="71" t="s">
        <v>3802</v>
      </c>
      <c r="B5964" s="71" t="s">
        <v>1072</v>
      </c>
      <c r="C5964" s="71" t="s">
        <v>6949</v>
      </c>
      <c r="E5964"/>
      <c r="F5964"/>
      <c r="G5964"/>
      <c r="H5964"/>
      <c r="I5964"/>
    </row>
    <row r="5965" spans="1:9" ht="15">
      <c r="A5965" s="71" t="s">
        <v>4281</v>
      </c>
      <c r="B5965" s="71" t="s">
        <v>1072</v>
      </c>
      <c r="C5965" s="71" t="s">
        <v>6949</v>
      </c>
      <c r="E5965"/>
      <c r="F5965"/>
      <c r="G5965"/>
      <c r="H5965"/>
      <c r="I5965"/>
    </row>
    <row r="5966" spans="1:9" ht="15">
      <c r="A5966" s="71" t="s">
        <v>3804</v>
      </c>
      <c r="B5966" s="71" t="s">
        <v>1072</v>
      </c>
      <c r="C5966" s="71" t="s">
        <v>6949</v>
      </c>
      <c r="E5966"/>
      <c r="F5966"/>
      <c r="G5966"/>
      <c r="H5966"/>
      <c r="I5966"/>
    </row>
    <row r="5967" spans="1:9" ht="15">
      <c r="A5967" s="71" t="s">
        <v>4311</v>
      </c>
      <c r="B5967" s="71" t="s">
        <v>1072</v>
      </c>
      <c r="C5967" s="71" t="s">
        <v>6949</v>
      </c>
      <c r="E5967"/>
      <c r="F5967"/>
      <c r="G5967"/>
      <c r="H5967"/>
      <c r="I5967"/>
    </row>
    <row r="5968" spans="1:9" ht="15">
      <c r="A5968" s="71" t="s">
        <v>3800</v>
      </c>
      <c r="B5968" s="71" t="s">
        <v>1072</v>
      </c>
      <c r="C5968" s="71" t="s">
        <v>6949</v>
      </c>
      <c r="E5968"/>
      <c r="F5968"/>
      <c r="G5968"/>
      <c r="H5968"/>
      <c r="I5968"/>
    </row>
    <row r="5969" spans="1:9" ht="15">
      <c r="A5969" s="71" t="s">
        <v>5056</v>
      </c>
      <c r="B5969" s="71" t="s">
        <v>1072</v>
      </c>
      <c r="C5969" s="71" t="s">
        <v>6949</v>
      </c>
      <c r="E5969"/>
      <c r="F5969"/>
      <c r="G5969"/>
      <c r="H5969"/>
      <c r="I5969"/>
    </row>
    <row r="5970" spans="1:9" ht="15">
      <c r="A5970" s="71" t="s">
        <v>3807</v>
      </c>
      <c r="B5970" s="71" t="s">
        <v>1072</v>
      </c>
      <c r="C5970" s="71" t="s">
        <v>6949</v>
      </c>
      <c r="E5970"/>
      <c r="F5970"/>
      <c r="G5970"/>
      <c r="H5970"/>
      <c r="I5970"/>
    </row>
    <row r="5971" spans="1:9" ht="15">
      <c r="A5971" s="71" t="s">
        <v>4312</v>
      </c>
      <c r="B5971" s="71" t="s">
        <v>1072</v>
      </c>
      <c r="C5971" s="71" t="s">
        <v>6949</v>
      </c>
      <c r="E5971"/>
      <c r="F5971"/>
      <c r="G5971"/>
      <c r="H5971"/>
      <c r="I5971"/>
    </row>
    <row r="5972" spans="1:9" ht="15">
      <c r="A5972" s="71" t="s">
        <v>3809</v>
      </c>
      <c r="B5972" s="71" t="s">
        <v>1072</v>
      </c>
      <c r="C5972" s="71" t="s">
        <v>6949</v>
      </c>
      <c r="E5972"/>
      <c r="F5972"/>
      <c r="G5972"/>
      <c r="H5972"/>
      <c r="I5972"/>
    </row>
    <row r="5973" spans="1:9" ht="15">
      <c r="A5973" s="71" t="s">
        <v>4313</v>
      </c>
      <c r="B5973" s="71" t="s">
        <v>1072</v>
      </c>
      <c r="C5973" s="71" t="s">
        <v>6949</v>
      </c>
      <c r="E5973"/>
      <c r="F5973"/>
      <c r="G5973"/>
      <c r="H5973"/>
      <c r="I5973"/>
    </row>
    <row r="5974" spans="1:9" ht="15">
      <c r="A5974" s="71" t="s">
        <v>3811</v>
      </c>
      <c r="B5974" s="71" t="s">
        <v>1072</v>
      </c>
      <c r="C5974" s="71" t="s">
        <v>6949</v>
      </c>
      <c r="E5974"/>
      <c r="F5974"/>
      <c r="G5974"/>
      <c r="H5974"/>
      <c r="I5974"/>
    </row>
    <row r="5975" spans="1:9" ht="15">
      <c r="A5975" s="71" t="s">
        <v>4314</v>
      </c>
      <c r="B5975" s="71" t="s">
        <v>1072</v>
      </c>
      <c r="C5975" s="71" t="s">
        <v>6949</v>
      </c>
      <c r="E5975"/>
      <c r="F5975"/>
      <c r="G5975"/>
      <c r="H5975"/>
      <c r="I5975"/>
    </row>
    <row r="5976" spans="1:9" ht="15">
      <c r="A5976" s="71" t="s">
        <v>3808</v>
      </c>
      <c r="B5976" s="71" t="s">
        <v>1072</v>
      </c>
      <c r="C5976" s="71" t="s">
        <v>6949</v>
      </c>
      <c r="E5976"/>
      <c r="F5976"/>
      <c r="G5976"/>
      <c r="H5976"/>
      <c r="I5976"/>
    </row>
    <row r="5977" spans="1:9" ht="15">
      <c r="A5977" s="71" t="s">
        <v>4315</v>
      </c>
      <c r="B5977" s="71" t="s">
        <v>1072</v>
      </c>
      <c r="C5977" s="71" t="s">
        <v>6949</v>
      </c>
      <c r="E5977"/>
      <c r="F5977"/>
      <c r="G5977"/>
      <c r="H5977"/>
      <c r="I5977"/>
    </row>
    <row r="5978" spans="1:9" ht="15">
      <c r="A5978" s="71" t="s">
        <v>3824</v>
      </c>
      <c r="B5978" s="71" t="s">
        <v>1072</v>
      </c>
      <c r="C5978" s="71" t="s">
        <v>6949</v>
      </c>
      <c r="E5978"/>
      <c r="F5978"/>
      <c r="G5978"/>
      <c r="H5978"/>
      <c r="I5978"/>
    </row>
    <row r="5979" spans="1:9" ht="15">
      <c r="A5979" s="71" t="s">
        <v>3781</v>
      </c>
      <c r="B5979" s="71" t="s">
        <v>1072</v>
      </c>
      <c r="C5979" s="71" t="s">
        <v>6949</v>
      </c>
      <c r="E5979"/>
      <c r="F5979"/>
      <c r="G5979"/>
      <c r="H5979"/>
      <c r="I5979"/>
    </row>
    <row r="5980" spans="1:9" ht="15">
      <c r="A5980" s="71" t="s">
        <v>4318</v>
      </c>
      <c r="B5980" s="71" t="s">
        <v>1072</v>
      </c>
      <c r="C5980" s="71" t="s">
        <v>6949</v>
      </c>
      <c r="E5980"/>
      <c r="F5980"/>
      <c r="G5980"/>
      <c r="H5980"/>
      <c r="I5980"/>
    </row>
    <row r="5981" spans="1:9" ht="15">
      <c r="A5981" s="71" t="s">
        <v>3828</v>
      </c>
      <c r="B5981" s="71" t="s">
        <v>1072</v>
      </c>
      <c r="C5981" s="71" t="s">
        <v>6949</v>
      </c>
      <c r="E5981"/>
      <c r="F5981"/>
      <c r="G5981"/>
      <c r="H5981"/>
      <c r="I5981"/>
    </row>
    <row r="5982" spans="1:9" ht="15">
      <c r="A5982" s="71" t="s">
        <v>4316</v>
      </c>
      <c r="B5982" s="71" t="s">
        <v>1072</v>
      </c>
      <c r="C5982" s="71" t="s">
        <v>6949</v>
      </c>
      <c r="E5982"/>
      <c r="F5982"/>
      <c r="G5982"/>
      <c r="H5982"/>
      <c r="I5982"/>
    </row>
    <row r="5983" spans="1:9" ht="15">
      <c r="A5983" s="71" t="s">
        <v>3826</v>
      </c>
      <c r="B5983" s="71" t="s">
        <v>1072</v>
      </c>
      <c r="C5983" s="71" t="s">
        <v>6949</v>
      </c>
      <c r="E5983"/>
      <c r="F5983"/>
      <c r="G5983"/>
      <c r="H5983"/>
      <c r="I5983"/>
    </row>
    <row r="5984" spans="1:9" ht="15">
      <c r="A5984" s="71" t="s">
        <v>4367</v>
      </c>
      <c r="B5984" s="71" t="s">
        <v>1072</v>
      </c>
      <c r="C5984" s="71" t="s">
        <v>6949</v>
      </c>
      <c r="E5984"/>
      <c r="F5984"/>
      <c r="G5984"/>
      <c r="H5984"/>
      <c r="I5984"/>
    </row>
    <row r="5985" spans="1:9" ht="15">
      <c r="A5985" s="71" t="s">
        <v>3823</v>
      </c>
      <c r="B5985" s="71" t="s">
        <v>1072</v>
      </c>
      <c r="C5985" s="71" t="s">
        <v>6949</v>
      </c>
      <c r="E5985"/>
      <c r="F5985"/>
      <c r="G5985"/>
      <c r="H5985"/>
      <c r="I5985"/>
    </row>
    <row r="5986" spans="1:9" ht="15">
      <c r="A5986" s="71" t="s">
        <v>5085</v>
      </c>
      <c r="B5986" s="71" t="s">
        <v>1072</v>
      </c>
      <c r="C5986" s="71" t="s">
        <v>6949</v>
      </c>
      <c r="E5986"/>
      <c r="F5986"/>
      <c r="G5986"/>
      <c r="H5986"/>
      <c r="I5986"/>
    </row>
    <row r="5987" spans="1:9" ht="15">
      <c r="A5987" s="71" t="s">
        <v>4848</v>
      </c>
      <c r="B5987" s="71" t="s">
        <v>1072</v>
      </c>
      <c r="C5987" s="71" t="s">
        <v>6949</v>
      </c>
      <c r="E5987"/>
      <c r="F5987"/>
      <c r="G5987"/>
      <c r="H5987"/>
      <c r="I5987"/>
    </row>
    <row r="5988" spans="1:9" ht="15">
      <c r="A5988" s="71" t="s">
        <v>4370</v>
      </c>
      <c r="B5988" s="71" t="s">
        <v>1072</v>
      </c>
      <c r="C5988" s="71" t="s">
        <v>6949</v>
      </c>
      <c r="E5988"/>
      <c r="F5988"/>
      <c r="G5988"/>
      <c r="H5988"/>
      <c r="I5988"/>
    </row>
    <row r="5989" spans="1:9" ht="15">
      <c r="A5989" s="71" t="s">
        <v>3831</v>
      </c>
      <c r="B5989" s="71" t="s">
        <v>1072</v>
      </c>
      <c r="C5989" s="71" t="s">
        <v>6970</v>
      </c>
      <c r="E5989"/>
      <c r="F5989"/>
      <c r="G5989"/>
      <c r="H5989"/>
      <c r="I5989"/>
    </row>
    <row r="5990" spans="1:9" ht="15">
      <c r="A5990" s="71" t="s">
        <v>4368</v>
      </c>
      <c r="B5990" s="71" t="s">
        <v>1072</v>
      </c>
      <c r="C5990" s="71" t="s">
        <v>6970</v>
      </c>
      <c r="E5990"/>
      <c r="F5990"/>
      <c r="G5990"/>
      <c r="H5990"/>
      <c r="I5990"/>
    </row>
    <row r="5991" spans="1:9" ht="15">
      <c r="A5991" s="71" t="s">
        <v>3829</v>
      </c>
      <c r="B5991" s="71" t="s">
        <v>1072</v>
      </c>
      <c r="C5991" s="71" t="s">
        <v>6970</v>
      </c>
      <c r="E5991"/>
      <c r="F5991"/>
      <c r="G5991"/>
      <c r="H5991"/>
      <c r="I5991"/>
    </row>
    <row r="5992" spans="1:9" ht="15">
      <c r="A5992" s="71" t="s">
        <v>4400</v>
      </c>
      <c r="B5992" s="71" t="s">
        <v>1072</v>
      </c>
      <c r="C5992" s="71" t="s">
        <v>6970</v>
      </c>
      <c r="E5992"/>
      <c r="F5992"/>
      <c r="G5992"/>
      <c r="H5992"/>
      <c r="I5992"/>
    </row>
    <row r="5993" spans="1:9" ht="15">
      <c r="A5993" s="71" t="s">
        <v>3952</v>
      </c>
      <c r="B5993" s="71" t="s">
        <v>1072</v>
      </c>
      <c r="C5993" s="71" t="s">
        <v>6970</v>
      </c>
      <c r="E5993"/>
      <c r="F5993"/>
      <c r="G5993"/>
      <c r="H5993"/>
      <c r="I5993"/>
    </row>
    <row r="5994" spans="1:9" ht="15">
      <c r="A5994" s="71" t="s">
        <v>3830</v>
      </c>
      <c r="B5994" s="71" t="s">
        <v>1072</v>
      </c>
      <c r="C5994" s="71" t="s">
        <v>6970</v>
      </c>
      <c r="E5994"/>
      <c r="F5994"/>
      <c r="G5994"/>
      <c r="H5994"/>
      <c r="I5994"/>
    </row>
    <row r="5995" spans="1:9" ht="15">
      <c r="A5995" s="71" t="s">
        <v>4436</v>
      </c>
      <c r="B5995" s="71" t="s">
        <v>1072</v>
      </c>
      <c r="C5995" s="71" t="s">
        <v>6970</v>
      </c>
      <c r="E5995"/>
      <c r="F5995"/>
      <c r="G5995"/>
      <c r="H5995"/>
      <c r="I5995"/>
    </row>
    <row r="5996" spans="1:9" ht="15">
      <c r="A5996" s="71" t="s">
        <v>3855</v>
      </c>
      <c r="B5996" s="71" t="s">
        <v>1072</v>
      </c>
      <c r="C5996" s="71" t="s">
        <v>6970</v>
      </c>
      <c r="E5996"/>
      <c r="F5996"/>
      <c r="G5996"/>
      <c r="H5996"/>
      <c r="I5996"/>
    </row>
    <row r="5997" spans="1:9" ht="15">
      <c r="A5997" s="71" t="s">
        <v>4435</v>
      </c>
      <c r="B5997" s="71" t="s">
        <v>1072</v>
      </c>
      <c r="C5997" s="71" t="s">
        <v>6970</v>
      </c>
      <c r="E5997"/>
      <c r="F5997"/>
      <c r="G5997"/>
      <c r="H5997"/>
      <c r="I5997"/>
    </row>
    <row r="5998" spans="1:9" ht="15">
      <c r="A5998" s="71" t="s">
        <v>3856</v>
      </c>
      <c r="B5998" s="71" t="s">
        <v>1072</v>
      </c>
      <c r="C5998" s="71" t="s">
        <v>6970</v>
      </c>
      <c r="E5998"/>
      <c r="F5998"/>
      <c r="G5998"/>
      <c r="H5998"/>
      <c r="I5998"/>
    </row>
    <row r="5999" spans="1:9" ht="15">
      <c r="A5999" s="71" t="s">
        <v>4514</v>
      </c>
      <c r="B5999" s="71" t="s">
        <v>1072</v>
      </c>
      <c r="C5999" s="71" t="s">
        <v>6970</v>
      </c>
      <c r="E5999"/>
      <c r="F5999"/>
      <c r="G5999"/>
      <c r="H5999"/>
      <c r="I5999"/>
    </row>
    <row r="6000" spans="1:9" ht="15">
      <c r="A6000" s="71" t="s">
        <v>3858</v>
      </c>
      <c r="B6000" s="71" t="s">
        <v>1072</v>
      </c>
      <c r="C6000" s="71" t="s">
        <v>6970</v>
      </c>
      <c r="E6000"/>
      <c r="F6000"/>
      <c r="G6000"/>
      <c r="H6000"/>
      <c r="I6000"/>
    </row>
    <row r="6001" spans="1:9" ht="15">
      <c r="A6001" s="71" t="s">
        <v>4511</v>
      </c>
      <c r="B6001" s="71" t="s">
        <v>1072</v>
      </c>
      <c r="C6001" s="71" t="s">
        <v>6970</v>
      </c>
      <c r="E6001"/>
      <c r="F6001"/>
      <c r="G6001"/>
      <c r="H6001"/>
      <c r="I6001"/>
    </row>
    <row r="6002" spans="1:9" ht="15">
      <c r="A6002" s="71" t="s">
        <v>3871</v>
      </c>
      <c r="B6002" s="71" t="s">
        <v>1072</v>
      </c>
      <c r="C6002" s="71" t="s">
        <v>6970</v>
      </c>
      <c r="E6002"/>
      <c r="F6002"/>
      <c r="G6002"/>
      <c r="H6002"/>
      <c r="I6002"/>
    </row>
    <row r="6003" spans="1:9" ht="15">
      <c r="A6003" s="71" t="s">
        <v>4515</v>
      </c>
      <c r="B6003" s="71" t="s">
        <v>1072</v>
      </c>
      <c r="C6003" s="71" t="s">
        <v>6970</v>
      </c>
      <c r="E6003"/>
      <c r="F6003"/>
      <c r="G6003"/>
      <c r="H6003"/>
      <c r="I6003"/>
    </row>
    <row r="6004" spans="1:9" ht="15">
      <c r="A6004" s="71" t="s">
        <v>3869</v>
      </c>
      <c r="B6004" s="71" t="s">
        <v>1072</v>
      </c>
      <c r="C6004" s="71" t="s">
        <v>6970</v>
      </c>
      <c r="E6004"/>
      <c r="F6004"/>
      <c r="G6004"/>
      <c r="H6004"/>
      <c r="I6004"/>
    </row>
    <row r="6005" spans="1:9" ht="15">
      <c r="A6005" s="71" t="s">
        <v>4510</v>
      </c>
      <c r="B6005" s="71" t="s">
        <v>1072</v>
      </c>
      <c r="C6005" s="71" t="s">
        <v>6970</v>
      </c>
      <c r="E6005"/>
      <c r="F6005"/>
      <c r="G6005"/>
      <c r="H6005"/>
      <c r="I6005"/>
    </row>
    <row r="6006" spans="1:9" ht="15">
      <c r="A6006" s="71" t="s">
        <v>4397</v>
      </c>
      <c r="B6006" s="71" t="s">
        <v>1072</v>
      </c>
      <c r="C6006" s="71" t="s">
        <v>6970</v>
      </c>
      <c r="E6006"/>
      <c r="F6006"/>
      <c r="G6006"/>
      <c r="H6006"/>
      <c r="I6006"/>
    </row>
    <row r="6007" spans="1:9" ht="15">
      <c r="A6007" s="71" t="s">
        <v>3843</v>
      </c>
      <c r="B6007" s="71" t="s">
        <v>1072</v>
      </c>
      <c r="C6007" s="71" t="s">
        <v>6970</v>
      </c>
      <c r="E6007"/>
      <c r="F6007"/>
      <c r="G6007"/>
      <c r="H6007"/>
      <c r="I6007"/>
    </row>
    <row r="6008" spans="1:9" ht="15">
      <c r="A6008" s="71" t="s">
        <v>4399</v>
      </c>
      <c r="B6008" s="71" t="s">
        <v>1072</v>
      </c>
      <c r="C6008" s="71" t="s">
        <v>6970</v>
      </c>
      <c r="E6008"/>
      <c r="F6008"/>
      <c r="G6008"/>
      <c r="H6008"/>
      <c r="I6008"/>
    </row>
    <row r="6009" spans="1:9" ht="15">
      <c r="A6009" s="71" t="s">
        <v>3844</v>
      </c>
      <c r="B6009" s="71" t="s">
        <v>1072</v>
      </c>
      <c r="C6009" s="71" t="s">
        <v>6970</v>
      </c>
      <c r="E6009"/>
      <c r="F6009"/>
      <c r="G6009"/>
      <c r="H6009"/>
      <c r="I6009"/>
    </row>
    <row r="6010" spans="1:9" ht="15">
      <c r="A6010" s="71" t="s">
        <v>3867</v>
      </c>
      <c r="B6010" s="71" t="s">
        <v>1072</v>
      </c>
      <c r="C6010" s="71" t="s">
        <v>6970</v>
      </c>
      <c r="E6010"/>
      <c r="F6010"/>
      <c r="G6010"/>
      <c r="H6010"/>
      <c r="I6010"/>
    </row>
    <row r="6011" spans="1:9" ht="15">
      <c r="A6011" s="71" t="s">
        <v>4524</v>
      </c>
      <c r="B6011" s="71" t="s">
        <v>1072</v>
      </c>
      <c r="C6011" s="71" t="s">
        <v>6970</v>
      </c>
      <c r="E6011"/>
      <c r="F6011"/>
      <c r="G6011"/>
      <c r="H6011"/>
      <c r="I6011"/>
    </row>
    <row r="6012" spans="1:9" ht="15">
      <c r="A6012" s="71" t="s">
        <v>3872</v>
      </c>
      <c r="B6012" s="71" t="s">
        <v>1072</v>
      </c>
      <c r="C6012" s="71" t="s">
        <v>6970</v>
      </c>
      <c r="E6012"/>
      <c r="F6012"/>
      <c r="G6012"/>
      <c r="H6012"/>
      <c r="I6012"/>
    </row>
    <row r="6013" spans="1:9" ht="15">
      <c r="A6013" s="71" t="s">
        <v>4526</v>
      </c>
      <c r="B6013" s="71" t="s">
        <v>1072</v>
      </c>
      <c r="C6013" s="71" t="s">
        <v>6970</v>
      </c>
      <c r="E6013"/>
      <c r="F6013"/>
      <c r="G6013"/>
      <c r="H6013"/>
      <c r="I6013"/>
    </row>
    <row r="6014" spans="1:9" ht="15">
      <c r="A6014" s="71" t="s">
        <v>4401</v>
      </c>
      <c r="B6014" s="71" t="s">
        <v>1072</v>
      </c>
      <c r="C6014" s="71" t="s">
        <v>6970</v>
      </c>
      <c r="E6014"/>
      <c r="F6014"/>
      <c r="G6014"/>
      <c r="H6014"/>
      <c r="I6014"/>
    </row>
    <row r="6015" spans="1:9" ht="15">
      <c r="A6015" s="71" t="s">
        <v>4874</v>
      </c>
      <c r="B6015" s="71" t="s">
        <v>1072</v>
      </c>
      <c r="C6015" s="71" t="s">
        <v>6970</v>
      </c>
      <c r="E6015"/>
      <c r="F6015"/>
      <c r="G6015"/>
      <c r="H6015"/>
      <c r="I6015"/>
    </row>
    <row r="6016" spans="1:9" ht="15">
      <c r="A6016" s="71" t="s">
        <v>4432</v>
      </c>
      <c r="B6016" s="71" t="s">
        <v>1072</v>
      </c>
      <c r="C6016" s="71" t="s">
        <v>6970</v>
      </c>
      <c r="E6016"/>
      <c r="F6016"/>
      <c r="G6016"/>
      <c r="H6016"/>
      <c r="I6016"/>
    </row>
    <row r="6017" spans="1:9" ht="15">
      <c r="A6017" s="71" t="s">
        <v>4873</v>
      </c>
      <c r="B6017" s="71" t="s">
        <v>1072</v>
      </c>
      <c r="C6017" s="71" t="s">
        <v>6970</v>
      </c>
      <c r="E6017"/>
      <c r="F6017"/>
      <c r="G6017"/>
      <c r="H6017"/>
      <c r="I6017"/>
    </row>
    <row r="6018" spans="1:9" ht="15">
      <c r="A6018" s="71" t="s">
        <v>4434</v>
      </c>
      <c r="B6018" s="71" t="s">
        <v>1072</v>
      </c>
      <c r="C6018" s="71" t="s">
        <v>6970</v>
      </c>
      <c r="E6018"/>
      <c r="F6018"/>
      <c r="G6018"/>
      <c r="H6018"/>
      <c r="I6018"/>
    </row>
    <row r="6019" spans="1:9" ht="15">
      <c r="A6019" s="71" t="s">
        <v>3860</v>
      </c>
      <c r="B6019" s="71" t="s">
        <v>1072</v>
      </c>
      <c r="C6019" s="71" t="s">
        <v>6970</v>
      </c>
      <c r="E6019"/>
      <c r="F6019"/>
      <c r="G6019"/>
      <c r="H6019"/>
      <c r="I6019"/>
    </row>
    <row r="6020" spans="1:9" ht="15">
      <c r="A6020" s="71" t="s">
        <v>3891</v>
      </c>
      <c r="B6020" s="71" t="s">
        <v>1072</v>
      </c>
      <c r="C6020" s="71" t="s">
        <v>6970</v>
      </c>
      <c r="E6020"/>
      <c r="F6020"/>
      <c r="G6020"/>
      <c r="H6020"/>
      <c r="I6020"/>
    </row>
    <row r="6021" spans="1:9" ht="15">
      <c r="A6021" s="71" t="s">
        <v>4523</v>
      </c>
      <c r="B6021" s="71" t="s">
        <v>1072</v>
      </c>
      <c r="C6021" s="71" t="s">
        <v>6970</v>
      </c>
      <c r="E6021"/>
      <c r="F6021"/>
      <c r="G6021"/>
      <c r="H6021"/>
      <c r="I6021"/>
    </row>
    <row r="6022" spans="1:9" ht="15">
      <c r="A6022" s="71" t="s">
        <v>3889</v>
      </c>
      <c r="B6022" s="71" t="s">
        <v>1072</v>
      </c>
      <c r="C6022" s="71" t="s">
        <v>6970</v>
      </c>
      <c r="E6022"/>
      <c r="F6022"/>
      <c r="G6022"/>
      <c r="H6022"/>
      <c r="I6022"/>
    </row>
    <row r="6023" spans="1:9" ht="15">
      <c r="A6023" s="71" t="s">
        <v>3876</v>
      </c>
      <c r="B6023" s="71" t="s">
        <v>1054</v>
      </c>
      <c r="C6023" s="71" t="s">
        <v>6969</v>
      </c>
      <c r="E6023"/>
      <c r="F6023"/>
      <c r="G6023"/>
      <c r="H6023"/>
      <c r="I6023"/>
    </row>
    <row r="6024" spans="1:9" ht="15">
      <c r="A6024" s="71" t="s">
        <v>4238</v>
      </c>
      <c r="B6024" s="71" t="s">
        <v>1054</v>
      </c>
      <c r="C6024" s="71" t="s">
        <v>6969</v>
      </c>
      <c r="E6024"/>
      <c r="F6024"/>
      <c r="G6024"/>
      <c r="H6024"/>
      <c r="I6024"/>
    </row>
    <row r="6025" spans="1:9" ht="15">
      <c r="A6025" s="71" t="s">
        <v>3873</v>
      </c>
      <c r="B6025" s="71" t="s">
        <v>1054</v>
      </c>
      <c r="C6025" s="71" t="s">
        <v>6969</v>
      </c>
      <c r="E6025"/>
      <c r="F6025"/>
      <c r="G6025"/>
      <c r="H6025"/>
      <c r="I6025"/>
    </row>
    <row r="6026" spans="1:9" ht="15">
      <c r="A6026" s="71" t="s">
        <v>4239</v>
      </c>
      <c r="B6026" s="71" t="s">
        <v>1054</v>
      </c>
      <c r="C6026" s="71" t="s">
        <v>6969</v>
      </c>
      <c r="E6026"/>
      <c r="F6026"/>
      <c r="G6026"/>
      <c r="H6026"/>
      <c r="I6026"/>
    </row>
    <row r="6027" spans="1:9" ht="15">
      <c r="A6027" s="71" t="s">
        <v>4754</v>
      </c>
      <c r="B6027" s="71" t="s">
        <v>1054</v>
      </c>
      <c r="C6027" s="71" t="s">
        <v>6969</v>
      </c>
      <c r="E6027"/>
      <c r="F6027"/>
      <c r="G6027"/>
      <c r="H6027"/>
      <c r="I6027"/>
    </row>
    <row r="6028" spans="1:9" ht="15">
      <c r="A6028" s="71" t="s">
        <v>3896</v>
      </c>
      <c r="B6028" s="71" t="s">
        <v>1054</v>
      </c>
      <c r="C6028" s="71" t="s">
        <v>6969</v>
      </c>
      <c r="E6028"/>
      <c r="F6028"/>
      <c r="G6028"/>
      <c r="H6028"/>
      <c r="I6028"/>
    </row>
    <row r="6029" spans="1:9" ht="15">
      <c r="A6029" s="71" t="s">
        <v>4242</v>
      </c>
      <c r="B6029" s="71" t="s">
        <v>1054</v>
      </c>
      <c r="C6029" s="71" t="s">
        <v>6969</v>
      </c>
      <c r="E6029"/>
      <c r="F6029"/>
      <c r="G6029"/>
      <c r="H6029"/>
      <c r="I6029"/>
    </row>
    <row r="6030" spans="1:9" ht="15">
      <c r="A6030" s="71" t="s">
        <v>6283</v>
      </c>
      <c r="B6030" s="71" t="s">
        <v>1054</v>
      </c>
      <c r="C6030" s="71" t="s">
        <v>6969</v>
      </c>
      <c r="E6030"/>
      <c r="F6030"/>
      <c r="G6030"/>
      <c r="H6030"/>
      <c r="I6030"/>
    </row>
    <row r="6031" spans="1:9" ht="15">
      <c r="A6031" s="71" t="s">
        <v>3897</v>
      </c>
      <c r="B6031" s="71" t="s">
        <v>1054</v>
      </c>
      <c r="C6031" s="71" t="s">
        <v>6969</v>
      </c>
      <c r="E6031"/>
      <c r="F6031"/>
      <c r="G6031"/>
      <c r="H6031"/>
      <c r="I6031"/>
    </row>
    <row r="6032" spans="1:9" ht="15">
      <c r="A6032" s="71" t="s">
        <v>3899</v>
      </c>
      <c r="B6032" s="71" t="s">
        <v>1054</v>
      </c>
      <c r="C6032" s="71" t="s">
        <v>6969</v>
      </c>
      <c r="E6032"/>
      <c r="F6032"/>
      <c r="G6032"/>
      <c r="H6032"/>
      <c r="I6032"/>
    </row>
    <row r="6033" spans="1:9" ht="15">
      <c r="A6033" s="71" t="s">
        <v>4291</v>
      </c>
      <c r="B6033" s="71" t="s">
        <v>1054</v>
      </c>
      <c r="C6033" s="71" t="s">
        <v>6969</v>
      </c>
      <c r="E6033"/>
      <c r="F6033"/>
      <c r="G6033"/>
      <c r="H6033"/>
      <c r="I6033"/>
    </row>
    <row r="6034" spans="1:9" ht="15">
      <c r="A6034" s="71" t="s">
        <v>5129</v>
      </c>
      <c r="B6034" s="71" t="s">
        <v>1054</v>
      </c>
      <c r="C6034" s="71" t="s">
        <v>6969</v>
      </c>
      <c r="E6034"/>
      <c r="F6034"/>
      <c r="G6034"/>
      <c r="H6034"/>
      <c r="I6034"/>
    </row>
    <row r="6035" spans="1:9" ht="15">
      <c r="A6035" s="71" t="s">
        <v>3905</v>
      </c>
      <c r="B6035" s="71" t="s">
        <v>1054</v>
      </c>
      <c r="C6035" s="71" t="s">
        <v>6969</v>
      </c>
      <c r="E6035"/>
      <c r="F6035"/>
      <c r="G6035"/>
      <c r="H6035"/>
      <c r="I6035"/>
    </row>
    <row r="6036" spans="1:9" ht="15">
      <c r="A6036" s="71" t="s">
        <v>4293</v>
      </c>
      <c r="B6036" s="71" t="s">
        <v>1054</v>
      </c>
      <c r="C6036" s="71" t="s">
        <v>6969</v>
      </c>
      <c r="E6036"/>
      <c r="F6036"/>
      <c r="G6036"/>
      <c r="H6036"/>
      <c r="I6036"/>
    </row>
    <row r="6037" spans="1:9" ht="15">
      <c r="A6037" s="71" t="s">
        <v>3898</v>
      </c>
      <c r="B6037" s="71" t="s">
        <v>1054</v>
      </c>
      <c r="C6037" s="71" t="s">
        <v>6969</v>
      </c>
      <c r="E6037"/>
      <c r="F6037"/>
      <c r="G6037"/>
      <c r="H6037"/>
      <c r="I6037"/>
    </row>
    <row r="6038" spans="1:9" ht="15">
      <c r="A6038" s="71" t="s">
        <v>4295</v>
      </c>
      <c r="B6038" s="71" t="s">
        <v>1054</v>
      </c>
      <c r="C6038" s="71" t="s">
        <v>6969</v>
      </c>
      <c r="E6038"/>
      <c r="F6038"/>
      <c r="G6038"/>
      <c r="H6038"/>
      <c r="I6038"/>
    </row>
    <row r="6039" spans="1:9" ht="15">
      <c r="A6039" s="71" t="s">
        <v>3904</v>
      </c>
      <c r="B6039" s="71" t="s">
        <v>1054</v>
      </c>
      <c r="C6039" s="71" t="s">
        <v>6969</v>
      </c>
      <c r="E6039"/>
      <c r="F6039"/>
      <c r="G6039"/>
      <c r="H6039"/>
      <c r="I6039"/>
    </row>
    <row r="6040" spans="1:9" ht="15">
      <c r="A6040" s="71" t="s">
        <v>4294</v>
      </c>
      <c r="B6040" s="71" t="s">
        <v>1054</v>
      </c>
      <c r="C6040" s="71" t="s">
        <v>6969</v>
      </c>
      <c r="E6040"/>
      <c r="F6040"/>
      <c r="G6040"/>
      <c r="H6040"/>
      <c r="I6040"/>
    </row>
    <row r="6041" spans="1:9" ht="15">
      <c r="A6041" s="71" t="s">
        <v>3906</v>
      </c>
      <c r="B6041" s="71" t="s">
        <v>1054</v>
      </c>
      <c r="C6041" s="71" t="s">
        <v>6969</v>
      </c>
      <c r="E6041"/>
      <c r="F6041"/>
      <c r="G6041"/>
      <c r="H6041"/>
      <c r="I6041"/>
    </row>
    <row r="6042" spans="1:9" ht="15">
      <c r="A6042" s="71" t="s">
        <v>3406</v>
      </c>
      <c r="B6042" s="71" t="s">
        <v>1054</v>
      </c>
      <c r="C6042" s="71" t="s">
        <v>6969</v>
      </c>
      <c r="E6042"/>
      <c r="F6042"/>
      <c r="G6042"/>
      <c r="H6042"/>
      <c r="I6042"/>
    </row>
    <row r="6043" spans="1:9" ht="15">
      <c r="A6043" s="71" t="s">
        <v>3907</v>
      </c>
      <c r="B6043" s="71" t="s">
        <v>1054</v>
      </c>
      <c r="C6043" s="71" t="s">
        <v>6969</v>
      </c>
      <c r="E6043"/>
      <c r="F6043"/>
      <c r="G6043"/>
      <c r="H6043"/>
      <c r="I6043"/>
    </row>
    <row r="6044" spans="1:9" ht="15">
      <c r="A6044" s="71" t="s">
        <v>4298</v>
      </c>
      <c r="B6044" s="71" t="s">
        <v>1054</v>
      </c>
      <c r="C6044" s="71" t="s">
        <v>6969</v>
      </c>
      <c r="E6044"/>
      <c r="F6044"/>
      <c r="G6044"/>
      <c r="H6044"/>
      <c r="I6044"/>
    </row>
    <row r="6045" spans="1:9" ht="15">
      <c r="A6045" s="71" t="s">
        <v>3919</v>
      </c>
      <c r="B6045" s="71" t="s">
        <v>1054</v>
      </c>
      <c r="C6045" s="71" t="s">
        <v>6969</v>
      </c>
      <c r="E6045"/>
      <c r="F6045"/>
      <c r="G6045"/>
      <c r="H6045"/>
      <c r="I6045"/>
    </row>
    <row r="6046" spans="1:9" ht="15">
      <c r="A6046" s="71" t="s">
        <v>4299</v>
      </c>
      <c r="B6046" s="71" t="s">
        <v>1054</v>
      </c>
      <c r="C6046" s="71" t="s">
        <v>6969</v>
      </c>
      <c r="E6046"/>
      <c r="F6046"/>
      <c r="G6046"/>
      <c r="H6046"/>
      <c r="I6046"/>
    </row>
    <row r="6047" spans="1:9" ht="15">
      <c r="A6047" s="71" t="s">
        <v>3922</v>
      </c>
      <c r="B6047" s="71" t="s">
        <v>1054</v>
      </c>
      <c r="C6047" s="71" t="s">
        <v>6969</v>
      </c>
      <c r="E6047"/>
      <c r="F6047"/>
      <c r="G6047"/>
      <c r="H6047"/>
      <c r="I6047"/>
    </row>
    <row r="6048" spans="1:9" ht="15">
      <c r="A6048" s="71" t="s">
        <v>4302</v>
      </c>
      <c r="B6048" s="71" t="s">
        <v>1054</v>
      </c>
      <c r="C6048" s="71" t="s">
        <v>6969</v>
      </c>
      <c r="E6048"/>
      <c r="F6048"/>
      <c r="G6048"/>
      <c r="H6048"/>
      <c r="I6048"/>
    </row>
    <row r="6049" spans="1:9" ht="15">
      <c r="A6049" s="71" t="s">
        <v>3920</v>
      </c>
      <c r="B6049" s="71" t="s">
        <v>1054</v>
      </c>
      <c r="C6049" s="71" t="s">
        <v>6969</v>
      </c>
      <c r="E6049"/>
      <c r="F6049"/>
      <c r="G6049"/>
      <c r="H6049"/>
      <c r="I6049"/>
    </row>
    <row r="6050" spans="1:9" ht="15">
      <c r="A6050" s="71" t="s">
        <v>4297</v>
      </c>
      <c r="B6050" s="71" t="s">
        <v>1054</v>
      </c>
      <c r="C6050" s="71" t="s">
        <v>6969</v>
      </c>
      <c r="E6050"/>
      <c r="F6050"/>
      <c r="G6050"/>
      <c r="H6050"/>
      <c r="I6050"/>
    </row>
    <row r="6051" spans="1:9" ht="15">
      <c r="A6051" s="71" t="s">
        <v>3921</v>
      </c>
      <c r="B6051" s="71" t="s">
        <v>1054</v>
      </c>
      <c r="C6051" s="71" t="s">
        <v>6969</v>
      </c>
      <c r="E6051"/>
      <c r="F6051"/>
      <c r="G6051"/>
      <c r="H6051"/>
      <c r="I6051"/>
    </row>
    <row r="6052" spans="1:9" ht="15">
      <c r="A6052" s="71" t="s">
        <v>5274</v>
      </c>
      <c r="B6052" s="71" t="s">
        <v>1054</v>
      </c>
      <c r="C6052" s="71" t="s">
        <v>6969</v>
      </c>
      <c r="E6052"/>
      <c r="F6052"/>
      <c r="G6052"/>
      <c r="H6052"/>
      <c r="I6052"/>
    </row>
    <row r="6053" spans="1:9" ht="15">
      <c r="A6053" s="71" t="s">
        <v>3938</v>
      </c>
      <c r="B6053" s="71" t="s">
        <v>1054</v>
      </c>
      <c r="C6053" s="71" t="s">
        <v>6951</v>
      </c>
      <c r="E6053"/>
      <c r="F6053"/>
      <c r="G6053"/>
      <c r="H6053"/>
      <c r="I6053"/>
    </row>
    <row r="6054" spans="1:9" ht="15">
      <c r="A6054" s="71" t="s">
        <v>5275</v>
      </c>
      <c r="B6054" s="71" t="s">
        <v>1054</v>
      </c>
      <c r="C6054" s="71" t="s">
        <v>6951</v>
      </c>
      <c r="E6054"/>
      <c r="F6054"/>
      <c r="G6054"/>
      <c r="H6054"/>
      <c r="I6054"/>
    </row>
    <row r="6055" spans="1:9" ht="15">
      <c r="A6055" s="71" t="s">
        <v>3944</v>
      </c>
      <c r="B6055" s="71" t="s">
        <v>1054</v>
      </c>
      <c r="C6055" s="71" t="s">
        <v>6951</v>
      </c>
      <c r="E6055"/>
      <c r="F6055"/>
      <c r="G6055"/>
      <c r="H6055"/>
      <c r="I6055"/>
    </row>
    <row r="6056" spans="1:9" ht="15">
      <c r="A6056" s="71" t="s">
        <v>4296</v>
      </c>
      <c r="B6056" s="71" t="s">
        <v>1054</v>
      </c>
      <c r="C6056" s="71" t="s">
        <v>6951</v>
      </c>
      <c r="E6056"/>
      <c r="F6056"/>
      <c r="G6056"/>
      <c r="H6056"/>
      <c r="I6056"/>
    </row>
    <row r="6057" spans="1:9" ht="15">
      <c r="A6057" s="71" t="s">
        <v>3941</v>
      </c>
      <c r="B6057" s="71" t="s">
        <v>1054</v>
      </c>
      <c r="C6057" s="71" t="s">
        <v>6951</v>
      </c>
      <c r="E6057"/>
      <c r="F6057"/>
      <c r="G6057"/>
      <c r="H6057"/>
      <c r="I6057"/>
    </row>
    <row r="6058" spans="1:9" ht="15">
      <c r="A6058" s="71" t="s">
        <v>3939</v>
      </c>
      <c r="B6058" s="71" t="s">
        <v>1054</v>
      </c>
      <c r="C6058" s="71" t="s">
        <v>6951</v>
      </c>
      <c r="E6058"/>
      <c r="F6058"/>
      <c r="G6058"/>
      <c r="H6058"/>
      <c r="I6058"/>
    </row>
    <row r="6059" spans="1:9" ht="15">
      <c r="A6059" s="71" t="s">
        <v>5276</v>
      </c>
      <c r="B6059" s="71" t="s">
        <v>1054</v>
      </c>
      <c r="C6059" s="71" t="s">
        <v>6951</v>
      </c>
      <c r="E6059"/>
      <c r="F6059"/>
      <c r="G6059"/>
      <c r="H6059"/>
      <c r="I6059"/>
    </row>
    <row r="6060" spans="1:9" ht="15">
      <c r="A6060" s="71" t="s">
        <v>3954</v>
      </c>
      <c r="B6060" s="71" t="s">
        <v>1054</v>
      </c>
      <c r="C6060" s="71" t="s">
        <v>6951</v>
      </c>
      <c r="E6060"/>
      <c r="F6060"/>
      <c r="G6060"/>
      <c r="H6060"/>
      <c r="I6060"/>
    </row>
    <row r="6061" spans="1:9" ht="15">
      <c r="A6061" s="71" t="s">
        <v>4374</v>
      </c>
      <c r="B6061" s="71" t="s">
        <v>1054</v>
      </c>
      <c r="C6061" s="71" t="s">
        <v>6951</v>
      </c>
      <c r="E6061"/>
      <c r="F6061"/>
      <c r="G6061"/>
      <c r="H6061"/>
      <c r="I6061"/>
    </row>
    <row r="6062" spans="1:9" ht="15">
      <c r="A6062" s="71" t="s">
        <v>3953</v>
      </c>
      <c r="B6062" s="71" t="s">
        <v>1054</v>
      </c>
      <c r="C6062" s="71" t="s">
        <v>6951</v>
      </c>
      <c r="E6062"/>
      <c r="F6062"/>
      <c r="G6062"/>
      <c r="H6062"/>
      <c r="I6062"/>
    </row>
    <row r="6063" spans="1:9" ht="15">
      <c r="A6063" s="71" t="s">
        <v>4375</v>
      </c>
      <c r="B6063" s="71" t="s">
        <v>1054</v>
      </c>
      <c r="C6063" s="71" t="s">
        <v>6951</v>
      </c>
      <c r="E6063"/>
      <c r="F6063"/>
      <c r="G6063"/>
      <c r="H6063"/>
      <c r="I6063"/>
    </row>
    <row r="6064" spans="1:9" ht="15">
      <c r="A6064" s="71" t="s">
        <v>3955</v>
      </c>
      <c r="B6064" s="71" t="s">
        <v>1054</v>
      </c>
      <c r="C6064" s="71" t="s">
        <v>6951</v>
      </c>
      <c r="E6064"/>
      <c r="F6064"/>
      <c r="G6064"/>
      <c r="H6064"/>
      <c r="I6064"/>
    </row>
    <row r="6065" spans="1:9" ht="15">
      <c r="A6065" s="71" t="s">
        <v>4389</v>
      </c>
      <c r="B6065" s="71" t="s">
        <v>1054</v>
      </c>
      <c r="C6065" s="71" t="s">
        <v>6951</v>
      </c>
      <c r="E6065"/>
      <c r="F6065"/>
      <c r="G6065"/>
      <c r="H6065"/>
      <c r="I6065"/>
    </row>
    <row r="6066" spans="1:9" ht="15">
      <c r="A6066" s="71" t="s">
        <v>5268</v>
      </c>
      <c r="B6066" s="71" t="s">
        <v>1054</v>
      </c>
      <c r="C6066" s="71" t="s">
        <v>6951</v>
      </c>
      <c r="E6066"/>
      <c r="F6066"/>
      <c r="G6066"/>
      <c r="H6066"/>
      <c r="I6066"/>
    </row>
    <row r="6067" spans="1:9" ht="15">
      <c r="A6067" s="71" t="s">
        <v>4387</v>
      </c>
      <c r="B6067" s="71" t="s">
        <v>1054</v>
      </c>
      <c r="C6067" s="71" t="s">
        <v>6951</v>
      </c>
      <c r="E6067"/>
      <c r="F6067"/>
      <c r="G6067"/>
      <c r="H6067"/>
      <c r="I6067"/>
    </row>
    <row r="6068" spans="1:9" ht="15">
      <c r="A6068" s="71" t="s">
        <v>3985</v>
      </c>
      <c r="B6068" s="71" t="s">
        <v>1054</v>
      </c>
      <c r="C6068" s="71" t="s">
        <v>6951</v>
      </c>
      <c r="E6068"/>
      <c r="F6068"/>
      <c r="G6068"/>
      <c r="H6068"/>
      <c r="I6068"/>
    </row>
    <row r="6069" spans="1:9" ht="15">
      <c r="A6069" s="71" t="s">
        <v>5279</v>
      </c>
      <c r="B6069" s="71" t="s">
        <v>1054</v>
      </c>
      <c r="C6069" s="71" t="s">
        <v>6951</v>
      </c>
      <c r="E6069"/>
      <c r="F6069"/>
      <c r="G6069"/>
      <c r="H6069"/>
      <c r="I6069"/>
    </row>
    <row r="6070" spans="1:9" ht="15">
      <c r="A6070" s="71" t="s">
        <v>6765</v>
      </c>
      <c r="B6070" s="71" t="s">
        <v>1054</v>
      </c>
      <c r="C6070" s="71" t="s">
        <v>6951</v>
      </c>
      <c r="E6070"/>
      <c r="F6070"/>
      <c r="G6070"/>
      <c r="H6070"/>
      <c r="I6070"/>
    </row>
    <row r="6071" spans="1:9" ht="15">
      <c r="A6071" s="71" t="s">
        <v>3986</v>
      </c>
      <c r="B6071" s="71" t="s">
        <v>1054</v>
      </c>
      <c r="C6071" s="71" t="s">
        <v>6951</v>
      </c>
      <c r="E6071"/>
      <c r="F6071"/>
      <c r="G6071"/>
      <c r="H6071"/>
      <c r="I6071"/>
    </row>
    <row r="6072" spans="1:9" ht="15">
      <c r="A6072" s="71" t="s">
        <v>4388</v>
      </c>
      <c r="B6072" s="71" t="s">
        <v>1054</v>
      </c>
      <c r="C6072" s="71" t="s">
        <v>6951</v>
      </c>
      <c r="E6072"/>
      <c r="F6072"/>
      <c r="G6072"/>
      <c r="H6072"/>
      <c r="I6072"/>
    </row>
    <row r="6073" spans="1:9" ht="15">
      <c r="A6073" s="71" t="s">
        <v>5864</v>
      </c>
      <c r="B6073" s="71" t="s">
        <v>1054</v>
      </c>
      <c r="C6073" s="71" t="s">
        <v>6951</v>
      </c>
      <c r="E6073"/>
      <c r="F6073"/>
      <c r="G6073"/>
      <c r="H6073"/>
      <c r="I6073"/>
    </row>
    <row r="6074" spans="1:9" ht="15">
      <c r="A6074" s="71" t="s">
        <v>3261</v>
      </c>
      <c r="B6074" s="71" t="s">
        <v>1054</v>
      </c>
      <c r="C6074" s="71" t="s">
        <v>6951</v>
      </c>
      <c r="E6074"/>
      <c r="F6074"/>
      <c r="G6074"/>
      <c r="H6074"/>
      <c r="I6074"/>
    </row>
    <row r="6075" spans="1:9" ht="15">
      <c r="A6075" s="71" t="s">
        <v>4441</v>
      </c>
      <c r="B6075" s="71" t="s">
        <v>1054</v>
      </c>
      <c r="C6075" s="71" t="s">
        <v>6951</v>
      </c>
      <c r="E6075"/>
      <c r="F6075"/>
      <c r="G6075"/>
      <c r="H6075"/>
      <c r="I6075"/>
    </row>
    <row r="6076" spans="1:9" ht="15">
      <c r="A6076" s="71" t="s">
        <v>3987</v>
      </c>
      <c r="B6076" s="71" t="s">
        <v>1054</v>
      </c>
      <c r="C6076" s="71" t="s">
        <v>6951</v>
      </c>
      <c r="E6076"/>
      <c r="F6076"/>
      <c r="G6076"/>
      <c r="H6076"/>
      <c r="I6076"/>
    </row>
    <row r="6077" spans="1:9" ht="15">
      <c r="A6077" s="71" t="s">
        <v>5281</v>
      </c>
      <c r="B6077" s="71" t="s">
        <v>1054</v>
      </c>
      <c r="C6077" s="71" t="s">
        <v>6951</v>
      </c>
      <c r="E6077"/>
      <c r="F6077"/>
      <c r="G6077"/>
      <c r="H6077"/>
      <c r="I6077"/>
    </row>
    <row r="6078" spans="1:9" ht="15">
      <c r="A6078" s="71" t="s">
        <v>4022</v>
      </c>
      <c r="B6078" s="71" t="s">
        <v>1054</v>
      </c>
      <c r="C6078" s="71" t="s">
        <v>6951</v>
      </c>
      <c r="E6078"/>
      <c r="F6078"/>
      <c r="G6078"/>
      <c r="H6078"/>
      <c r="I6078"/>
    </row>
    <row r="6079" spans="1:9" ht="15">
      <c r="A6079" s="71" t="s">
        <v>4439</v>
      </c>
      <c r="B6079" s="71" t="s">
        <v>1054</v>
      </c>
      <c r="C6079" s="71" t="s">
        <v>6951</v>
      </c>
      <c r="E6079"/>
      <c r="F6079"/>
      <c r="G6079"/>
      <c r="H6079"/>
      <c r="I6079"/>
    </row>
    <row r="6080" spans="1:9" ht="15">
      <c r="A6080" s="71" t="s">
        <v>5270</v>
      </c>
      <c r="B6080" s="71" t="s">
        <v>1054</v>
      </c>
      <c r="C6080" s="71" t="s">
        <v>6951</v>
      </c>
      <c r="E6080"/>
      <c r="F6080"/>
      <c r="G6080"/>
      <c r="H6080"/>
      <c r="I6080"/>
    </row>
    <row r="6081" spans="1:9" ht="15">
      <c r="A6081" s="71" t="s">
        <v>4442</v>
      </c>
      <c r="B6081" s="71" t="s">
        <v>1054</v>
      </c>
      <c r="C6081" s="71" t="s">
        <v>6951</v>
      </c>
      <c r="E6081"/>
      <c r="F6081"/>
      <c r="G6081"/>
      <c r="H6081"/>
      <c r="I6081"/>
    </row>
    <row r="6082" spans="1:9" ht="15">
      <c r="A6082" s="71" t="s">
        <v>4021</v>
      </c>
      <c r="B6082" s="71" t="s">
        <v>1054</v>
      </c>
      <c r="C6082" s="71" t="s">
        <v>6968</v>
      </c>
      <c r="E6082"/>
      <c r="F6082"/>
      <c r="G6082"/>
      <c r="H6082"/>
      <c r="I6082"/>
    </row>
    <row r="6083" spans="1:9" ht="15">
      <c r="A6083" s="71" t="s">
        <v>4484</v>
      </c>
      <c r="B6083" s="71" t="s">
        <v>1054</v>
      </c>
      <c r="C6083" s="71" t="s">
        <v>6968</v>
      </c>
      <c r="E6083"/>
      <c r="F6083"/>
      <c r="G6083"/>
      <c r="H6083"/>
      <c r="I6083"/>
    </row>
    <row r="6084" spans="1:9" ht="15">
      <c r="A6084" s="71" t="s">
        <v>4024</v>
      </c>
      <c r="B6084" s="71" t="s">
        <v>1054</v>
      </c>
      <c r="C6084" s="71" t="s">
        <v>6968</v>
      </c>
      <c r="E6084"/>
      <c r="F6084"/>
      <c r="G6084"/>
      <c r="H6084"/>
      <c r="I6084"/>
    </row>
    <row r="6085" spans="1:9" ht="15">
      <c r="A6085" s="71" t="s">
        <v>4485</v>
      </c>
      <c r="B6085" s="71" t="s">
        <v>1054</v>
      </c>
      <c r="C6085" s="71" t="s">
        <v>6968</v>
      </c>
      <c r="E6085"/>
      <c r="F6085"/>
      <c r="G6085"/>
      <c r="H6085"/>
      <c r="I6085"/>
    </row>
    <row r="6086" spans="1:9" ht="15">
      <c r="A6086" s="71" t="s">
        <v>4046</v>
      </c>
      <c r="B6086" s="71" t="s">
        <v>1054</v>
      </c>
      <c r="C6086" s="71" t="s">
        <v>6968</v>
      </c>
      <c r="E6086"/>
      <c r="F6086"/>
      <c r="G6086"/>
      <c r="H6086"/>
      <c r="I6086"/>
    </row>
    <row r="6087" spans="1:9" ht="15">
      <c r="A6087" s="71" t="s">
        <v>4482</v>
      </c>
      <c r="B6087" s="71" t="s">
        <v>1054</v>
      </c>
      <c r="C6087" s="71" t="s">
        <v>6968</v>
      </c>
      <c r="E6087"/>
      <c r="F6087"/>
      <c r="G6087"/>
      <c r="H6087"/>
      <c r="I6087"/>
    </row>
    <row r="6088" spans="1:9" ht="15">
      <c r="A6088" s="71" t="s">
        <v>4042</v>
      </c>
      <c r="B6088" s="71" t="s">
        <v>1054</v>
      </c>
      <c r="C6088" s="71" t="s">
        <v>6968</v>
      </c>
      <c r="E6088"/>
      <c r="F6088"/>
      <c r="G6088"/>
      <c r="H6088"/>
      <c r="I6088"/>
    </row>
    <row r="6089" spans="1:9" ht="15">
      <c r="A6089" s="71" t="s">
        <v>4487</v>
      </c>
      <c r="B6089" s="71" t="s">
        <v>1054</v>
      </c>
      <c r="C6089" s="71" t="s">
        <v>6968</v>
      </c>
      <c r="E6089"/>
      <c r="F6089"/>
      <c r="G6089"/>
      <c r="H6089"/>
      <c r="I6089"/>
    </row>
    <row r="6090" spans="1:9" ht="15">
      <c r="A6090" s="71" t="s">
        <v>5271</v>
      </c>
      <c r="B6090" s="71" t="s">
        <v>1054</v>
      </c>
      <c r="C6090" s="71" t="s">
        <v>6968</v>
      </c>
      <c r="E6090"/>
      <c r="F6090"/>
      <c r="G6090"/>
      <c r="H6090"/>
      <c r="I6090"/>
    </row>
    <row r="6091" spans="1:9" ht="15">
      <c r="A6091" s="71" t="s">
        <v>4503</v>
      </c>
      <c r="B6091" s="71" t="s">
        <v>1054</v>
      </c>
      <c r="C6091" s="71" t="s">
        <v>6968</v>
      </c>
      <c r="E6091"/>
      <c r="F6091"/>
      <c r="G6091"/>
      <c r="H6091"/>
      <c r="I6091"/>
    </row>
    <row r="6092" spans="1:9" ht="15">
      <c r="A6092" s="71" t="s">
        <v>4045</v>
      </c>
      <c r="B6092" s="71" t="s">
        <v>1054</v>
      </c>
      <c r="C6092" s="71" t="s">
        <v>6968</v>
      </c>
      <c r="E6092"/>
      <c r="F6092"/>
      <c r="G6092"/>
      <c r="H6092"/>
      <c r="I6092"/>
    </row>
    <row r="6093" spans="1:9" ht="15">
      <c r="A6093" s="71" t="s">
        <v>4504</v>
      </c>
      <c r="B6093" s="71" t="s">
        <v>1054</v>
      </c>
      <c r="C6093" s="71" t="s">
        <v>6968</v>
      </c>
      <c r="E6093"/>
      <c r="F6093"/>
      <c r="G6093"/>
      <c r="H6093"/>
      <c r="I6093"/>
    </row>
    <row r="6094" spans="1:9" ht="15">
      <c r="A6094" s="71" t="s">
        <v>4081</v>
      </c>
      <c r="B6094" s="71" t="s">
        <v>1054</v>
      </c>
      <c r="C6094" s="71" t="s">
        <v>6968</v>
      </c>
      <c r="E6094"/>
      <c r="F6094"/>
      <c r="G6094"/>
      <c r="H6094"/>
      <c r="I6094"/>
    </row>
    <row r="6095" spans="1:9" ht="15">
      <c r="A6095" s="71" t="s">
        <v>4502</v>
      </c>
      <c r="B6095" s="71" t="s">
        <v>1054</v>
      </c>
      <c r="C6095" s="71" t="s">
        <v>6968</v>
      </c>
      <c r="E6095"/>
      <c r="F6095"/>
      <c r="G6095"/>
      <c r="H6095"/>
      <c r="I6095"/>
    </row>
    <row r="6096" spans="1:9" ht="15">
      <c r="A6096" s="71" t="s">
        <v>4084</v>
      </c>
      <c r="B6096" s="71" t="s">
        <v>1054</v>
      </c>
      <c r="C6096" s="71" t="s">
        <v>6968</v>
      </c>
      <c r="E6096"/>
      <c r="F6096"/>
      <c r="G6096"/>
      <c r="H6096"/>
      <c r="I6096"/>
    </row>
    <row r="6097" spans="1:9" ht="15">
      <c r="A6097" s="71" t="s">
        <v>4506</v>
      </c>
      <c r="B6097" s="71" t="s">
        <v>1054</v>
      </c>
      <c r="C6097" s="71" t="s">
        <v>6968</v>
      </c>
      <c r="E6097"/>
      <c r="F6097"/>
      <c r="G6097"/>
      <c r="H6097"/>
      <c r="I6097"/>
    </row>
    <row r="6098" spans="1:9" ht="15">
      <c r="A6098" s="71" t="s">
        <v>6183</v>
      </c>
      <c r="B6098" s="71" t="s">
        <v>1054</v>
      </c>
      <c r="C6098" s="71" t="s">
        <v>6968</v>
      </c>
      <c r="E6098"/>
      <c r="F6098"/>
      <c r="G6098"/>
      <c r="H6098"/>
      <c r="I6098"/>
    </row>
    <row r="6099" spans="1:9" ht="15">
      <c r="A6099" s="71" t="s">
        <v>4079</v>
      </c>
      <c r="B6099" s="71" t="s">
        <v>1054</v>
      </c>
      <c r="C6099" s="71" t="s">
        <v>6968</v>
      </c>
      <c r="E6099"/>
      <c r="F6099"/>
      <c r="G6099"/>
      <c r="H6099"/>
      <c r="I6099"/>
    </row>
    <row r="6100" spans="1:9" ht="15">
      <c r="A6100" s="71" t="s">
        <v>4489</v>
      </c>
      <c r="B6100" s="71" t="s">
        <v>1054</v>
      </c>
      <c r="C6100" s="71" t="s">
        <v>6968</v>
      </c>
      <c r="E6100"/>
      <c r="F6100"/>
      <c r="G6100"/>
      <c r="H6100"/>
      <c r="I6100"/>
    </row>
    <row r="6101" spans="1:9" ht="15">
      <c r="A6101" s="71" t="s">
        <v>4078</v>
      </c>
      <c r="B6101" s="71" t="s">
        <v>1054</v>
      </c>
      <c r="C6101" s="71" t="s">
        <v>6968</v>
      </c>
      <c r="E6101"/>
      <c r="F6101"/>
      <c r="G6101"/>
      <c r="H6101"/>
      <c r="I6101"/>
    </row>
    <row r="6102" spans="1:9" ht="15">
      <c r="A6102" s="71" t="s">
        <v>4493</v>
      </c>
      <c r="B6102" s="71" t="s">
        <v>1054</v>
      </c>
      <c r="C6102" s="71" t="s">
        <v>6968</v>
      </c>
      <c r="E6102"/>
      <c r="F6102"/>
      <c r="G6102"/>
      <c r="H6102"/>
      <c r="I6102"/>
    </row>
    <row r="6103" spans="1:9" ht="15">
      <c r="A6103" s="71" t="s">
        <v>4109</v>
      </c>
      <c r="B6103" s="71" t="s">
        <v>1054</v>
      </c>
      <c r="C6103" s="71" t="s">
        <v>6968</v>
      </c>
      <c r="E6103"/>
      <c r="F6103"/>
      <c r="G6103"/>
      <c r="H6103"/>
      <c r="I6103"/>
    </row>
    <row r="6104" spans="1:9" ht="15">
      <c r="A6104" s="71" t="s">
        <v>4491</v>
      </c>
      <c r="B6104" s="71" t="s">
        <v>1054</v>
      </c>
      <c r="C6104" s="71" t="s">
        <v>6968</v>
      </c>
      <c r="E6104"/>
      <c r="F6104"/>
      <c r="G6104"/>
      <c r="H6104"/>
      <c r="I6104"/>
    </row>
    <row r="6105" spans="1:9" ht="15">
      <c r="A6105" s="71" t="s">
        <v>4110</v>
      </c>
      <c r="B6105" s="71" t="s">
        <v>1054</v>
      </c>
      <c r="C6105" s="71" t="s">
        <v>6968</v>
      </c>
      <c r="E6105"/>
      <c r="F6105"/>
      <c r="G6105"/>
      <c r="H6105"/>
      <c r="I6105"/>
    </row>
    <row r="6106" spans="1:9" ht="15">
      <c r="A6106" s="71" t="s">
        <v>4490</v>
      </c>
      <c r="B6106" s="71" t="s">
        <v>1054</v>
      </c>
      <c r="C6106" s="71" t="s">
        <v>6968</v>
      </c>
      <c r="E6106"/>
      <c r="F6106"/>
      <c r="G6106"/>
      <c r="H6106"/>
      <c r="I6106"/>
    </row>
    <row r="6107" spans="1:9" ht="15">
      <c r="A6107" s="71" t="s">
        <v>4108</v>
      </c>
      <c r="B6107" s="71" t="s">
        <v>1054</v>
      </c>
      <c r="C6107" s="71" t="s">
        <v>6968</v>
      </c>
      <c r="E6107"/>
      <c r="F6107"/>
      <c r="G6107"/>
      <c r="H6107"/>
      <c r="I6107"/>
    </row>
    <row r="6108" spans="1:9" ht="15">
      <c r="A6108" s="71" t="s">
        <v>4625</v>
      </c>
      <c r="B6108" s="71" t="s">
        <v>1054</v>
      </c>
      <c r="C6108" s="71" t="s">
        <v>6968</v>
      </c>
      <c r="E6108"/>
      <c r="F6108"/>
      <c r="G6108"/>
      <c r="H6108"/>
      <c r="I6108"/>
    </row>
    <row r="6109" spans="1:9" ht="15">
      <c r="A6109" s="71" t="s">
        <v>4112</v>
      </c>
      <c r="B6109" s="71" t="s">
        <v>1054</v>
      </c>
      <c r="C6109" s="71" t="s">
        <v>6968</v>
      </c>
      <c r="E6109"/>
      <c r="F6109"/>
      <c r="G6109"/>
      <c r="H6109"/>
      <c r="I6109"/>
    </row>
    <row r="6110" spans="1:9" ht="15">
      <c r="A6110" s="71" t="s">
        <v>4624</v>
      </c>
      <c r="B6110" s="71" t="s">
        <v>1054</v>
      </c>
      <c r="C6110" s="71" t="s">
        <v>6968</v>
      </c>
      <c r="E6110"/>
      <c r="F6110"/>
      <c r="G6110"/>
      <c r="H6110"/>
      <c r="I6110"/>
    </row>
    <row r="6111" spans="1:9" ht="15">
      <c r="A6111" s="71" t="s">
        <v>5273</v>
      </c>
      <c r="B6111" s="71" t="s">
        <v>1054</v>
      </c>
      <c r="C6111" s="71" t="s">
        <v>6950</v>
      </c>
      <c r="E6111"/>
      <c r="F6111"/>
      <c r="G6111"/>
      <c r="H6111"/>
      <c r="I6111"/>
    </row>
    <row r="6112" spans="1:9" ht="15">
      <c r="A6112" s="71" t="s">
        <v>5316</v>
      </c>
      <c r="B6112" s="71" t="s">
        <v>1054</v>
      </c>
      <c r="C6112" s="71" t="s">
        <v>6950</v>
      </c>
      <c r="E6112"/>
      <c r="F6112"/>
      <c r="G6112"/>
      <c r="H6112"/>
      <c r="I6112"/>
    </row>
    <row r="6113" spans="1:9" ht="15">
      <c r="A6113" s="71" t="s">
        <v>4123</v>
      </c>
      <c r="B6113" s="71" t="s">
        <v>1054</v>
      </c>
      <c r="C6113" s="71" t="s">
        <v>6950</v>
      </c>
      <c r="E6113"/>
      <c r="F6113"/>
      <c r="G6113"/>
      <c r="H6113"/>
      <c r="I6113"/>
    </row>
    <row r="6114" spans="1:9" ht="15">
      <c r="A6114" s="71" t="s">
        <v>4626</v>
      </c>
      <c r="B6114" s="71" t="s">
        <v>1054</v>
      </c>
      <c r="C6114" s="71" t="s">
        <v>6950</v>
      </c>
      <c r="E6114"/>
      <c r="F6114"/>
      <c r="G6114"/>
      <c r="H6114"/>
      <c r="I6114"/>
    </row>
    <row r="6115" spans="1:9" ht="15">
      <c r="A6115" s="71" t="s">
        <v>4124</v>
      </c>
      <c r="B6115" s="71" t="s">
        <v>1054</v>
      </c>
      <c r="C6115" s="71" t="s">
        <v>6950</v>
      </c>
      <c r="E6115"/>
      <c r="F6115"/>
      <c r="G6115"/>
      <c r="H6115"/>
      <c r="I6115"/>
    </row>
    <row r="6116" spans="1:9" ht="15">
      <c r="A6116" s="71" t="s">
        <v>4627</v>
      </c>
      <c r="B6116" s="71" t="s">
        <v>1054</v>
      </c>
      <c r="C6116" s="71" t="s">
        <v>6950</v>
      </c>
      <c r="E6116"/>
      <c r="F6116"/>
      <c r="G6116"/>
      <c r="H6116"/>
      <c r="I6116"/>
    </row>
    <row r="6117" spans="1:9" ht="15">
      <c r="A6117" s="71" t="s">
        <v>4189</v>
      </c>
      <c r="B6117" s="71" t="s">
        <v>1054</v>
      </c>
      <c r="C6117" s="71" t="s">
        <v>6950</v>
      </c>
      <c r="E6117"/>
      <c r="F6117"/>
      <c r="G6117"/>
      <c r="H6117"/>
      <c r="I6117"/>
    </row>
    <row r="6118" spans="1:9" ht="15">
      <c r="A6118" s="71" t="s">
        <v>4656</v>
      </c>
      <c r="B6118" s="71" t="s">
        <v>1054</v>
      </c>
      <c r="C6118" s="71" t="s">
        <v>6950</v>
      </c>
      <c r="E6118"/>
      <c r="F6118"/>
      <c r="G6118"/>
      <c r="H6118"/>
      <c r="I6118"/>
    </row>
    <row r="6119" spans="1:9" ht="15">
      <c r="A6119" s="71" t="s">
        <v>5283</v>
      </c>
      <c r="B6119" s="71" t="s">
        <v>1054</v>
      </c>
      <c r="C6119" s="71" t="s">
        <v>6950</v>
      </c>
      <c r="E6119"/>
      <c r="F6119"/>
      <c r="G6119"/>
      <c r="H6119"/>
      <c r="I6119"/>
    </row>
    <row r="6120" spans="1:9" ht="15">
      <c r="A6120" s="71" t="s">
        <v>4654</v>
      </c>
      <c r="B6120" s="71" t="s">
        <v>1054</v>
      </c>
      <c r="C6120" s="71" t="s">
        <v>6950</v>
      </c>
      <c r="E6120"/>
      <c r="F6120"/>
      <c r="G6120"/>
      <c r="H6120"/>
      <c r="I6120"/>
    </row>
    <row r="6121" spans="1:9" ht="15">
      <c r="A6121" s="71" t="s">
        <v>4187</v>
      </c>
      <c r="B6121" s="71" t="s">
        <v>1054</v>
      </c>
      <c r="C6121" s="71" t="s">
        <v>6950</v>
      </c>
      <c r="E6121"/>
      <c r="F6121"/>
      <c r="G6121"/>
      <c r="H6121"/>
      <c r="I6121"/>
    </row>
    <row r="6122" spans="1:9" ht="15">
      <c r="A6122" s="71" t="s">
        <v>4188</v>
      </c>
      <c r="B6122" s="71" t="s">
        <v>1054</v>
      </c>
      <c r="C6122" s="71" t="s">
        <v>6950</v>
      </c>
      <c r="E6122"/>
      <c r="F6122"/>
      <c r="G6122"/>
      <c r="H6122"/>
      <c r="I6122"/>
    </row>
    <row r="6123" spans="1:9" ht="15">
      <c r="A6123" s="71" t="s">
        <v>4655</v>
      </c>
      <c r="B6123" s="71" t="s">
        <v>1054</v>
      </c>
      <c r="C6123" s="71" t="s">
        <v>6950</v>
      </c>
      <c r="E6123"/>
      <c r="F6123"/>
      <c r="G6123"/>
      <c r="H6123"/>
      <c r="I6123"/>
    </row>
    <row r="6124" spans="1:9" ht="15">
      <c r="A6124" s="71" t="s">
        <v>4190</v>
      </c>
      <c r="B6124" s="71" t="s">
        <v>1054</v>
      </c>
      <c r="C6124" s="71" t="s">
        <v>6950</v>
      </c>
      <c r="E6124"/>
      <c r="F6124"/>
      <c r="G6124"/>
      <c r="H6124"/>
      <c r="I6124"/>
    </row>
    <row r="6125" spans="1:9" ht="15">
      <c r="A6125" s="71" t="s">
        <v>4661</v>
      </c>
      <c r="B6125" s="71" t="s">
        <v>1054</v>
      </c>
      <c r="C6125" s="71" t="s">
        <v>6950</v>
      </c>
      <c r="E6125"/>
      <c r="F6125"/>
      <c r="G6125"/>
      <c r="H6125"/>
      <c r="I6125"/>
    </row>
    <row r="6126" spans="1:9" ht="15">
      <c r="A6126" s="71" t="s">
        <v>4122</v>
      </c>
      <c r="B6126" s="71" t="s">
        <v>1054</v>
      </c>
      <c r="C6126" s="71" t="s">
        <v>6950</v>
      </c>
      <c r="E6126"/>
      <c r="F6126"/>
      <c r="G6126"/>
      <c r="H6126"/>
      <c r="I6126"/>
    </row>
    <row r="6127" spans="1:9" ht="15">
      <c r="A6127" s="71" t="s">
        <v>4628</v>
      </c>
      <c r="B6127" s="71" t="s">
        <v>1054</v>
      </c>
      <c r="C6127" s="71" t="s">
        <v>6950</v>
      </c>
      <c r="E6127"/>
      <c r="F6127"/>
      <c r="G6127"/>
      <c r="H6127"/>
      <c r="I6127"/>
    </row>
    <row r="6128" spans="1:9" ht="15">
      <c r="A6128" s="71" t="s">
        <v>4658</v>
      </c>
      <c r="B6128" s="71" t="s">
        <v>1054</v>
      </c>
      <c r="C6128" s="71" t="s">
        <v>6950</v>
      </c>
      <c r="E6128"/>
      <c r="F6128"/>
      <c r="G6128"/>
      <c r="H6128"/>
      <c r="I6128"/>
    </row>
    <row r="6129" spans="1:9" ht="15">
      <c r="A6129" s="71" t="s">
        <v>4229</v>
      </c>
      <c r="B6129" s="71" t="s">
        <v>1054</v>
      </c>
      <c r="C6129" s="71" t="s">
        <v>6950</v>
      </c>
      <c r="E6129"/>
      <c r="F6129"/>
      <c r="G6129"/>
      <c r="H6129"/>
      <c r="I6129"/>
    </row>
    <row r="6130" spans="1:9" ht="15">
      <c r="A6130" s="71" t="s">
        <v>4660</v>
      </c>
      <c r="B6130" s="71" t="s">
        <v>1054</v>
      </c>
      <c r="C6130" s="71" t="s">
        <v>6950</v>
      </c>
      <c r="E6130"/>
      <c r="F6130"/>
      <c r="G6130"/>
      <c r="H6130"/>
      <c r="I6130"/>
    </row>
    <row r="6131" spans="1:9" ht="15">
      <c r="A6131" s="71" t="s">
        <v>4181</v>
      </c>
      <c r="B6131" s="71" t="s">
        <v>1054</v>
      </c>
      <c r="C6131" s="71" t="s">
        <v>6950</v>
      </c>
      <c r="E6131"/>
      <c r="F6131"/>
      <c r="G6131"/>
      <c r="H6131"/>
      <c r="I6131"/>
    </row>
    <row r="6132" spans="1:9" ht="15">
      <c r="A6132" s="71" t="s">
        <v>4629</v>
      </c>
      <c r="B6132" s="71" t="s">
        <v>1054</v>
      </c>
      <c r="C6132" s="71" t="s">
        <v>6950</v>
      </c>
      <c r="E6132"/>
      <c r="F6132"/>
      <c r="G6132"/>
      <c r="H6132"/>
      <c r="I6132"/>
    </row>
    <row r="6133" spans="1:9" ht="15">
      <c r="A6133" s="71" t="s">
        <v>4178</v>
      </c>
      <c r="B6133" s="71" t="s">
        <v>1054</v>
      </c>
      <c r="C6133" s="71" t="s">
        <v>6950</v>
      </c>
      <c r="E6133"/>
      <c r="F6133"/>
      <c r="G6133"/>
      <c r="H6133"/>
      <c r="I6133"/>
    </row>
    <row r="6134" spans="1:9" ht="15">
      <c r="A6134" s="71" t="s">
        <v>5317</v>
      </c>
      <c r="B6134" s="71" t="s">
        <v>1054</v>
      </c>
      <c r="C6134" s="71" t="s">
        <v>6950</v>
      </c>
      <c r="E6134"/>
      <c r="F6134"/>
      <c r="G6134"/>
      <c r="H6134"/>
      <c r="I6134"/>
    </row>
    <row r="6135" spans="1:9" ht="15">
      <c r="A6135" s="71" t="s">
        <v>4180</v>
      </c>
      <c r="B6135" s="71" t="s">
        <v>1054</v>
      </c>
      <c r="C6135" s="71" t="s">
        <v>6950</v>
      </c>
      <c r="E6135"/>
      <c r="F6135"/>
      <c r="G6135"/>
      <c r="H6135"/>
      <c r="I6135"/>
    </row>
    <row r="6136" spans="1:9" ht="15">
      <c r="A6136" s="71" t="s">
        <v>4653</v>
      </c>
      <c r="B6136" s="71" t="s">
        <v>1054</v>
      </c>
      <c r="C6136" s="71" t="s">
        <v>6950</v>
      </c>
      <c r="E6136"/>
      <c r="F6136"/>
      <c r="G6136"/>
      <c r="H6136"/>
      <c r="I6136"/>
    </row>
    <row r="6137" spans="1:9" ht="15">
      <c r="A6137" s="71" t="s">
        <v>4230</v>
      </c>
      <c r="B6137" s="71" t="s">
        <v>1054</v>
      </c>
      <c r="C6137" s="71" t="s">
        <v>6950</v>
      </c>
      <c r="E6137"/>
      <c r="F6137"/>
      <c r="G6137"/>
      <c r="H6137"/>
      <c r="I6137"/>
    </row>
    <row r="6138" spans="1:9" ht="15">
      <c r="A6138" s="71" t="s">
        <v>4228</v>
      </c>
      <c r="B6138" s="71" t="s">
        <v>1054</v>
      </c>
      <c r="C6138" s="71" t="s">
        <v>6950</v>
      </c>
      <c r="E6138"/>
      <c r="F6138"/>
      <c r="G6138"/>
      <c r="H6138"/>
      <c r="I6138"/>
    </row>
    <row r="6139" spans="1:9" ht="15">
      <c r="A6139" s="71" t="s">
        <v>4662</v>
      </c>
      <c r="B6139" s="71" t="s">
        <v>1054</v>
      </c>
      <c r="C6139" s="71" t="s">
        <v>6950</v>
      </c>
      <c r="E6139"/>
      <c r="F6139"/>
      <c r="G6139"/>
      <c r="H6139"/>
      <c r="I6139"/>
    </row>
    <row r="6140" spans="1:9" ht="15">
      <c r="A6140" s="71" t="s">
        <v>3917</v>
      </c>
      <c r="B6140" s="71" t="s">
        <v>1099</v>
      </c>
      <c r="C6140" s="71" t="s">
        <v>6972</v>
      </c>
      <c r="E6140"/>
      <c r="F6140"/>
      <c r="G6140"/>
      <c r="H6140"/>
      <c r="I6140"/>
    </row>
    <row r="6141" spans="1:9" ht="15">
      <c r="A6141" s="71" t="s">
        <v>4144</v>
      </c>
      <c r="B6141" s="71" t="s">
        <v>1099</v>
      </c>
      <c r="C6141" s="71" t="s">
        <v>6972</v>
      </c>
      <c r="E6141"/>
      <c r="F6141"/>
      <c r="G6141"/>
      <c r="H6141"/>
      <c r="I6141"/>
    </row>
    <row r="6142" spans="1:9" ht="15">
      <c r="A6142" s="71" t="s">
        <v>3915</v>
      </c>
      <c r="B6142" s="71" t="s">
        <v>1099</v>
      </c>
      <c r="C6142" s="71" t="s">
        <v>6972</v>
      </c>
      <c r="E6142"/>
      <c r="F6142"/>
      <c r="G6142"/>
      <c r="H6142"/>
      <c r="I6142"/>
    </row>
    <row r="6143" spans="1:9" ht="15">
      <c r="A6143" s="71" t="s">
        <v>4140</v>
      </c>
      <c r="B6143" s="71" t="s">
        <v>1099</v>
      </c>
      <c r="C6143" s="71" t="s">
        <v>6972</v>
      </c>
      <c r="E6143"/>
      <c r="F6143"/>
      <c r="G6143"/>
      <c r="H6143"/>
      <c r="I6143"/>
    </row>
    <row r="6144" spans="1:9" ht="15">
      <c r="A6144" s="71" t="s">
        <v>4930</v>
      </c>
      <c r="B6144" s="71" t="s">
        <v>1099</v>
      </c>
      <c r="C6144" s="71" t="s">
        <v>6972</v>
      </c>
      <c r="E6144"/>
      <c r="F6144"/>
      <c r="G6144"/>
      <c r="H6144"/>
      <c r="I6144"/>
    </row>
    <row r="6145" spans="1:9" ht="15">
      <c r="A6145" s="71" t="s">
        <v>4142</v>
      </c>
      <c r="B6145" s="71" t="s">
        <v>1099</v>
      </c>
      <c r="C6145" s="71" t="s">
        <v>6972</v>
      </c>
      <c r="E6145"/>
      <c r="F6145"/>
      <c r="G6145"/>
      <c r="H6145"/>
      <c r="I6145"/>
    </row>
    <row r="6146" spans="1:9" ht="15">
      <c r="A6146" s="71" t="s">
        <v>3913</v>
      </c>
      <c r="B6146" s="71" t="s">
        <v>1099</v>
      </c>
      <c r="C6146" s="71" t="s">
        <v>6972</v>
      </c>
      <c r="E6146"/>
      <c r="F6146"/>
      <c r="G6146"/>
      <c r="H6146"/>
      <c r="I6146"/>
    </row>
    <row r="6147" spans="1:9" ht="15">
      <c r="A6147" s="71" t="s">
        <v>4155</v>
      </c>
      <c r="B6147" s="71" t="s">
        <v>1099</v>
      </c>
      <c r="C6147" s="71" t="s">
        <v>6972</v>
      </c>
      <c r="E6147"/>
      <c r="F6147"/>
      <c r="G6147"/>
      <c r="H6147"/>
      <c r="I6147"/>
    </row>
    <row r="6148" spans="1:9" ht="15">
      <c r="A6148" s="71" t="s">
        <v>3789</v>
      </c>
      <c r="B6148" s="71" t="s">
        <v>1099</v>
      </c>
      <c r="C6148" s="71" t="s">
        <v>6972</v>
      </c>
      <c r="E6148"/>
      <c r="F6148"/>
      <c r="G6148"/>
      <c r="H6148"/>
      <c r="I6148"/>
    </row>
    <row r="6149" spans="1:9" ht="15">
      <c r="A6149" s="71" t="s">
        <v>4151</v>
      </c>
      <c r="B6149" s="71" t="s">
        <v>1099</v>
      </c>
      <c r="C6149" s="71" t="s">
        <v>6972</v>
      </c>
      <c r="E6149"/>
      <c r="F6149"/>
      <c r="G6149"/>
      <c r="H6149"/>
      <c r="I6149"/>
    </row>
    <row r="6150" spans="1:9" ht="15">
      <c r="A6150" s="71" t="s">
        <v>3784</v>
      </c>
      <c r="B6150" s="71" t="s">
        <v>1099</v>
      </c>
      <c r="C6150" s="71" t="s">
        <v>6972</v>
      </c>
      <c r="E6150"/>
      <c r="F6150"/>
      <c r="G6150"/>
      <c r="H6150"/>
      <c r="I6150"/>
    </row>
    <row r="6151" spans="1:9" ht="15">
      <c r="A6151" s="71" t="s">
        <v>4152</v>
      </c>
      <c r="B6151" s="71" t="s">
        <v>1099</v>
      </c>
      <c r="C6151" s="71" t="s">
        <v>6972</v>
      </c>
      <c r="E6151"/>
      <c r="F6151"/>
      <c r="G6151"/>
      <c r="H6151"/>
      <c r="I6151"/>
    </row>
    <row r="6152" spans="1:9" ht="15">
      <c r="A6152" s="71" t="s">
        <v>4200</v>
      </c>
      <c r="B6152" s="71" t="s">
        <v>1099</v>
      </c>
      <c r="C6152" s="71" t="s">
        <v>6972</v>
      </c>
      <c r="E6152"/>
      <c r="F6152"/>
      <c r="G6152"/>
      <c r="H6152"/>
      <c r="I6152"/>
    </row>
    <row r="6153" spans="1:9" ht="15">
      <c r="A6153" s="71" t="s">
        <v>3790</v>
      </c>
      <c r="B6153" s="71" t="s">
        <v>1099</v>
      </c>
      <c r="C6153" s="71" t="s">
        <v>6972</v>
      </c>
      <c r="E6153"/>
      <c r="F6153"/>
      <c r="G6153"/>
      <c r="H6153"/>
      <c r="I6153"/>
    </row>
    <row r="6154" spans="1:9" ht="15">
      <c r="A6154" s="71" t="s">
        <v>4707</v>
      </c>
      <c r="B6154" s="71" t="s">
        <v>1099</v>
      </c>
      <c r="C6154" s="71" t="s">
        <v>6972</v>
      </c>
      <c r="E6154"/>
      <c r="F6154"/>
      <c r="G6154"/>
      <c r="H6154"/>
      <c r="I6154"/>
    </row>
    <row r="6155" spans="1:9" ht="15">
      <c r="A6155" s="71" t="s">
        <v>3788</v>
      </c>
      <c r="B6155" s="71" t="s">
        <v>1099</v>
      </c>
      <c r="C6155" s="71" t="s">
        <v>6972</v>
      </c>
      <c r="E6155"/>
      <c r="F6155"/>
      <c r="G6155"/>
      <c r="H6155"/>
      <c r="I6155"/>
    </row>
    <row r="6156" spans="1:9" ht="15">
      <c r="A6156" s="71" t="s">
        <v>4202</v>
      </c>
      <c r="B6156" s="71" t="s">
        <v>1099</v>
      </c>
      <c r="C6156" s="71" t="s">
        <v>6972</v>
      </c>
      <c r="E6156"/>
      <c r="F6156"/>
      <c r="G6156"/>
      <c r="H6156"/>
      <c r="I6156"/>
    </row>
    <row r="6157" spans="1:9" ht="15">
      <c r="A6157" s="71" t="s">
        <v>4813</v>
      </c>
      <c r="B6157" s="71" t="s">
        <v>1099</v>
      </c>
      <c r="C6157" s="71" t="s">
        <v>6972</v>
      </c>
      <c r="E6157"/>
      <c r="F6157"/>
      <c r="G6157"/>
      <c r="H6157"/>
      <c r="I6157"/>
    </row>
    <row r="6158" spans="1:9" ht="15">
      <c r="A6158" s="71" t="s">
        <v>4201</v>
      </c>
      <c r="B6158" s="71" t="s">
        <v>1099</v>
      </c>
      <c r="C6158" s="71" t="s">
        <v>6972</v>
      </c>
      <c r="E6158"/>
      <c r="F6158"/>
      <c r="G6158"/>
      <c r="H6158"/>
      <c r="I6158"/>
    </row>
    <row r="6159" spans="1:9" ht="15">
      <c r="A6159" s="71" t="s">
        <v>4203</v>
      </c>
      <c r="B6159" s="71" t="s">
        <v>1099</v>
      </c>
      <c r="C6159" s="71" t="s">
        <v>6972</v>
      </c>
      <c r="E6159"/>
      <c r="F6159"/>
      <c r="G6159"/>
      <c r="H6159"/>
      <c r="I6159"/>
    </row>
    <row r="6160" spans="1:9" ht="15">
      <c r="A6160" s="71" t="s">
        <v>3798</v>
      </c>
      <c r="B6160" s="71" t="s">
        <v>1099</v>
      </c>
      <c r="C6160" s="71" t="s">
        <v>6972</v>
      </c>
      <c r="E6160"/>
      <c r="F6160"/>
      <c r="G6160"/>
      <c r="H6160"/>
      <c r="I6160"/>
    </row>
    <row r="6161" spans="1:9" ht="15">
      <c r="A6161" s="71" t="s">
        <v>5027</v>
      </c>
      <c r="B6161" s="71" t="s">
        <v>1099</v>
      </c>
      <c r="C6161" s="71" t="s">
        <v>6972</v>
      </c>
      <c r="E6161"/>
      <c r="F6161"/>
      <c r="G6161"/>
      <c r="H6161"/>
      <c r="I6161"/>
    </row>
    <row r="6162" spans="1:9" ht="15">
      <c r="A6162" s="71" t="s">
        <v>3797</v>
      </c>
      <c r="B6162" s="71" t="s">
        <v>1099</v>
      </c>
      <c r="C6162" s="71" t="s">
        <v>6972</v>
      </c>
      <c r="E6162"/>
      <c r="F6162"/>
      <c r="G6162"/>
      <c r="H6162"/>
      <c r="I6162"/>
    </row>
    <row r="6163" spans="1:9" ht="15">
      <c r="A6163" s="71" t="s">
        <v>4209</v>
      </c>
      <c r="B6163" s="71" t="s">
        <v>1099</v>
      </c>
      <c r="C6163" s="71" t="s">
        <v>6972</v>
      </c>
      <c r="E6163"/>
      <c r="F6163"/>
      <c r="G6163"/>
      <c r="H6163"/>
      <c r="I6163"/>
    </row>
    <row r="6164" spans="1:9" ht="15">
      <c r="A6164" s="71" t="s">
        <v>4838</v>
      </c>
      <c r="B6164" s="71" t="s">
        <v>1099</v>
      </c>
      <c r="C6164" s="71" t="s">
        <v>6972</v>
      </c>
      <c r="E6164"/>
      <c r="F6164"/>
      <c r="G6164"/>
      <c r="H6164"/>
      <c r="I6164"/>
    </row>
    <row r="6165" spans="1:9" ht="15">
      <c r="A6165" s="71" t="s">
        <v>4210</v>
      </c>
      <c r="B6165" s="71" t="s">
        <v>1099</v>
      </c>
      <c r="C6165" s="71" t="s">
        <v>6972</v>
      </c>
      <c r="E6165"/>
      <c r="F6165"/>
      <c r="G6165"/>
      <c r="H6165"/>
      <c r="I6165"/>
    </row>
    <row r="6166" spans="1:9" ht="15">
      <c r="A6166" s="71" t="s">
        <v>3816</v>
      </c>
      <c r="B6166" s="71" t="s">
        <v>1099</v>
      </c>
      <c r="C6166" s="71" t="s">
        <v>6972</v>
      </c>
      <c r="E6166"/>
      <c r="F6166"/>
      <c r="G6166"/>
      <c r="H6166"/>
      <c r="I6166"/>
    </row>
    <row r="6167" spans="1:9" ht="15">
      <c r="A6167" s="71" t="s">
        <v>4256</v>
      </c>
      <c r="B6167" s="71" t="s">
        <v>1099</v>
      </c>
      <c r="C6167" s="71" t="s">
        <v>6972</v>
      </c>
      <c r="E6167"/>
      <c r="F6167"/>
      <c r="G6167"/>
      <c r="H6167"/>
      <c r="I6167"/>
    </row>
    <row r="6168" spans="1:9" ht="15">
      <c r="A6168" s="71" t="s">
        <v>3812</v>
      </c>
      <c r="B6168" s="71" t="s">
        <v>1099</v>
      </c>
      <c r="C6168" s="71" t="s">
        <v>6972</v>
      </c>
      <c r="E6168"/>
      <c r="F6168"/>
      <c r="G6168"/>
      <c r="H6168"/>
      <c r="I6168"/>
    </row>
    <row r="6169" spans="1:9" ht="15">
      <c r="A6169" s="71" t="s">
        <v>4254</v>
      </c>
      <c r="B6169" s="71" t="s">
        <v>1099</v>
      </c>
      <c r="C6169" s="71" t="s">
        <v>6972</v>
      </c>
      <c r="E6169"/>
      <c r="F6169"/>
      <c r="G6169"/>
      <c r="H6169"/>
      <c r="I6169"/>
    </row>
    <row r="6170" spans="1:9" ht="15">
      <c r="A6170" s="71" t="s">
        <v>3814</v>
      </c>
      <c r="B6170" s="71" t="s">
        <v>1099</v>
      </c>
      <c r="C6170" s="71" t="s">
        <v>6972</v>
      </c>
      <c r="E6170"/>
      <c r="F6170"/>
      <c r="G6170"/>
      <c r="H6170"/>
      <c r="I6170"/>
    </row>
    <row r="6171" spans="1:9" ht="15">
      <c r="A6171" s="71" t="s">
        <v>4257</v>
      </c>
      <c r="B6171" s="71" t="s">
        <v>1099</v>
      </c>
      <c r="C6171" s="71" t="s">
        <v>6972</v>
      </c>
      <c r="E6171"/>
      <c r="F6171"/>
      <c r="G6171"/>
      <c r="H6171"/>
      <c r="I6171"/>
    </row>
    <row r="6172" spans="1:9" ht="15">
      <c r="A6172" s="71" t="s">
        <v>3822</v>
      </c>
      <c r="B6172" s="71" t="s">
        <v>1099</v>
      </c>
      <c r="C6172" s="71" t="s">
        <v>6972</v>
      </c>
      <c r="E6172"/>
      <c r="F6172"/>
      <c r="G6172"/>
      <c r="H6172"/>
      <c r="I6172"/>
    </row>
    <row r="6173" spans="1:9" ht="15">
      <c r="A6173" s="71" t="s">
        <v>4253</v>
      </c>
      <c r="B6173" s="71" t="s">
        <v>1099</v>
      </c>
      <c r="C6173" s="71" t="s">
        <v>6972</v>
      </c>
      <c r="E6173"/>
      <c r="F6173"/>
      <c r="G6173"/>
      <c r="H6173"/>
      <c r="I6173"/>
    </row>
    <row r="6174" spans="1:9" ht="15">
      <c r="A6174" s="71" t="s">
        <v>3818</v>
      </c>
      <c r="B6174" s="71" t="s">
        <v>1099</v>
      </c>
      <c r="C6174" s="71" t="s">
        <v>6972</v>
      </c>
      <c r="E6174"/>
      <c r="F6174"/>
      <c r="G6174"/>
      <c r="H6174"/>
      <c r="I6174"/>
    </row>
    <row r="6175" spans="1:9" ht="15">
      <c r="A6175" s="71" t="s">
        <v>4265</v>
      </c>
      <c r="B6175" s="71" t="s">
        <v>1099</v>
      </c>
      <c r="C6175" s="71" t="s">
        <v>6944</v>
      </c>
      <c r="E6175"/>
      <c r="F6175"/>
      <c r="G6175"/>
      <c r="H6175"/>
      <c r="I6175"/>
    </row>
    <row r="6176" spans="1:9" ht="15">
      <c r="A6176" s="71" t="s">
        <v>4776</v>
      </c>
      <c r="B6176" s="71" t="s">
        <v>1099</v>
      </c>
      <c r="C6176" s="71" t="s">
        <v>6944</v>
      </c>
      <c r="E6176"/>
      <c r="F6176"/>
      <c r="G6176"/>
      <c r="H6176"/>
      <c r="I6176"/>
    </row>
    <row r="6177" spans="1:9" ht="15">
      <c r="A6177" s="71" t="s">
        <v>3820</v>
      </c>
      <c r="B6177" s="71" t="s">
        <v>1099</v>
      </c>
      <c r="C6177" s="71" t="s">
        <v>6944</v>
      </c>
      <c r="E6177"/>
      <c r="F6177"/>
      <c r="G6177"/>
      <c r="H6177"/>
      <c r="I6177"/>
    </row>
    <row r="6178" spans="1:9" ht="15">
      <c r="A6178" s="71" t="s">
        <v>4267</v>
      </c>
      <c r="B6178" s="71" t="s">
        <v>1099</v>
      </c>
      <c r="C6178" s="71" t="s">
        <v>6944</v>
      </c>
      <c r="E6178"/>
      <c r="F6178"/>
      <c r="G6178"/>
      <c r="H6178"/>
      <c r="I6178"/>
    </row>
    <row r="6179" spans="1:9" ht="15">
      <c r="A6179" s="71" t="s">
        <v>3821</v>
      </c>
      <c r="B6179" s="71" t="s">
        <v>1099</v>
      </c>
      <c r="C6179" s="71" t="s">
        <v>6944</v>
      </c>
      <c r="E6179"/>
      <c r="F6179"/>
      <c r="G6179"/>
      <c r="H6179"/>
      <c r="I6179"/>
    </row>
    <row r="6180" spans="1:9" ht="15">
      <c r="A6180" s="71" t="s">
        <v>4268</v>
      </c>
      <c r="B6180" s="71" t="s">
        <v>1099</v>
      </c>
      <c r="C6180" s="71" t="s">
        <v>6944</v>
      </c>
      <c r="E6180"/>
      <c r="F6180"/>
      <c r="G6180"/>
      <c r="H6180"/>
      <c r="I6180"/>
    </row>
    <row r="6181" spans="1:9" ht="15">
      <c r="A6181" s="71" t="s">
        <v>3834</v>
      </c>
      <c r="B6181" s="71" t="s">
        <v>1099</v>
      </c>
      <c r="C6181" s="71" t="s">
        <v>6944</v>
      </c>
      <c r="E6181"/>
      <c r="F6181"/>
      <c r="G6181"/>
      <c r="H6181"/>
      <c r="I6181"/>
    </row>
    <row r="6182" spans="1:9" ht="15">
      <c r="A6182" s="71" t="s">
        <v>4266</v>
      </c>
      <c r="B6182" s="71" t="s">
        <v>1099</v>
      </c>
      <c r="C6182" s="71" t="s">
        <v>6944</v>
      </c>
      <c r="E6182"/>
      <c r="F6182"/>
      <c r="G6182"/>
      <c r="H6182"/>
      <c r="I6182"/>
    </row>
    <row r="6183" spans="1:9" ht="15">
      <c r="A6183" s="71" t="s">
        <v>3832</v>
      </c>
      <c r="B6183" s="71" t="s">
        <v>1099</v>
      </c>
      <c r="C6183" s="71" t="s">
        <v>6944</v>
      </c>
      <c r="E6183"/>
      <c r="F6183"/>
      <c r="G6183"/>
      <c r="H6183"/>
      <c r="I6183"/>
    </row>
    <row r="6184" spans="1:9" ht="15">
      <c r="A6184" s="71" t="s">
        <v>4347</v>
      </c>
      <c r="B6184" s="71" t="s">
        <v>1099</v>
      </c>
      <c r="C6184" s="71" t="s">
        <v>6944</v>
      </c>
      <c r="E6184"/>
      <c r="F6184"/>
      <c r="G6184"/>
      <c r="H6184"/>
      <c r="I6184"/>
    </row>
    <row r="6185" spans="1:9" ht="15">
      <c r="A6185" s="71" t="s">
        <v>3835</v>
      </c>
      <c r="B6185" s="71" t="s">
        <v>1099</v>
      </c>
      <c r="C6185" s="71" t="s">
        <v>6944</v>
      </c>
      <c r="E6185"/>
      <c r="F6185"/>
      <c r="G6185"/>
      <c r="H6185"/>
      <c r="I6185"/>
    </row>
    <row r="6186" spans="1:9" ht="15">
      <c r="A6186" s="71" t="s">
        <v>4346</v>
      </c>
      <c r="B6186" s="71" t="s">
        <v>1099</v>
      </c>
      <c r="C6186" s="71" t="s">
        <v>6944</v>
      </c>
      <c r="E6186"/>
      <c r="F6186"/>
      <c r="G6186"/>
      <c r="H6186"/>
      <c r="I6186"/>
    </row>
    <row r="6187" spans="1:9" ht="15">
      <c r="A6187" s="71" t="s">
        <v>3833</v>
      </c>
      <c r="B6187" s="71" t="s">
        <v>1099</v>
      </c>
      <c r="C6187" s="71" t="s">
        <v>6944</v>
      </c>
      <c r="E6187"/>
      <c r="F6187"/>
      <c r="G6187"/>
      <c r="H6187"/>
      <c r="I6187"/>
    </row>
    <row r="6188" spans="1:9" ht="15">
      <c r="A6188" s="71" t="s">
        <v>4345</v>
      </c>
      <c r="B6188" s="71" t="s">
        <v>1099</v>
      </c>
      <c r="C6188" s="71" t="s">
        <v>6944</v>
      </c>
      <c r="E6188"/>
      <c r="F6188"/>
      <c r="G6188"/>
      <c r="H6188"/>
      <c r="I6188"/>
    </row>
    <row r="6189" spans="1:9" ht="15">
      <c r="A6189" s="71" t="s">
        <v>3842</v>
      </c>
      <c r="B6189" s="71" t="s">
        <v>1099</v>
      </c>
      <c r="C6189" s="71" t="s">
        <v>6944</v>
      </c>
      <c r="E6189"/>
      <c r="F6189"/>
      <c r="G6189"/>
      <c r="H6189"/>
      <c r="I6189"/>
    </row>
    <row r="6190" spans="1:9" ht="15">
      <c r="A6190" s="71" t="s">
        <v>4348</v>
      </c>
      <c r="B6190" s="71" t="s">
        <v>1099</v>
      </c>
      <c r="C6190" s="71" t="s">
        <v>6944</v>
      </c>
      <c r="E6190"/>
      <c r="F6190"/>
      <c r="G6190"/>
      <c r="H6190"/>
      <c r="I6190"/>
    </row>
    <row r="6191" spans="1:9" ht="15">
      <c r="A6191" s="71" t="s">
        <v>3839</v>
      </c>
      <c r="B6191" s="71" t="s">
        <v>1099</v>
      </c>
      <c r="C6191" s="71" t="s">
        <v>6944</v>
      </c>
      <c r="E6191"/>
      <c r="F6191"/>
      <c r="G6191"/>
      <c r="H6191"/>
      <c r="I6191"/>
    </row>
    <row r="6192" spans="1:9" ht="15">
      <c r="A6192" s="71" t="s">
        <v>4324</v>
      </c>
      <c r="B6192" s="71" t="s">
        <v>1099</v>
      </c>
      <c r="C6192" s="71" t="s">
        <v>6944</v>
      </c>
      <c r="E6192"/>
      <c r="F6192"/>
      <c r="G6192"/>
      <c r="H6192"/>
      <c r="I6192"/>
    </row>
    <row r="6193" spans="1:9" ht="15">
      <c r="A6193" s="71" t="s">
        <v>3837</v>
      </c>
      <c r="B6193" s="71" t="s">
        <v>1099</v>
      </c>
      <c r="C6193" s="71" t="s">
        <v>6944</v>
      </c>
      <c r="E6193"/>
      <c r="F6193"/>
      <c r="G6193"/>
      <c r="H6193"/>
      <c r="I6193"/>
    </row>
    <row r="6194" spans="1:9" ht="15">
      <c r="A6194" s="71" t="s">
        <v>4322</v>
      </c>
      <c r="B6194" s="71" t="s">
        <v>1099</v>
      </c>
      <c r="C6194" s="71" t="s">
        <v>6944</v>
      </c>
      <c r="E6194"/>
      <c r="F6194"/>
      <c r="G6194"/>
      <c r="H6194"/>
      <c r="I6194"/>
    </row>
    <row r="6195" spans="1:9" ht="15">
      <c r="A6195" s="71" t="s">
        <v>3841</v>
      </c>
      <c r="B6195" s="71" t="s">
        <v>1099</v>
      </c>
      <c r="C6195" s="71" t="s">
        <v>6944</v>
      </c>
      <c r="E6195"/>
      <c r="F6195"/>
      <c r="G6195"/>
      <c r="H6195"/>
      <c r="I6195"/>
    </row>
    <row r="6196" spans="1:9" ht="15">
      <c r="A6196" s="71" t="s">
        <v>4325</v>
      </c>
      <c r="B6196" s="71" t="s">
        <v>1099</v>
      </c>
      <c r="C6196" s="71" t="s">
        <v>6944</v>
      </c>
      <c r="E6196"/>
      <c r="F6196"/>
      <c r="G6196"/>
      <c r="H6196"/>
      <c r="I6196"/>
    </row>
    <row r="6197" spans="1:9" ht="15">
      <c r="A6197" s="71" t="s">
        <v>3862</v>
      </c>
      <c r="B6197" s="71" t="s">
        <v>1099</v>
      </c>
      <c r="C6197" s="71" t="s">
        <v>6944</v>
      </c>
      <c r="E6197"/>
      <c r="F6197"/>
      <c r="G6197"/>
      <c r="H6197"/>
      <c r="I6197"/>
    </row>
    <row r="6198" spans="1:9" ht="15">
      <c r="A6198" s="71" t="s">
        <v>5066</v>
      </c>
      <c r="B6198" s="71" t="s">
        <v>1099</v>
      </c>
      <c r="C6198" s="71" t="s">
        <v>6944</v>
      </c>
      <c r="E6198"/>
      <c r="F6198"/>
      <c r="G6198"/>
      <c r="H6198"/>
      <c r="I6198"/>
    </row>
    <row r="6199" spans="1:9" ht="15">
      <c r="A6199" s="71" t="s">
        <v>4883</v>
      </c>
      <c r="B6199" s="71" t="s">
        <v>1099</v>
      </c>
      <c r="C6199" s="71" t="s">
        <v>6944</v>
      </c>
      <c r="E6199"/>
      <c r="F6199"/>
      <c r="G6199"/>
      <c r="H6199"/>
      <c r="I6199"/>
    </row>
    <row r="6200" spans="1:9" ht="15">
      <c r="A6200" s="71" t="s">
        <v>5076</v>
      </c>
      <c r="B6200" s="71" t="s">
        <v>1099</v>
      </c>
      <c r="C6200" s="71" t="s">
        <v>6944</v>
      </c>
      <c r="E6200"/>
      <c r="F6200"/>
      <c r="G6200"/>
      <c r="H6200"/>
      <c r="I6200"/>
    </row>
    <row r="6201" spans="1:9" ht="15">
      <c r="A6201" s="71" t="s">
        <v>3864</v>
      </c>
      <c r="B6201" s="71" t="s">
        <v>1099</v>
      </c>
      <c r="C6201" s="71" t="s">
        <v>6944</v>
      </c>
      <c r="E6201"/>
      <c r="F6201"/>
      <c r="G6201"/>
      <c r="H6201"/>
      <c r="I6201"/>
    </row>
    <row r="6202" spans="1:9" ht="15">
      <c r="A6202" s="71" t="s">
        <v>4351</v>
      </c>
      <c r="B6202" s="71" t="s">
        <v>1099</v>
      </c>
      <c r="C6202" s="71" t="s">
        <v>6944</v>
      </c>
      <c r="E6202"/>
      <c r="F6202"/>
      <c r="G6202"/>
      <c r="H6202"/>
      <c r="I6202"/>
    </row>
    <row r="6203" spans="1:9" ht="15">
      <c r="A6203" s="71" t="s">
        <v>3865</v>
      </c>
      <c r="B6203" s="71" t="s">
        <v>1099</v>
      </c>
      <c r="C6203" s="71" t="s">
        <v>6944</v>
      </c>
      <c r="E6203"/>
      <c r="F6203"/>
      <c r="G6203"/>
      <c r="H6203"/>
      <c r="I6203"/>
    </row>
    <row r="6204" spans="1:9" ht="15">
      <c r="A6204" s="71" t="s">
        <v>4353</v>
      </c>
      <c r="B6204" s="71" t="s">
        <v>1099</v>
      </c>
      <c r="C6204" s="71" t="s">
        <v>6944</v>
      </c>
      <c r="E6204"/>
      <c r="F6204"/>
      <c r="G6204"/>
      <c r="H6204"/>
      <c r="I6204"/>
    </row>
    <row r="6205" spans="1:9" ht="15">
      <c r="A6205" s="71" t="s">
        <v>6978</v>
      </c>
      <c r="B6205" s="71" t="s">
        <v>1099</v>
      </c>
      <c r="C6205" s="71" t="s">
        <v>6944</v>
      </c>
      <c r="E6205"/>
      <c r="F6205"/>
      <c r="G6205"/>
      <c r="H6205"/>
      <c r="I6205"/>
    </row>
    <row r="6206" spans="1:9" ht="15">
      <c r="A6206" s="71" t="s">
        <v>3863</v>
      </c>
      <c r="B6206" s="71" t="s">
        <v>1099</v>
      </c>
      <c r="C6206" s="71" t="s">
        <v>6944</v>
      </c>
      <c r="E6206"/>
      <c r="F6206"/>
      <c r="G6206"/>
      <c r="H6206"/>
      <c r="I6206"/>
    </row>
    <row r="6207" spans="1:9" ht="15">
      <c r="A6207" s="71" t="s">
        <v>4350</v>
      </c>
      <c r="B6207" s="71" t="s">
        <v>1099</v>
      </c>
      <c r="C6207" s="71" t="s">
        <v>6944</v>
      </c>
      <c r="E6207"/>
      <c r="F6207"/>
      <c r="G6207"/>
      <c r="H6207"/>
      <c r="I6207"/>
    </row>
    <row r="6208" spans="1:9" ht="15">
      <c r="A6208" s="71" t="s">
        <v>4910</v>
      </c>
      <c r="B6208" s="71" t="s">
        <v>1099</v>
      </c>
      <c r="C6208" s="71" t="s">
        <v>6944</v>
      </c>
      <c r="E6208"/>
      <c r="F6208"/>
      <c r="G6208"/>
      <c r="H6208"/>
      <c r="I6208"/>
    </row>
    <row r="6209" spans="1:9" ht="15">
      <c r="A6209" s="71" t="s">
        <v>4407</v>
      </c>
      <c r="B6209" s="71" t="s">
        <v>1099</v>
      </c>
      <c r="C6209" s="71" t="s">
        <v>6944</v>
      </c>
      <c r="E6209"/>
      <c r="F6209"/>
      <c r="G6209"/>
      <c r="H6209"/>
      <c r="I6209"/>
    </row>
    <row r="6210" spans="1:9" ht="15">
      <c r="A6210" s="71" t="s">
        <v>3895</v>
      </c>
      <c r="B6210" s="71" t="s">
        <v>1099</v>
      </c>
      <c r="C6210" s="71" t="s">
        <v>6971</v>
      </c>
      <c r="E6210"/>
      <c r="F6210"/>
      <c r="G6210"/>
      <c r="H6210"/>
      <c r="I6210"/>
    </row>
    <row r="6211" spans="1:9" ht="15">
      <c r="A6211" s="71" t="s">
        <v>4405</v>
      </c>
      <c r="B6211" s="71" t="s">
        <v>1099</v>
      </c>
      <c r="C6211" s="71" t="s">
        <v>6971</v>
      </c>
      <c r="E6211"/>
      <c r="F6211"/>
      <c r="G6211"/>
      <c r="H6211"/>
      <c r="I6211"/>
    </row>
    <row r="6212" spans="1:9" ht="15">
      <c r="A6212" s="71" t="s">
        <v>3893</v>
      </c>
      <c r="B6212" s="71" t="s">
        <v>1099</v>
      </c>
      <c r="C6212" s="71" t="s">
        <v>6971</v>
      </c>
      <c r="E6212"/>
      <c r="F6212"/>
      <c r="G6212"/>
      <c r="H6212"/>
      <c r="I6212"/>
    </row>
    <row r="6213" spans="1:9" ht="15">
      <c r="A6213" s="71" t="s">
        <v>4402</v>
      </c>
      <c r="B6213" s="71" t="s">
        <v>1099</v>
      </c>
      <c r="C6213" s="71" t="s">
        <v>6971</v>
      </c>
      <c r="E6213"/>
      <c r="F6213"/>
      <c r="G6213"/>
      <c r="H6213"/>
      <c r="I6213"/>
    </row>
    <row r="6214" spans="1:9" ht="15">
      <c r="A6214" s="71" t="s">
        <v>3892</v>
      </c>
      <c r="B6214" s="71" t="s">
        <v>1099</v>
      </c>
      <c r="C6214" s="71" t="s">
        <v>6971</v>
      </c>
      <c r="E6214"/>
      <c r="F6214"/>
      <c r="G6214"/>
      <c r="H6214"/>
      <c r="I6214"/>
    </row>
    <row r="6215" spans="1:9" ht="15">
      <c r="A6215" s="71" t="s">
        <v>4408</v>
      </c>
      <c r="B6215" s="71" t="s">
        <v>1099</v>
      </c>
      <c r="C6215" s="71" t="s">
        <v>6971</v>
      </c>
      <c r="E6215"/>
      <c r="F6215"/>
      <c r="G6215"/>
      <c r="H6215"/>
      <c r="I6215"/>
    </row>
    <row r="6216" spans="1:9" ht="15">
      <c r="A6216" s="71" t="s">
        <v>3900</v>
      </c>
      <c r="B6216" s="71" t="s">
        <v>1099</v>
      </c>
      <c r="C6216" s="71" t="s">
        <v>6971</v>
      </c>
      <c r="E6216"/>
      <c r="F6216"/>
      <c r="G6216"/>
      <c r="H6216"/>
      <c r="I6216"/>
    </row>
    <row r="6217" spans="1:9" ht="15">
      <c r="A6217" s="71" t="s">
        <v>4417</v>
      </c>
      <c r="B6217" s="71" t="s">
        <v>1099</v>
      </c>
      <c r="C6217" s="71" t="s">
        <v>6971</v>
      </c>
      <c r="E6217"/>
      <c r="F6217"/>
      <c r="G6217"/>
      <c r="H6217"/>
      <c r="I6217"/>
    </row>
    <row r="6218" spans="1:9" ht="15">
      <c r="A6218" s="71" t="s">
        <v>3902</v>
      </c>
      <c r="B6218" s="71" t="s">
        <v>1099</v>
      </c>
      <c r="C6218" s="71" t="s">
        <v>6971</v>
      </c>
      <c r="E6218"/>
      <c r="F6218"/>
      <c r="G6218"/>
      <c r="H6218"/>
      <c r="I6218"/>
    </row>
    <row r="6219" spans="1:9" ht="15">
      <c r="A6219" s="71" t="s">
        <v>4420</v>
      </c>
      <c r="B6219" s="71" t="s">
        <v>1099</v>
      </c>
      <c r="C6219" s="71" t="s">
        <v>6971</v>
      </c>
      <c r="E6219"/>
      <c r="F6219"/>
      <c r="G6219"/>
      <c r="H6219"/>
      <c r="I6219"/>
    </row>
    <row r="6220" spans="1:9" ht="15">
      <c r="A6220" s="71" t="s">
        <v>4448</v>
      </c>
      <c r="B6220" s="71" t="s">
        <v>1099</v>
      </c>
      <c r="C6220" s="71" t="s">
        <v>6971</v>
      </c>
      <c r="E6220"/>
      <c r="F6220"/>
      <c r="G6220"/>
      <c r="H6220"/>
      <c r="I6220"/>
    </row>
    <row r="6221" spans="1:9" ht="15">
      <c r="A6221" s="71" t="s">
        <v>3903</v>
      </c>
      <c r="B6221" s="71" t="s">
        <v>1099</v>
      </c>
      <c r="C6221" s="71" t="s">
        <v>6971</v>
      </c>
      <c r="E6221"/>
      <c r="F6221"/>
      <c r="G6221"/>
      <c r="H6221"/>
      <c r="I6221"/>
    </row>
    <row r="6222" spans="1:9" ht="15">
      <c r="A6222" s="71" t="s">
        <v>4418</v>
      </c>
      <c r="B6222" s="71" t="s">
        <v>1099</v>
      </c>
      <c r="C6222" s="71" t="s">
        <v>6971</v>
      </c>
      <c r="E6222"/>
      <c r="F6222"/>
      <c r="G6222"/>
      <c r="H6222"/>
      <c r="I6222"/>
    </row>
    <row r="6223" spans="1:9" ht="15">
      <c r="A6223" s="71" t="s">
        <v>4940</v>
      </c>
      <c r="B6223" s="71" t="s">
        <v>1099</v>
      </c>
      <c r="C6223" s="71" t="s">
        <v>6971</v>
      </c>
      <c r="E6223"/>
      <c r="F6223"/>
      <c r="G6223"/>
      <c r="H6223"/>
      <c r="I6223"/>
    </row>
    <row r="6224" spans="1:9" ht="15">
      <c r="A6224" s="71" t="s">
        <v>4547</v>
      </c>
      <c r="B6224" s="71" t="s">
        <v>1099</v>
      </c>
      <c r="C6224" s="71" t="s">
        <v>6971</v>
      </c>
      <c r="E6224"/>
      <c r="F6224"/>
      <c r="G6224"/>
      <c r="H6224"/>
      <c r="I6224"/>
    </row>
    <row r="6225" spans="1:9" ht="15">
      <c r="A6225" s="71" t="s">
        <v>3927</v>
      </c>
      <c r="B6225" s="71" t="s">
        <v>1099</v>
      </c>
      <c r="C6225" s="71" t="s">
        <v>6971</v>
      </c>
      <c r="E6225"/>
      <c r="F6225"/>
      <c r="G6225"/>
      <c r="H6225"/>
      <c r="I6225"/>
    </row>
    <row r="6226" spans="1:9" ht="15">
      <c r="A6226" s="71" t="s">
        <v>4551</v>
      </c>
      <c r="B6226" s="71" t="s">
        <v>1099</v>
      </c>
      <c r="C6226" s="71" t="s">
        <v>6971</v>
      </c>
      <c r="E6226"/>
      <c r="F6226"/>
      <c r="G6226"/>
      <c r="H6226"/>
      <c r="I6226"/>
    </row>
    <row r="6227" spans="1:9" ht="15">
      <c r="A6227" s="71" t="s">
        <v>3933</v>
      </c>
      <c r="B6227" s="71" t="s">
        <v>1099</v>
      </c>
      <c r="C6227" s="71" t="s">
        <v>6971</v>
      </c>
      <c r="E6227"/>
      <c r="F6227"/>
      <c r="G6227"/>
      <c r="H6227"/>
      <c r="I6227"/>
    </row>
    <row r="6228" spans="1:9" ht="15">
      <c r="A6228" s="71" t="s">
        <v>4553</v>
      </c>
      <c r="B6228" s="71" t="s">
        <v>1099</v>
      </c>
      <c r="C6228" s="71" t="s">
        <v>6971</v>
      </c>
      <c r="E6228"/>
      <c r="F6228"/>
      <c r="G6228"/>
      <c r="H6228"/>
      <c r="I6228"/>
    </row>
    <row r="6229" spans="1:9" ht="15">
      <c r="A6229" s="71" t="s">
        <v>3931</v>
      </c>
      <c r="B6229" s="71" t="s">
        <v>1099</v>
      </c>
      <c r="C6229" s="71" t="s">
        <v>6971</v>
      </c>
      <c r="E6229"/>
      <c r="F6229"/>
      <c r="G6229"/>
      <c r="H6229"/>
      <c r="I6229"/>
    </row>
    <row r="6230" spans="1:9" ht="15">
      <c r="A6230" s="71" t="s">
        <v>4549</v>
      </c>
      <c r="B6230" s="71" t="s">
        <v>1099</v>
      </c>
      <c r="C6230" s="71" t="s">
        <v>6971</v>
      </c>
      <c r="E6230"/>
      <c r="F6230"/>
      <c r="G6230"/>
      <c r="H6230"/>
      <c r="I6230"/>
    </row>
    <row r="6231" spans="1:9" ht="15">
      <c r="A6231" s="71" t="s">
        <v>3929</v>
      </c>
      <c r="B6231" s="71" t="s">
        <v>1099</v>
      </c>
      <c r="C6231" s="71" t="s">
        <v>6971</v>
      </c>
      <c r="E6231"/>
      <c r="F6231"/>
      <c r="G6231"/>
      <c r="H6231"/>
      <c r="I6231"/>
    </row>
    <row r="6232" spans="1:9" ht="15">
      <c r="A6232" s="71" t="s">
        <v>4539</v>
      </c>
      <c r="B6232" s="71" t="s">
        <v>1099</v>
      </c>
      <c r="C6232" s="71" t="s">
        <v>6971</v>
      </c>
      <c r="E6232"/>
      <c r="F6232"/>
      <c r="G6232"/>
      <c r="H6232"/>
      <c r="I6232"/>
    </row>
    <row r="6233" spans="1:9" ht="15">
      <c r="A6233" s="71" t="s">
        <v>3934</v>
      </c>
      <c r="B6233" s="71" t="s">
        <v>1099</v>
      </c>
      <c r="C6233" s="71" t="s">
        <v>6971</v>
      </c>
      <c r="E6233"/>
      <c r="F6233"/>
      <c r="G6233"/>
      <c r="H6233"/>
      <c r="I6233"/>
    </row>
    <row r="6234" spans="1:9" ht="15">
      <c r="A6234" s="71" t="s">
        <v>4542</v>
      </c>
      <c r="B6234" s="71" t="s">
        <v>1099</v>
      </c>
      <c r="C6234" s="71" t="s">
        <v>6971</v>
      </c>
      <c r="E6234"/>
      <c r="F6234"/>
      <c r="G6234"/>
      <c r="H6234"/>
      <c r="I6234"/>
    </row>
    <row r="6235" spans="1:9" ht="15">
      <c r="A6235" s="71" t="s">
        <v>3969</v>
      </c>
      <c r="B6235" s="71" t="s">
        <v>1099</v>
      </c>
      <c r="C6235" s="71" t="s">
        <v>6971</v>
      </c>
      <c r="E6235"/>
      <c r="F6235"/>
      <c r="G6235"/>
      <c r="H6235"/>
      <c r="I6235"/>
    </row>
    <row r="6236" spans="1:9" ht="15">
      <c r="A6236" s="71" t="s">
        <v>4541</v>
      </c>
      <c r="B6236" s="71" t="s">
        <v>1099</v>
      </c>
      <c r="C6236" s="71" t="s">
        <v>6971</v>
      </c>
      <c r="E6236"/>
      <c r="F6236"/>
      <c r="G6236"/>
      <c r="H6236"/>
      <c r="I6236"/>
    </row>
    <row r="6237" spans="1:9" ht="15">
      <c r="A6237" s="71" t="s">
        <v>3962</v>
      </c>
      <c r="B6237" s="71" t="s">
        <v>1099</v>
      </c>
      <c r="C6237" s="71" t="s">
        <v>6971</v>
      </c>
      <c r="E6237"/>
      <c r="F6237"/>
      <c r="G6237"/>
      <c r="H6237"/>
      <c r="I6237"/>
    </row>
    <row r="6238" spans="1:9" ht="15">
      <c r="A6238" s="71" t="s">
        <v>4540</v>
      </c>
      <c r="B6238" s="71" t="s">
        <v>1099</v>
      </c>
      <c r="C6238" s="71" t="s">
        <v>6971</v>
      </c>
      <c r="E6238"/>
      <c r="F6238"/>
      <c r="G6238"/>
      <c r="H6238"/>
      <c r="I6238"/>
    </row>
    <row r="6239" spans="1:9" ht="15">
      <c r="A6239" s="71" t="s">
        <v>3965</v>
      </c>
      <c r="B6239" s="71" t="s">
        <v>1099</v>
      </c>
      <c r="C6239" s="71" t="s">
        <v>6971</v>
      </c>
      <c r="E6239"/>
      <c r="F6239"/>
      <c r="G6239"/>
      <c r="H6239"/>
      <c r="I6239"/>
    </row>
    <row r="6240" spans="1:9" ht="15">
      <c r="A6240" s="71" t="s">
        <v>4559</v>
      </c>
      <c r="B6240" s="71" t="s">
        <v>1099</v>
      </c>
      <c r="C6240" s="71" t="s">
        <v>6971</v>
      </c>
      <c r="E6240"/>
      <c r="F6240"/>
      <c r="G6240"/>
      <c r="H6240"/>
      <c r="I6240"/>
    </row>
    <row r="6241" spans="1:9" ht="15">
      <c r="A6241" s="71" t="s">
        <v>3968</v>
      </c>
      <c r="B6241" s="71" t="s">
        <v>1099</v>
      </c>
      <c r="C6241" s="71" t="s">
        <v>6971</v>
      </c>
      <c r="E6241"/>
      <c r="F6241"/>
      <c r="G6241"/>
      <c r="H6241"/>
      <c r="I6241"/>
    </row>
    <row r="6242" spans="1:9" ht="15">
      <c r="A6242" s="71" t="s">
        <v>4555</v>
      </c>
      <c r="B6242" s="71" t="s">
        <v>1099</v>
      </c>
      <c r="C6242" s="71" t="s">
        <v>6971</v>
      </c>
      <c r="E6242"/>
      <c r="F6242"/>
      <c r="G6242"/>
      <c r="H6242"/>
      <c r="I6242"/>
    </row>
    <row r="6243" spans="1:9" ht="15">
      <c r="A6243" s="71" t="s">
        <v>5152</v>
      </c>
      <c r="B6243" s="71" t="s">
        <v>1099</v>
      </c>
      <c r="C6243" s="71" t="s">
        <v>6971</v>
      </c>
      <c r="E6243"/>
      <c r="F6243"/>
      <c r="G6243"/>
      <c r="H6243"/>
      <c r="I6243"/>
    </row>
    <row r="6244" spans="1:9" ht="15">
      <c r="A6244" s="71" t="s">
        <v>3980</v>
      </c>
      <c r="B6244" s="71" t="s">
        <v>1099</v>
      </c>
      <c r="C6244" s="71" t="s">
        <v>6945</v>
      </c>
      <c r="E6244"/>
      <c r="F6244"/>
      <c r="G6244"/>
      <c r="H6244"/>
      <c r="I6244"/>
    </row>
    <row r="6245" spans="1:9" ht="15">
      <c r="A6245" s="71" t="s">
        <v>3977</v>
      </c>
      <c r="B6245" s="71" t="s">
        <v>1099</v>
      </c>
      <c r="C6245" s="71" t="s">
        <v>6945</v>
      </c>
      <c r="E6245"/>
      <c r="F6245"/>
      <c r="G6245"/>
      <c r="H6245"/>
      <c r="I6245"/>
    </row>
    <row r="6246" spans="1:9" ht="15">
      <c r="A6246" s="71" t="s">
        <v>4556</v>
      </c>
      <c r="B6246" s="71" t="s">
        <v>1099</v>
      </c>
      <c r="C6246" s="71" t="s">
        <v>6945</v>
      </c>
      <c r="E6246"/>
      <c r="F6246"/>
      <c r="G6246"/>
      <c r="H6246"/>
      <c r="I6246"/>
    </row>
    <row r="6247" spans="1:9" ht="15">
      <c r="A6247" s="71" t="s">
        <v>4026</v>
      </c>
      <c r="B6247" s="71" t="s">
        <v>1099</v>
      </c>
      <c r="C6247" s="71" t="s">
        <v>6945</v>
      </c>
      <c r="E6247"/>
      <c r="F6247"/>
      <c r="G6247"/>
      <c r="H6247"/>
      <c r="I6247"/>
    </row>
    <row r="6248" spans="1:9" ht="15">
      <c r="A6248" s="71" t="s">
        <v>4637</v>
      </c>
      <c r="B6248" s="71" t="s">
        <v>1099</v>
      </c>
      <c r="C6248" s="71" t="s">
        <v>6945</v>
      </c>
      <c r="E6248"/>
      <c r="F6248"/>
      <c r="G6248"/>
      <c r="H6248"/>
      <c r="I6248"/>
    </row>
    <row r="6249" spans="1:9" ht="15">
      <c r="A6249" s="71" t="s">
        <v>4029</v>
      </c>
      <c r="B6249" s="71" t="s">
        <v>1099</v>
      </c>
      <c r="C6249" s="71" t="s">
        <v>6945</v>
      </c>
      <c r="E6249"/>
      <c r="F6249"/>
      <c r="G6249"/>
      <c r="H6249"/>
      <c r="I6249"/>
    </row>
    <row r="6250" spans="1:9" ht="15">
      <c r="A6250" s="71" t="s">
        <v>4634</v>
      </c>
      <c r="B6250" s="71" t="s">
        <v>1099</v>
      </c>
      <c r="C6250" s="71" t="s">
        <v>6945</v>
      </c>
      <c r="E6250"/>
      <c r="F6250"/>
      <c r="G6250"/>
      <c r="H6250"/>
      <c r="I6250"/>
    </row>
    <row r="6251" spans="1:9" ht="15">
      <c r="A6251" s="71" t="s">
        <v>4990</v>
      </c>
      <c r="B6251" s="71" t="s">
        <v>1099</v>
      </c>
      <c r="C6251" s="71" t="s">
        <v>6945</v>
      </c>
      <c r="E6251"/>
      <c r="F6251"/>
      <c r="G6251"/>
      <c r="H6251"/>
      <c r="I6251"/>
    </row>
    <row r="6252" spans="1:9" ht="15">
      <c r="A6252" s="71" t="s">
        <v>4636</v>
      </c>
      <c r="B6252" s="71" t="s">
        <v>1099</v>
      </c>
      <c r="C6252" s="71" t="s">
        <v>6945</v>
      </c>
      <c r="E6252"/>
      <c r="F6252"/>
      <c r="G6252"/>
      <c r="H6252"/>
      <c r="I6252"/>
    </row>
    <row r="6253" spans="1:9" ht="15">
      <c r="A6253" s="71" t="s">
        <v>4072</v>
      </c>
      <c r="B6253" s="71" t="s">
        <v>1099</v>
      </c>
      <c r="C6253" s="71" t="s">
        <v>6945</v>
      </c>
      <c r="E6253"/>
      <c r="F6253"/>
      <c r="G6253"/>
      <c r="H6253"/>
      <c r="I6253"/>
    </row>
    <row r="6254" spans="1:9" ht="15">
      <c r="A6254" s="71" t="s">
        <v>4633</v>
      </c>
      <c r="B6254" s="71" t="s">
        <v>1099</v>
      </c>
      <c r="C6254" s="71" t="s">
        <v>6945</v>
      </c>
      <c r="E6254"/>
      <c r="F6254"/>
      <c r="G6254"/>
      <c r="H6254"/>
      <c r="I6254"/>
    </row>
    <row r="6255" spans="1:9" ht="15">
      <c r="A6255" s="71" t="s">
        <v>3978</v>
      </c>
      <c r="B6255" s="71" t="s">
        <v>1099</v>
      </c>
      <c r="C6255" s="71" t="s">
        <v>6945</v>
      </c>
      <c r="E6255"/>
      <c r="F6255"/>
      <c r="G6255"/>
      <c r="H6255"/>
      <c r="I6255"/>
    </row>
    <row r="6256" spans="1:9" ht="15">
      <c r="A6256" s="71" t="s">
        <v>4597</v>
      </c>
      <c r="B6256" s="71" t="s">
        <v>1099</v>
      </c>
      <c r="C6256" s="71" t="s">
        <v>6945</v>
      </c>
      <c r="E6256"/>
      <c r="F6256"/>
      <c r="G6256"/>
      <c r="H6256"/>
      <c r="I6256"/>
    </row>
    <row r="6257" spans="1:9" ht="15">
      <c r="A6257" s="71" t="s">
        <v>4070</v>
      </c>
      <c r="B6257" s="71" t="s">
        <v>1099</v>
      </c>
      <c r="C6257" s="71" t="s">
        <v>6945</v>
      </c>
      <c r="E6257"/>
      <c r="F6257"/>
      <c r="G6257"/>
      <c r="H6257"/>
      <c r="I6257"/>
    </row>
    <row r="6258" spans="1:9" ht="15">
      <c r="A6258" s="71" t="s">
        <v>4641</v>
      </c>
      <c r="B6258" s="71" t="s">
        <v>1099</v>
      </c>
      <c r="C6258" s="71" t="s">
        <v>6945</v>
      </c>
      <c r="E6258"/>
      <c r="F6258"/>
      <c r="G6258"/>
      <c r="H6258"/>
      <c r="I6258"/>
    </row>
    <row r="6259" spans="1:9" ht="15">
      <c r="A6259" s="71" t="s">
        <v>4069</v>
      </c>
      <c r="B6259" s="71" t="s">
        <v>1099</v>
      </c>
      <c r="C6259" s="71" t="s">
        <v>6945</v>
      </c>
      <c r="E6259"/>
      <c r="F6259"/>
      <c r="G6259"/>
      <c r="H6259"/>
      <c r="I6259"/>
    </row>
    <row r="6260" spans="1:9" ht="15">
      <c r="A6260" s="71" t="s">
        <v>4642</v>
      </c>
      <c r="B6260" s="71" t="s">
        <v>1099</v>
      </c>
      <c r="C6260" s="71" t="s">
        <v>6945</v>
      </c>
      <c r="E6260"/>
      <c r="F6260"/>
      <c r="G6260"/>
      <c r="H6260"/>
      <c r="I6260"/>
    </row>
    <row r="6261" spans="1:9" ht="15">
      <c r="A6261" s="71" t="s">
        <v>4071</v>
      </c>
      <c r="B6261" s="71" t="s">
        <v>1099</v>
      </c>
      <c r="C6261" s="71" t="s">
        <v>6945</v>
      </c>
      <c r="E6261"/>
      <c r="F6261"/>
      <c r="G6261"/>
      <c r="H6261"/>
      <c r="I6261"/>
    </row>
    <row r="6262" spans="1:9" ht="15">
      <c r="A6262" s="71" t="s">
        <v>5188</v>
      </c>
      <c r="B6262" s="71" t="s">
        <v>1099</v>
      </c>
      <c r="C6262" s="71" t="s">
        <v>6945</v>
      </c>
      <c r="E6262"/>
      <c r="F6262"/>
      <c r="G6262"/>
      <c r="H6262"/>
      <c r="I6262"/>
    </row>
    <row r="6263" spans="1:9" ht="15">
      <c r="A6263" s="71" t="s">
        <v>4013</v>
      </c>
      <c r="B6263" s="71" t="s">
        <v>1099</v>
      </c>
      <c r="C6263" s="71" t="s">
        <v>6945</v>
      </c>
      <c r="E6263"/>
      <c r="F6263"/>
      <c r="G6263"/>
      <c r="H6263"/>
      <c r="I6263"/>
    </row>
    <row r="6264" spans="1:9" ht="15">
      <c r="A6264" s="71" t="s">
        <v>4632</v>
      </c>
      <c r="B6264" s="71" t="s">
        <v>1099</v>
      </c>
      <c r="C6264" s="71" t="s">
        <v>6945</v>
      </c>
      <c r="E6264"/>
      <c r="F6264"/>
      <c r="G6264"/>
      <c r="H6264"/>
      <c r="I6264"/>
    </row>
    <row r="6265" spans="1:9" ht="15">
      <c r="A6265" s="71" t="s">
        <v>4016</v>
      </c>
      <c r="B6265" s="71" t="s">
        <v>1099</v>
      </c>
      <c r="C6265" s="71" t="s">
        <v>6945</v>
      </c>
      <c r="E6265"/>
      <c r="F6265"/>
      <c r="G6265"/>
      <c r="H6265"/>
      <c r="I6265"/>
    </row>
    <row r="6266" spans="1:9" ht="15">
      <c r="A6266" s="71" t="s">
        <v>4631</v>
      </c>
      <c r="B6266" s="71" t="s">
        <v>1099</v>
      </c>
      <c r="C6266" s="71" t="s">
        <v>6945</v>
      </c>
      <c r="E6266"/>
      <c r="F6266"/>
      <c r="G6266"/>
      <c r="H6266"/>
      <c r="I6266"/>
    </row>
    <row r="6267" spans="1:9" ht="15">
      <c r="A6267" s="71" t="s">
        <v>4019</v>
      </c>
      <c r="B6267" s="71" t="s">
        <v>1099</v>
      </c>
      <c r="C6267" s="71" t="s">
        <v>6945</v>
      </c>
      <c r="E6267"/>
      <c r="F6267"/>
      <c r="G6267"/>
      <c r="H6267"/>
      <c r="I6267"/>
    </row>
    <row r="6268" spans="1:9" ht="15">
      <c r="A6268" s="71" t="s">
        <v>4630</v>
      </c>
      <c r="B6268" s="71" t="s">
        <v>1099</v>
      </c>
      <c r="C6268" s="71" t="s">
        <v>6945</v>
      </c>
      <c r="E6268"/>
      <c r="F6268"/>
      <c r="G6268"/>
      <c r="H6268"/>
      <c r="I6268"/>
    </row>
    <row r="6269" spans="1:9" ht="15">
      <c r="A6269" s="71" t="s">
        <v>4015</v>
      </c>
      <c r="B6269" s="71" t="s">
        <v>1099</v>
      </c>
      <c r="C6269" s="71" t="s">
        <v>6945</v>
      </c>
      <c r="E6269"/>
      <c r="F6269"/>
      <c r="G6269"/>
      <c r="H6269"/>
      <c r="I6269"/>
    </row>
    <row r="6270" spans="1:9" ht="15">
      <c r="A6270" s="71" t="s">
        <v>5178</v>
      </c>
      <c r="B6270" s="71" t="s">
        <v>1099</v>
      </c>
      <c r="C6270" s="71" t="s">
        <v>6945</v>
      </c>
      <c r="E6270"/>
      <c r="F6270"/>
      <c r="G6270"/>
      <c r="H6270"/>
      <c r="I6270"/>
    </row>
    <row r="6271" spans="1:9" ht="15">
      <c r="A6271" s="71" t="s">
        <v>4087</v>
      </c>
      <c r="B6271" s="71" t="s">
        <v>1099</v>
      </c>
      <c r="C6271" s="71" t="s">
        <v>6945</v>
      </c>
      <c r="E6271"/>
      <c r="F6271"/>
      <c r="G6271"/>
      <c r="H6271"/>
      <c r="I6271"/>
    </row>
    <row r="6272" spans="1:9" ht="15">
      <c r="A6272" s="71" t="s">
        <v>4639</v>
      </c>
      <c r="B6272" s="71" t="s">
        <v>1099</v>
      </c>
      <c r="C6272" s="71" t="s">
        <v>6945</v>
      </c>
      <c r="E6272"/>
      <c r="F6272"/>
      <c r="G6272"/>
      <c r="H6272"/>
      <c r="I6272"/>
    </row>
    <row r="6273" spans="1:9" ht="15">
      <c r="A6273" s="71" t="s">
        <v>4085</v>
      </c>
      <c r="B6273" s="71" t="s">
        <v>1099</v>
      </c>
      <c r="C6273" s="71" t="s">
        <v>6945</v>
      </c>
      <c r="E6273"/>
      <c r="F6273"/>
      <c r="G6273"/>
      <c r="H6273"/>
      <c r="I6273"/>
    </row>
    <row r="6274" spans="1:9" ht="15">
      <c r="A6274" s="71" t="s">
        <v>4643</v>
      </c>
      <c r="B6274" s="71" t="s">
        <v>1099</v>
      </c>
      <c r="C6274" s="71" t="s">
        <v>6945</v>
      </c>
      <c r="E6274"/>
      <c r="F6274"/>
      <c r="G6274"/>
      <c r="H6274"/>
      <c r="I6274"/>
    </row>
    <row r="6275" spans="1:9" ht="15">
      <c r="A6275" s="71" t="s">
        <v>4088</v>
      </c>
      <c r="B6275" s="71" t="s">
        <v>1099</v>
      </c>
      <c r="C6275" s="71" t="s">
        <v>6945</v>
      </c>
      <c r="E6275"/>
      <c r="F6275"/>
      <c r="G6275"/>
      <c r="H6275"/>
      <c r="I6275"/>
    </row>
    <row r="6276" spans="1:9" ht="15">
      <c r="A6276" s="71" t="s">
        <v>4644</v>
      </c>
      <c r="B6276" s="71" t="s">
        <v>1099</v>
      </c>
      <c r="C6276" s="71" t="s">
        <v>6945</v>
      </c>
      <c r="E6276"/>
      <c r="F6276"/>
      <c r="G6276"/>
      <c r="H6276"/>
      <c r="I6276"/>
    </row>
    <row r="6277" spans="1:9" ht="15">
      <c r="A6277" s="71" t="s">
        <v>4143</v>
      </c>
      <c r="B6277" s="71" t="s">
        <v>1099</v>
      </c>
      <c r="C6277" s="71" t="s">
        <v>6945</v>
      </c>
      <c r="E6277"/>
      <c r="F6277"/>
      <c r="G6277"/>
      <c r="H6277"/>
      <c r="I6277"/>
    </row>
    <row r="6278" spans="1:9" ht="15">
      <c r="A6278" s="71" t="s">
        <v>2434</v>
      </c>
      <c r="B6278" s="71" t="s">
        <v>1103</v>
      </c>
      <c r="C6278" s="71" t="s">
        <v>6947</v>
      </c>
      <c r="E6278"/>
      <c r="F6278"/>
      <c r="G6278"/>
      <c r="H6278"/>
      <c r="I6278"/>
    </row>
    <row r="6279" spans="1:9" ht="15">
      <c r="A6279" s="71" t="s">
        <v>3274</v>
      </c>
      <c r="B6279" s="71" t="s">
        <v>1103</v>
      </c>
      <c r="C6279" s="71" t="s">
        <v>6947</v>
      </c>
      <c r="E6279"/>
      <c r="F6279"/>
      <c r="G6279"/>
      <c r="H6279"/>
      <c r="I6279"/>
    </row>
    <row r="6280" spans="1:9" ht="15">
      <c r="A6280" s="71" t="s">
        <v>2970</v>
      </c>
      <c r="B6280" s="71" t="s">
        <v>1103</v>
      </c>
      <c r="C6280" s="71" t="s">
        <v>6947</v>
      </c>
      <c r="E6280"/>
      <c r="F6280"/>
      <c r="G6280"/>
      <c r="H6280"/>
      <c r="I6280"/>
    </row>
    <row r="6281" spans="1:9" ht="15">
      <c r="A6281" s="71" t="s">
        <v>3312</v>
      </c>
      <c r="B6281" s="71" t="s">
        <v>1103</v>
      </c>
      <c r="C6281" s="71" t="s">
        <v>6947</v>
      </c>
      <c r="E6281"/>
      <c r="F6281"/>
      <c r="G6281"/>
      <c r="H6281"/>
      <c r="I6281"/>
    </row>
    <row r="6282" spans="1:9" ht="15">
      <c r="A6282" s="71" t="s">
        <v>2976</v>
      </c>
      <c r="B6282" s="71" t="s">
        <v>1103</v>
      </c>
      <c r="C6282" s="71" t="s">
        <v>6947</v>
      </c>
      <c r="E6282"/>
      <c r="F6282"/>
      <c r="G6282"/>
      <c r="H6282"/>
      <c r="I6282"/>
    </row>
    <row r="6283" spans="1:9" ht="15">
      <c r="A6283" s="71" t="s">
        <v>3308</v>
      </c>
      <c r="B6283" s="71" t="s">
        <v>1103</v>
      </c>
      <c r="C6283" s="71" t="s">
        <v>6947</v>
      </c>
      <c r="E6283"/>
      <c r="F6283"/>
      <c r="G6283"/>
      <c r="H6283"/>
      <c r="I6283"/>
    </row>
    <row r="6284" spans="1:9" ht="15">
      <c r="A6284" s="71" t="s">
        <v>2973</v>
      </c>
      <c r="B6284" s="71" t="s">
        <v>1103</v>
      </c>
      <c r="C6284" s="71" t="s">
        <v>6947</v>
      </c>
      <c r="E6284"/>
      <c r="F6284"/>
      <c r="G6284"/>
      <c r="H6284"/>
      <c r="I6284"/>
    </row>
    <row r="6285" spans="1:9" ht="15">
      <c r="A6285" s="71" t="s">
        <v>3310</v>
      </c>
      <c r="B6285" s="71" t="s">
        <v>1103</v>
      </c>
      <c r="C6285" s="71" t="s">
        <v>6947</v>
      </c>
      <c r="E6285"/>
      <c r="F6285"/>
      <c r="G6285"/>
      <c r="H6285"/>
      <c r="I6285"/>
    </row>
    <row r="6286" spans="1:9" ht="15">
      <c r="A6286" s="71" t="s">
        <v>2971</v>
      </c>
      <c r="B6286" s="71" t="s">
        <v>1103</v>
      </c>
      <c r="C6286" s="71" t="s">
        <v>6947</v>
      </c>
      <c r="E6286"/>
      <c r="F6286"/>
      <c r="G6286"/>
      <c r="H6286"/>
      <c r="I6286"/>
    </row>
    <row r="6287" spans="1:9" ht="15">
      <c r="A6287" s="71" t="s">
        <v>4067</v>
      </c>
      <c r="B6287" s="71" t="s">
        <v>1103</v>
      </c>
      <c r="C6287" s="71" t="s">
        <v>6947</v>
      </c>
      <c r="E6287"/>
      <c r="F6287"/>
      <c r="G6287"/>
      <c r="H6287"/>
      <c r="I6287"/>
    </row>
    <row r="6288" spans="1:9" ht="15">
      <c r="A6288" s="71" t="s">
        <v>2549</v>
      </c>
      <c r="B6288" s="71" t="s">
        <v>1103</v>
      </c>
      <c r="C6288" s="71" t="s">
        <v>6947</v>
      </c>
      <c r="E6288"/>
      <c r="F6288"/>
      <c r="G6288"/>
      <c r="H6288"/>
      <c r="I6288"/>
    </row>
    <row r="6289" spans="1:9" ht="15">
      <c r="A6289" s="71" t="s">
        <v>4093</v>
      </c>
      <c r="B6289" s="71" t="s">
        <v>1103</v>
      </c>
      <c r="C6289" s="71" t="s">
        <v>6947</v>
      </c>
      <c r="E6289"/>
      <c r="F6289"/>
      <c r="G6289"/>
      <c r="H6289"/>
      <c r="I6289"/>
    </row>
    <row r="6290" spans="1:9" ht="15">
      <c r="A6290" s="71" t="s">
        <v>2978</v>
      </c>
      <c r="B6290" s="71" t="s">
        <v>1103</v>
      </c>
      <c r="C6290" s="71" t="s">
        <v>6947</v>
      </c>
      <c r="E6290"/>
      <c r="F6290"/>
      <c r="G6290"/>
      <c r="H6290"/>
      <c r="I6290"/>
    </row>
    <row r="6291" spans="1:9" ht="15">
      <c r="A6291" s="71" t="s">
        <v>6292</v>
      </c>
      <c r="B6291" s="71" t="s">
        <v>1103</v>
      </c>
      <c r="C6291" s="71" t="s">
        <v>6947</v>
      </c>
      <c r="E6291"/>
      <c r="F6291"/>
      <c r="G6291"/>
      <c r="H6291"/>
      <c r="I6291"/>
    </row>
    <row r="6292" spans="1:9" ht="15">
      <c r="A6292" s="71" t="s">
        <v>4091</v>
      </c>
      <c r="B6292" s="71" t="s">
        <v>1103</v>
      </c>
      <c r="C6292" s="71" t="s">
        <v>6947</v>
      </c>
      <c r="E6292"/>
      <c r="F6292"/>
      <c r="G6292"/>
      <c r="H6292"/>
      <c r="I6292"/>
    </row>
    <row r="6293" spans="1:9" ht="15">
      <c r="A6293" s="71" t="s">
        <v>6913</v>
      </c>
      <c r="B6293" s="71" t="s">
        <v>1103</v>
      </c>
      <c r="C6293" s="71" t="s">
        <v>6947</v>
      </c>
      <c r="E6293"/>
      <c r="F6293"/>
      <c r="G6293"/>
      <c r="H6293"/>
      <c r="I6293"/>
    </row>
    <row r="6294" spans="1:9" ht="15">
      <c r="A6294" s="71" t="s">
        <v>2439</v>
      </c>
      <c r="B6294" s="71" t="s">
        <v>1103</v>
      </c>
      <c r="C6294" s="71" t="s">
        <v>6947</v>
      </c>
      <c r="E6294"/>
      <c r="F6294"/>
      <c r="G6294"/>
      <c r="H6294"/>
      <c r="I6294"/>
    </row>
    <row r="6295" spans="1:9" ht="15">
      <c r="A6295" s="71" t="s">
        <v>4092</v>
      </c>
      <c r="B6295" s="71" t="s">
        <v>1103</v>
      </c>
      <c r="C6295" s="71" t="s">
        <v>6947</v>
      </c>
      <c r="E6295"/>
      <c r="F6295"/>
      <c r="G6295"/>
      <c r="H6295"/>
      <c r="I6295"/>
    </row>
    <row r="6296" spans="1:9" ht="15">
      <c r="A6296" s="71" t="s">
        <v>2450</v>
      </c>
      <c r="B6296" s="71" t="s">
        <v>1103</v>
      </c>
      <c r="C6296" s="71" t="s">
        <v>6947</v>
      </c>
      <c r="E6296"/>
      <c r="F6296"/>
      <c r="G6296"/>
      <c r="H6296"/>
      <c r="I6296"/>
    </row>
    <row r="6297" spans="1:9" ht="15">
      <c r="A6297" s="71" t="s">
        <v>4089</v>
      </c>
      <c r="B6297" s="71" t="s">
        <v>1103</v>
      </c>
      <c r="C6297" s="71" t="s">
        <v>6947</v>
      </c>
      <c r="E6297"/>
      <c r="F6297"/>
      <c r="G6297"/>
      <c r="H6297"/>
      <c r="I6297"/>
    </row>
    <row r="6298" spans="1:9" ht="15">
      <c r="A6298" s="71" t="s">
        <v>2448</v>
      </c>
      <c r="B6298" s="71" t="s">
        <v>1103</v>
      </c>
      <c r="C6298" s="71" t="s">
        <v>6947</v>
      </c>
      <c r="E6298"/>
      <c r="F6298"/>
      <c r="G6298"/>
      <c r="H6298"/>
      <c r="I6298"/>
    </row>
    <row r="6299" spans="1:9" ht="15">
      <c r="A6299" s="71" t="s">
        <v>4146</v>
      </c>
      <c r="B6299" s="71" t="s">
        <v>1103</v>
      </c>
      <c r="C6299" s="71" t="s">
        <v>6947</v>
      </c>
      <c r="E6299"/>
      <c r="F6299"/>
      <c r="G6299"/>
      <c r="H6299"/>
      <c r="I6299"/>
    </row>
    <row r="6300" spans="1:9" ht="15">
      <c r="A6300" s="71" t="s">
        <v>2443</v>
      </c>
      <c r="B6300" s="71" t="s">
        <v>1103</v>
      </c>
      <c r="C6300" s="71" t="s">
        <v>6947</v>
      </c>
      <c r="E6300"/>
      <c r="F6300"/>
      <c r="G6300"/>
      <c r="H6300"/>
      <c r="I6300"/>
    </row>
    <row r="6301" spans="1:9" ht="15">
      <c r="A6301" s="71" t="s">
        <v>4145</v>
      </c>
      <c r="B6301" s="71" t="s">
        <v>1103</v>
      </c>
      <c r="C6301" s="71" t="s">
        <v>6947</v>
      </c>
      <c r="E6301"/>
      <c r="F6301"/>
      <c r="G6301"/>
      <c r="H6301"/>
      <c r="I6301"/>
    </row>
    <row r="6302" spans="1:9" ht="15">
      <c r="A6302" s="71" t="s">
        <v>2446</v>
      </c>
      <c r="B6302" s="71" t="s">
        <v>1103</v>
      </c>
      <c r="C6302" s="71" t="s">
        <v>6947</v>
      </c>
      <c r="E6302"/>
      <c r="F6302"/>
      <c r="G6302"/>
      <c r="H6302"/>
      <c r="I6302"/>
    </row>
    <row r="6303" spans="1:9" ht="15">
      <c r="A6303" s="71" t="s">
        <v>4149</v>
      </c>
      <c r="B6303" s="71" t="s">
        <v>1103</v>
      </c>
      <c r="C6303" s="71" t="s">
        <v>6947</v>
      </c>
      <c r="E6303"/>
      <c r="F6303"/>
      <c r="G6303"/>
      <c r="H6303"/>
      <c r="I6303"/>
    </row>
    <row r="6304" spans="1:9" ht="15">
      <c r="A6304" s="71" t="s">
        <v>2460</v>
      </c>
      <c r="B6304" s="71" t="s">
        <v>1103</v>
      </c>
      <c r="C6304" s="71" t="s">
        <v>6947</v>
      </c>
      <c r="E6304"/>
      <c r="F6304"/>
      <c r="G6304"/>
      <c r="H6304"/>
      <c r="I6304"/>
    </row>
    <row r="6305" spans="1:9" ht="15">
      <c r="A6305" s="71" t="s">
        <v>6763</v>
      </c>
      <c r="B6305" s="71" t="s">
        <v>1103</v>
      </c>
      <c r="C6305" s="71" t="s">
        <v>6947</v>
      </c>
      <c r="E6305"/>
      <c r="F6305"/>
      <c r="G6305"/>
      <c r="H6305"/>
      <c r="I6305"/>
    </row>
    <row r="6306" spans="1:9" ht="15">
      <c r="A6306" s="71" t="s">
        <v>4148</v>
      </c>
      <c r="B6306" s="71" t="s">
        <v>1103</v>
      </c>
      <c r="C6306" s="71" t="s">
        <v>6947</v>
      </c>
      <c r="E6306"/>
      <c r="F6306"/>
      <c r="G6306"/>
      <c r="H6306"/>
      <c r="I6306"/>
    </row>
    <row r="6307" spans="1:9" ht="15">
      <c r="A6307" s="71" t="s">
        <v>2457</v>
      </c>
      <c r="B6307" s="71" t="s">
        <v>1103</v>
      </c>
      <c r="C6307" s="71" t="s">
        <v>6947</v>
      </c>
      <c r="E6307"/>
      <c r="F6307"/>
      <c r="G6307"/>
      <c r="H6307"/>
      <c r="I6307"/>
    </row>
    <row r="6308" spans="1:9" ht="15">
      <c r="A6308" s="71" t="s">
        <v>4157</v>
      </c>
      <c r="B6308" s="71" t="s">
        <v>1103</v>
      </c>
      <c r="C6308" s="71" t="s">
        <v>6947</v>
      </c>
      <c r="E6308"/>
      <c r="F6308"/>
      <c r="G6308"/>
      <c r="H6308"/>
      <c r="I6308"/>
    </row>
    <row r="6309" spans="1:9" ht="15">
      <c r="A6309" s="71" t="s">
        <v>2463</v>
      </c>
      <c r="B6309" s="71" t="s">
        <v>1103</v>
      </c>
      <c r="C6309" s="71" t="s">
        <v>6947</v>
      </c>
      <c r="E6309"/>
      <c r="F6309"/>
      <c r="G6309"/>
      <c r="H6309"/>
      <c r="I6309"/>
    </row>
    <row r="6310" spans="1:9" ht="15">
      <c r="A6310" s="71" t="s">
        <v>4160</v>
      </c>
      <c r="B6310" s="71" t="s">
        <v>1103</v>
      </c>
      <c r="C6310" s="71" t="s">
        <v>6947</v>
      </c>
      <c r="E6310"/>
      <c r="F6310"/>
      <c r="G6310"/>
      <c r="H6310"/>
      <c r="I6310"/>
    </row>
    <row r="6311" spans="1:9" ht="15">
      <c r="A6311" s="71" t="s">
        <v>2453</v>
      </c>
      <c r="B6311" s="71" t="s">
        <v>1103</v>
      </c>
      <c r="C6311" s="71" t="s">
        <v>6947</v>
      </c>
      <c r="E6311"/>
      <c r="F6311"/>
      <c r="G6311"/>
      <c r="H6311"/>
      <c r="I6311"/>
    </row>
    <row r="6312" spans="1:9" ht="15">
      <c r="A6312" s="71" t="s">
        <v>4159</v>
      </c>
      <c r="B6312" s="71" t="s">
        <v>1103</v>
      </c>
      <c r="C6312" s="71" t="s">
        <v>6947</v>
      </c>
      <c r="E6312"/>
      <c r="F6312"/>
      <c r="G6312"/>
      <c r="H6312"/>
      <c r="I6312"/>
    </row>
    <row r="6313" spans="1:9" ht="15">
      <c r="A6313" s="71" t="s">
        <v>2473</v>
      </c>
      <c r="B6313" s="71" t="s">
        <v>1103</v>
      </c>
      <c r="C6313" s="71" t="s">
        <v>6958</v>
      </c>
      <c r="E6313"/>
      <c r="F6313"/>
      <c r="G6313"/>
      <c r="H6313"/>
      <c r="I6313"/>
    </row>
    <row r="6314" spans="1:9" ht="15">
      <c r="A6314" s="71" t="s">
        <v>4162</v>
      </c>
      <c r="B6314" s="71" t="s">
        <v>1103</v>
      </c>
      <c r="C6314" s="71" t="s">
        <v>6958</v>
      </c>
      <c r="E6314"/>
      <c r="F6314"/>
      <c r="G6314"/>
      <c r="H6314"/>
      <c r="I6314"/>
    </row>
    <row r="6315" spans="1:9" ht="15">
      <c r="A6315" s="71" t="s">
        <v>2470</v>
      </c>
      <c r="B6315" s="71" t="s">
        <v>1103</v>
      </c>
      <c r="C6315" s="71" t="s">
        <v>6958</v>
      </c>
      <c r="E6315"/>
      <c r="F6315"/>
      <c r="G6315"/>
      <c r="H6315"/>
      <c r="I6315"/>
    </row>
    <row r="6316" spans="1:9" ht="15">
      <c r="A6316" s="71" t="s">
        <v>4195</v>
      </c>
      <c r="B6316" s="71" t="s">
        <v>1103</v>
      </c>
      <c r="C6316" s="71" t="s">
        <v>6958</v>
      </c>
      <c r="E6316"/>
      <c r="F6316"/>
      <c r="G6316"/>
      <c r="H6316"/>
      <c r="I6316"/>
    </row>
    <row r="6317" spans="1:9" ht="15">
      <c r="A6317" s="71" t="s">
        <v>2468</v>
      </c>
      <c r="B6317" s="71" t="s">
        <v>1103</v>
      </c>
      <c r="C6317" s="71" t="s">
        <v>6958</v>
      </c>
      <c r="E6317"/>
      <c r="F6317"/>
      <c r="G6317"/>
      <c r="H6317"/>
      <c r="I6317"/>
    </row>
    <row r="6318" spans="1:9" ht="15">
      <c r="A6318" s="71" t="s">
        <v>4198</v>
      </c>
      <c r="B6318" s="71" t="s">
        <v>1103</v>
      </c>
      <c r="C6318" s="71" t="s">
        <v>6958</v>
      </c>
      <c r="E6318"/>
      <c r="F6318"/>
      <c r="G6318"/>
      <c r="H6318"/>
      <c r="I6318"/>
    </row>
    <row r="6319" spans="1:9" ht="15">
      <c r="A6319" s="71" t="s">
        <v>2466</v>
      </c>
      <c r="B6319" s="71" t="s">
        <v>1103</v>
      </c>
      <c r="C6319" s="71" t="s">
        <v>6958</v>
      </c>
      <c r="E6319"/>
      <c r="F6319"/>
      <c r="G6319"/>
      <c r="H6319"/>
      <c r="I6319"/>
    </row>
    <row r="6320" spans="1:9" ht="15">
      <c r="A6320" s="71" t="s">
        <v>4199</v>
      </c>
      <c r="B6320" s="71" t="s">
        <v>1103</v>
      </c>
      <c r="C6320" s="71" t="s">
        <v>6958</v>
      </c>
      <c r="E6320"/>
      <c r="F6320"/>
      <c r="G6320"/>
      <c r="H6320"/>
      <c r="I6320"/>
    </row>
    <row r="6321" spans="1:9" ht="15">
      <c r="A6321" s="71" t="s">
        <v>2476</v>
      </c>
      <c r="B6321" s="71" t="s">
        <v>1103</v>
      </c>
      <c r="C6321" s="71" t="s">
        <v>6958</v>
      </c>
      <c r="E6321"/>
      <c r="F6321"/>
      <c r="G6321"/>
      <c r="H6321"/>
      <c r="I6321"/>
    </row>
    <row r="6322" spans="1:9" ht="15">
      <c r="A6322" s="71" t="s">
        <v>4196</v>
      </c>
      <c r="B6322" s="71" t="s">
        <v>1103</v>
      </c>
      <c r="C6322" s="71" t="s">
        <v>6958</v>
      </c>
      <c r="E6322"/>
      <c r="F6322"/>
      <c r="G6322"/>
      <c r="H6322"/>
      <c r="I6322"/>
    </row>
    <row r="6323" spans="1:9" ht="15">
      <c r="A6323" s="71" t="s">
        <v>2484</v>
      </c>
      <c r="B6323" s="71" t="s">
        <v>1103</v>
      </c>
      <c r="C6323" s="71" t="s">
        <v>6958</v>
      </c>
      <c r="E6323"/>
      <c r="F6323"/>
      <c r="G6323"/>
      <c r="H6323"/>
      <c r="I6323"/>
    </row>
    <row r="6324" spans="1:9" ht="15">
      <c r="A6324" s="71" t="s">
        <v>4212</v>
      </c>
      <c r="B6324" s="71" t="s">
        <v>1103</v>
      </c>
      <c r="C6324" s="71" t="s">
        <v>6958</v>
      </c>
      <c r="E6324"/>
      <c r="F6324"/>
      <c r="G6324"/>
      <c r="H6324"/>
      <c r="I6324"/>
    </row>
    <row r="6325" spans="1:9" ht="15">
      <c r="A6325" s="71" t="s">
        <v>2480</v>
      </c>
      <c r="B6325" s="71" t="s">
        <v>1103</v>
      </c>
      <c r="C6325" s="71" t="s">
        <v>6958</v>
      </c>
      <c r="E6325"/>
      <c r="F6325"/>
      <c r="G6325"/>
      <c r="H6325"/>
      <c r="I6325"/>
    </row>
    <row r="6326" spans="1:9" ht="15">
      <c r="A6326" s="71" t="s">
        <v>2486</v>
      </c>
      <c r="B6326" s="71" t="s">
        <v>1103</v>
      </c>
      <c r="C6326" s="71" t="s">
        <v>6958</v>
      </c>
      <c r="E6326"/>
      <c r="F6326"/>
      <c r="G6326"/>
      <c r="H6326"/>
      <c r="I6326"/>
    </row>
    <row r="6327" spans="1:9" ht="15">
      <c r="A6327" s="71" t="s">
        <v>3380</v>
      </c>
      <c r="B6327" s="71" t="s">
        <v>1103</v>
      </c>
      <c r="C6327" s="71" t="s">
        <v>6958</v>
      </c>
      <c r="E6327"/>
      <c r="F6327"/>
      <c r="G6327"/>
      <c r="H6327"/>
      <c r="I6327"/>
    </row>
    <row r="6328" spans="1:9" ht="15">
      <c r="A6328" s="71" t="s">
        <v>2492</v>
      </c>
      <c r="B6328" s="71" t="s">
        <v>1103</v>
      </c>
      <c r="C6328" s="71" t="s">
        <v>6958</v>
      </c>
      <c r="E6328"/>
      <c r="F6328"/>
      <c r="G6328"/>
      <c r="H6328"/>
      <c r="I6328"/>
    </row>
    <row r="6329" spans="1:9" ht="15">
      <c r="A6329" s="71" t="s">
        <v>4211</v>
      </c>
      <c r="B6329" s="71" t="s">
        <v>1103</v>
      </c>
      <c r="C6329" s="71" t="s">
        <v>6958</v>
      </c>
      <c r="E6329"/>
      <c r="F6329"/>
      <c r="G6329"/>
      <c r="H6329"/>
      <c r="I6329"/>
    </row>
    <row r="6330" spans="1:9" ht="15">
      <c r="A6330" s="71" t="s">
        <v>2495</v>
      </c>
      <c r="B6330" s="71" t="s">
        <v>1103</v>
      </c>
      <c r="C6330" s="71" t="s">
        <v>6958</v>
      </c>
      <c r="E6330"/>
      <c r="F6330"/>
      <c r="G6330"/>
      <c r="H6330"/>
      <c r="I6330"/>
    </row>
    <row r="6331" spans="1:9" ht="15">
      <c r="A6331" s="71" t="s">
        <v>6618</v>
      </c>
      <c r="B6331" s="71" t="s">
        <v>1103</v>
      </c>
      <c r="C6331" s="71" t="s">
        <v>6958</v>
      </c>
      <c r="E6331"/>
      <c r="F6331"/>
      <c r="G6331"/>
      <c r="H6331"/>
      <c r="I6331"/>
    </row>
    <row r="6332" spans="1:9" ht="15">
      <c r="A6332" s="71" t="s">
        <v>4258</v>
      </c>
      <c r="B6332" s="71" t="s">
        <v>1103</v>
      </c>
      <c r="C6332" s="71" t="s">
        <v>6958</v>
      </c>
      <c r="E6332"/>
      <c r="F6332"/>
      <c r="G6332"/>
      <c r="H6332"/>
      <c r="I6332"/>
    </row>
    <row r="6333" spans="1:9" ht="15">
      <c r="A6333" s="71" t="s">
        <v>2489</v>
      </c>
      <c r="B6333" s="71" t="s">
        <v>1103</v>
      </c>
      <c r="C6333" s="71" t="s">
        <v>6958</v>
      </c>
      <c r="E6333"/>
      <c r="F6333"/>
      <c r="G6333"/>
      <c r="H6333"/>
      <c r="I6333"/>
    </row>
    <row r="6334" spans="1:9" ht="15">
      <c r="A6334" s="71" t="s">
        <v>4262</v>
      </c>
      <c r="B6334" s="71" t="s">
        <v>1103</v>
      </c>
      <c r="C6334" s="71" t="s">
        <v>6958</v>
      </c>
      <c r="E6334"/>
      <c r="F6334"/>
      <c r="G6334"/>
      <c r="H6334"/>
      <c r="I6334"/>
    </row>
    <row r="6335" spans="1:9" ht="15">
      <c r="A6335" s="71" t="s">
        <v>2498</v>
      </c>
      <c r="B6335" s="71" t="s">
        <v>1103</v>
      </c>
      <c r="C6335" s="71" t="s">
        <v>6958</v>
      </c>
      <c r="E6335"/>
      <c r="F6335"/>
      <c r="G6335"/>
      <c r="H6335"/>
      <c r="I6335"/>
    </row>
    <row r="6336" spans="1:9" ht="15">
      <c r="A6336" s="71" t="s">
        <v>4260</v>
      </c>
      <c r="B6336" s="71" t="s">
        <v>1103</v>
      </c>
      <c r="C6336" s="71" t="s">
        <v>6958</v>
      </c>
      <c r="E6336"/>
      <c r="F6336"/>
      <c r="G6336"/>
      <c r="H6336"/>
      <c r="I6336"/>
    </row>
    <row r="6337" spans="1:9" ht="15">
      <c r="A6337" s="71" t="s">
        <v>2508</v>
      </c>
      <c r="B6337" s="71" t="s">
        <v>1103</v>
      </c>
      <c r="C6337" s="71" t="s">
        <v>6958</v>
      </c>
      <c r="E6337"/>
      <c r="F6337"/>
      <c r="G6337"/>
      <c r="H6337"/>
      <c r="I6337"/>
    </row>
    <row r="6338" spans="1:9" ht="15">
      <c r="A6338" s="71" t="s">
        <v>4264</v>
      </c>
      <c r="B6338" s="71" t="s">
        <v>1103</v>
      </c>
      <c r="C6338" s="71" t="s">
        <v>6958</v>
      </c>
      <c r="E6338"/>
      <c r="F6338"/>
      <c r="G6338"/>
      <c r="H6338"/>
      <c r="I6338"/>
    </row>
    <row r="6339" spans="1:9" ht="15">
      <c r="A6339" s="71" t="s">
        <v>2505</v>
      </c>
      <c r="B6339" s="71" t="s">
        <v>1103</v>
      </c>
      <c r="C6339" s="71" t="s">
        <v>6958</v>
      </c>
      <c r="E6339"/>
      <c r="F6339"/>
      <c r="G6339"/>
      <c r="H6339"/>
      <c r="I6339"/>
    </row>
    <row r="6340" spans="1:9" ht="15">
      <c r="A6340" s="71" t="s">
        <v>2511</v>
      </c>
      <c r="B6340" s="71" t="s">
        <v>1103</v>
      </c>
      <c r="C6340" s="71" t="s">
        <v>6958</v>
      </c>
      <c r="E6340"/>
      <c r="F6340"/>
      <c r="G6340"/>
      <c r="H6340"/>
      <c r="I6340"/>
    </row>
    <row r="6341" spans="1:9" ht="15">
      <c r="A6341" s="71" t="s">
        <v>4269</v>
      </c>
      <c r="B6341" s="71" t="s">
        <v>1103</v>
      </c>
      <c r="C6341" s="71" t="s">
        <v>6958</v>
      </c>
      <c r="E6341"/>
      <c r="F6341"/>
      <c r="G6341"/>
      <c r="H6341"/>
      <c r="I6341"/>
    </row>
    <row r="6342" spans="1:9" ht="15">
      <c r="A6342" s="71" t="s">
        <v>2520</v>
      </c>
      <c r="B6342" s="71" t="s">
        <v>1103</v>
      </c>
      <c r="C6342" s="71" t="s">
        <v>6958</v>
      </c>
      <c r="E6342"/>
      <c r="F6342"/>
      <c r="G6342"/>
      <c r="H6342"/>
      <c r="I6342"/>
    </row>
    <row r="6343" spans="1:9" ht="15">
      <c r="A6343" s="71" t="s">
        <v>4271</v>
      </c>
      <c r="B6343" s="71" t="s">
        <v>1103</v>
      </c>
      <c r="C6343" s="71" t="s">
        <v>6958</v>
      </c>
      <c r="E6343"/>
      <c r="F6343"/>
      <c r="G6343"/>
      <c r="H6343"/>
      <c r="I6343"/>
    </row>
    <row r="6344" spans="1:9" ht="15">
      <c r="A6344" s="71" t="s">
        <v>2501</v>
      </c>
      <c r="B6344" s="71" t="s">
        <v>1103</v>
      </c>
      <c r="C6344" s="71" t="s">
        <v>6958</v>
      </c>
      <c r="E6344"/>
      <c r="F6344"/>
      <c r="G6344"/>
      <c r="H6344"/>
      <c r="I6344"/>
    </row>
    <row r="6345" spans="1:9" ht="15">
      <c r="A6345" s="71" t="s">
        <v>4274</v>
      </c>
      <c r="B6345" s="71" t="s">
        <v>1103</v>
      </c>
      <c r="C6345" s="71" t="s">
        <v>6958</v>
      </c>
      <c r="E6345"/>
      <c r="F6345"/>
      <c r="G6345"/>
      <c r="H6345"/>
      <c r="I6345"/>
    </row>
    <row r="6346" spans="1:9" ht="15">
      <c r="A6346" s="71" t="s">
        <v>4272</v>
      </c>
      <c r="B6346" s="71" t="s">
        <v>1103</v>
      </c>
      <c r="C6346" s="71" t="s">
        <v>6958</v>
      </c>
      <c r="E6346"/>
      <c r="F6346"/>
      <c r="G6346"/>
      <c r="H6346"/>
      <c r="I6346"/>
    </row>
    <row r="6347" spans="1:9" ht="15">
      <c r="A6347" s="71" t="s">
        <v>2522</v>
      </c>
      <c r="B6347" s="71" t="s">
        <v>1103</v>
      </c>
      <c r="C6347" s="71" t="s">
        <v>6958</v>
      </c>
      <c r="E6347"/>
      <c r="F6347"/>
      <c r="G6347"/>
      <c r="H6347"/>
      <c r="I6347"/>
    </row>
    <row r="6348" spans="1:9" ht="15">
      <c r="A6348" s="71" t="s">
        <v>4329</v>
      </c>
      <c r="B6348" s="71" t="s">
        <v>1103</v>
      </c>
      <c r="C6348" s="71" t="s">
        <v>6973</v>
      </c>
      <c r="E6348"/>
      <c r="F6348"/>
      <c r="G6348"/>
      <c r="H6348"/>
      <c r="I6348"/>
    </row>
    <row r="6349" spans="1:9" ht="15">
      <c r="A6349" s="71" t="s">
        <v>2514</v>
      </c>
      <c r="B6349" s="71" t="s">
        <v>1103</v>
      </c>
      <c r="C6349" s="71" t="s">
        <v>6973</v>
      </c>
      <c r="E6349"/>
      <c r="F6349"/>
      <c r="G6349"/>
      <c r="H6349"/>
      <c r="I6349"/>
    </row>
    <row r="6350" spans="1:9" ht="15">
      <c r="A6350" s="71" t="s">
        <v>4328</v>
      </c>
      <c r="B6350" s="71" t="s">
        <v>1103</v>
      </c>
      <c r="C6350" s="71" t="s">
        <v>6973</v>
      </c>
      <c r="E6350"/>
      <c r="F6350"/>
      <c r="G6350"/>
      <c r="H6350"/>
      <c r="I6350"/>
    </row>
    <row r="6351" spans="1:9" ht="15">
      <c r="A6351" s="71" t="s">
        <v>2516</v>
      </c>
      <c r="B6351" s="71" t="s">
        <v>1103</v>
      </c>
      <c r="C6351" s="71" t="s">
        <v>6973</v>
      </c>
      <c r="E6351"/>
      <c r="F6351"/>
      <c r="G6351"/>
      <c r="H6351"/>
      <c r="I6351"/>
    </row>
    <row r="6352" spans="1:9" ht="15">
      <c r="A6352" s="71" t="s">
        <v>4331</v>
      </c>
      <c r="B6352" s="71" t="s">
        <v>1103</v>
      </c>
      <c r="C6352" s="71" t="s">
        <v>6973</v>
      </c>
      <c r="E6352"/>
      <c r="F6352"/>
      <c r="G6352"/>
      <c r="H6352"/>
      <c r="I6352"/>
    </row>
    <row r="6353" spans="1:9" ht="15">
      <c r="A6353" s="71" t="s">
        <v>2528</v>
      </c>
      <c r="B6353" s="71" t="s">
        <v>1103</v>
      </c>
      <c r="C6353" s="71" t="s">
        <v>6973</v>
      </c>
      <c r="E6353"/>
      <c r="F6353"/>
      <c r="G6353"/>
      <c r="H6353"/>
      <c r="I6353"/>
    </row>
    <row r="6354" spans="1:9" ht="15">
      <c r="A6354" s="71" t="s">
        <v>4326</v>
      </c>
      <c r="B6354" s="71" t="s">
        <v>1103</v>
      </c>
      <c r="C6354" s="71" t="s">
        <v>6973</v>
      </c>
      <c r="E6354"/>
      <c r="F6354"/>
      <c r="G6354"/>
      <c r="H6354"/>
      <c r="I6354"/>
    </row>
    <row r="6355" spans="1:9" ht="15">
      <c r="A6355" s="71" t="s">
        <v>2525</v>
      </c>
      <c r="B6355" s="71" t="s">
        <v>1103</v>
      </c>
      <c r="C6355" s="71" t="s">
        <v>6973</v>
      </c>
      <c r="E6355"/>
      <c r="F6355"/>
      <c r="G6355"/>
      <c r="H6355"/>
      <c r="I6355"/>
    </row>
    <row r="6356" spans="1:9" ht="15">
      <c r="A6356" s="71" t="s">
        <v>4334</v>
      </c>
      <c r="B6356" s="71" t="s">
        <v>1103</v>
      </c>
      <c r="C6356" s="71" t="s">
        <v>6973</v>
      </c>
      <c r="E6356"/>
      <c r="F6356"/>
      <c r="G6356"/>
      <c r="H6356"/>
      <c r="I6356"/>
    </row>
    <row r="6357" spans="1:9" ht="15">
      <c r="A6357" s="71" t="s">
        <v>2531</v>
      </c>
      <c r="B6357" s="71" t="s">
        <v>1103</v>
      </c>
      <c r="C6357" s="71" t="s">
        <v>6973</v>
      </c>
      <c r="E6357"/>
      <c r="F6357"/>
      <c r="G6357"/>
      <c r="H6357"/>
      <c r="I6357"/>
    </row>
    <row r="6358" spans="1:9" ht="15">
      <c r="A6358" s="71" t="s">
        <v>4336</v>
      </c>
      <c r="B6358" s="71" t="s">
        <v>1103</v>
      </c>
      <c r="C6358" s="71" t="s">
        <v>6973</v>
      </c>
      <c r="E6358"/>
      <c r="F6358"/>
      <c r="G6358"/>
      <c r="H6358"/>
      <c r="I6358"/>
    </row>
    <row r="6359" spans="1:9" ht="15">
      <c r="A6359" s="71" t="s">
        <v>2653</v>
      </c>
      <c r="B6359" s="71" t="s">
        <v>1103</v>
      </c>
      <c r="C6359" s="71" t="s">
        <v>6973</v>
      </c>
      <c r="E6359"/>
      <c r="F6359"/>
      <c r="G6359"/>
      <c r="H6359"/>
      <c r="I6359"/>
    </row>
    <row r="6360" spans="1:9" ht="15">
      <c r="A6360" s="71" t="s">
        <v>2533</v>
      </c>
      <c r="B6360" s="71" t="s">
        <v>1103</v>
      </c>
      <c r="C6360" s="71" t="s">
        <v>6973</v>
      </c>
      <c r="E6360"/>
      <c r="F6360"/>
      <c r="G6360"/>
      <c r="H6360"/>
      <c r="I6360"/>
    </row>
    <row r="6361" spans="1:9" ht="15">
      <c r="A6361" s="71" t="s">
        <v>4333</v>
      </c>
      <c r="B6361" s="71" t="s">
        <v>1103</v>
      </c>
      <c r="C6361" s="71" t="s">
        <v>6973</v>
      </c>
      <c r="E6361"/>
      <c r="F6361"/>
      <c r="G6361"/>
      <c r="H6361"/>
      <c r="I6361"/>
    </row>
    <row r="6362" spans="1:9" ht="15">
      <c r="A6362" s="71" t="s">
        <v>2539</v>
      </c>
      <c r="B6362" s="71" t="s">
        <v>1103</v>
      </c>
      <c r="C6362" s="71" t="s">
        <v>6973</v>
      </c>
      <c r="E6362"/>
      <c r="F6362"/>
      <c r="G6362"/>
      <c r="H6362"/>
      <c r="I6362"/>
    </row>
    <row r="6363" spans="1:9" ht="15">
      <c r="A6363" s="71" t="s">
        <v>4337</v>
      </c>
      <c r="B6363" s="71" t="s">
        <v>1103</v>
      </c>
      <c r="C6363" s="71" t="s">
        <v>6973</v>
      </c>
      <c r="E6363"/>
      <c r="F6363"/>
      <c r="G6363"/>
      <c r="H6363"/>
      <c r="I6363"/>
    </row>
    <row r="6364" spans="1:9" ht="15">
      <c r="A6364" s="71" t="s">
        <v>2542</v>
      </c>
      <c r="B6364" s="71" t="s">
        <v>1103</v>
      </c>
      <c r="C6364" s="71" t="s">
        <v>6973</v>
      </c>
      <c r="E6364"/>
      <c r="F6364"/>
      <c r="G6364"/>
      <c r="H6364"/>
      <c r="I6364"/>
    </row>
    <row r="6365" spans="1:9" ht="15">
      <c r="A6365" s="71" t="s">
        <v>4360</v>
      </c>
      <c r="B6365" s="71" t="s">
        <v>1103</v>
      </c>
      <c r="C6365" s="71" t="s">
        <v>6973</v>
      </c>
      <c r="E6365"/>
      <c r="F6365"/>
      <c r="G6365"/>
      <c r="H6365"/>
      <c r="I6365"/>
    </row>
    <row r="6366" spans="1:9" ht="15">
      <c r="A6366" s="71" t="s">
        <v>2546</v>
      </c>
      <c r="B6366" s="71" t="s">
        <v>1103</v>
      </c>
      <c r="C6366" s="71" t="s">
        <v>6973</v>
      </c>
      <c r="E6366"/>
      <c r="F6366"/>
      <c r="G6366"/>
      <c r="H6366"/>
      <c r="I6366"/>
    </row>
    <row r="6367" spans="1:9" ht="15">
      <c r="A6367" s="71" t="s">
        <v>4358</v>
      </c>
      <c r="B6367" s="71" t="s">
        <v>1103</v>
      </c>
      <c r="C6367" s="71" t="s">
        <v>6973</v>
      </c>
      <c r="E6367"/>
      <c r="F6367"/>
      <c r="G6367"/>
      <c r="H6367"/>
      <c r="I6367"/>
    </row>
    <row r="6368" spans="1:9" ht="15">
      <c r="A6368" s="71" t="s">
        <v>2537</v>
      </c>
      <c r="B6368" s="71" t="s">
        <v>1103</v>
      </c>
      <c r="C6368" s="71" t="s">
        <v>6973</v>
      </c>
      <c r="E6368"/>
      <c r="F6368"/>
      <c r="G6368"/>
      <c r="H6368"/>
      <c r="I6368"/>
    </row>
    <row r="6369" spans="1:9" ht="15">
      <c r="A6369" s="71" t="s">
        <v>4355</v>
      </c>
      <c r="B6369" s="71" t="s">
        <v>1103</v>
      </c>
      <c r="C6369" s="71" t="s">
        <v>6973</v>
      </c>
      <c r="E6369"/>
      <c r="F6369"/>
      <c r="G6369"/>
      <c r="H6369"/>
      <c r="I6369"/>
    </row>
    <row r="6370" spans="1:9" ht="15">
      <c r="A6370" s="71" t="s">
        <v>2554</v>
      </c>
      <c r="B6370" s="71" t="s">
        <v>1103</v>
      </c>
      <c r="C6370" s="71" t="s">
        <v>6973</v>
      </c>
      <c r="E6370"/>
      <c r="F6370"/>
      <c r="G6370"/>
      <c r="H6370"/>
      <c r="I6370"/>
    </row>
    <row r="6371" spans="1:9" ht="15">
      <c r="A6371" s="71" t="s">
        <v>4357</v>
      </c>
      <c r="B6371" s="71" t="s">
        <v>1103</v>
      </c>
      <c r="C6371" s="71" t="s">
        <v>6973</v>
      </c>
      <c r="E6371"/>
      <c r="F6371"/>
      <c r="G6371"/>
      <c r="H6371"/>
      <c r="I6371"/>
    </row>
    <row r="6372" spans="1:9" ht="15">
      <c r="A6372" s="71" t="s">
        <v>2561</v>
      </c>
      <c r="B6372" s="71" t="s">
        <v>1103</v>
      </c>
      <c r="C6372" s="71" t="s">
        <v>6973</v>
      </c>
      <c r="E6372"/>
      <c r="F6372"/>
      <c r="G6372"/>
      <c r="H6372"/>
      <c r="I6372"/>
    </row>
    <row r="6373" spans="1:9" ht="15">
      <c r="A6373" s="71" t="s">
        <v>4411</v>
      </c>
      <c r="B6373" s="71" t="s">
        <v>1103</v>
      </c>
      <c r="C6373" s="71" t="s">
        <v>6973</v>
      </c>
      <c r="E6373"/>
      <c r="F6373"/>
      <c r="G6373"/>
      <c r="H6373"/>
      <c r="I6373"/>
    </row>
    <row r="6374" spans="1:9" ht="15">
      <c r="A6374" s="71" t="s">
        <v>5286</v>
      </c>
      <c r="B6374" s="71" t="s">
        <v>1103</v>
      </c>
      <c r="C6374" s="71" t="s">
        <v>6973</v>
      </c>
      <c r="E6374"/>
      <c r="F6374"/>
      <c r="G6374"/>
      <c r="H6374"/>
      <c r="I6374"/>
    </row>
    <row r="6375" spans="1:9" ht="15">
      <c r="A6375" s="71" t="s">
        <v>2558</v>
      </c>
      <c r="B6375" s="71" t="s">
        <v>1103</v>
      </c>
      <c r="C6375" s="71" t="s">
        <v>6973</v>
      </c>
      <c r="E6375"/>
      <c r="F6375"/>
      <c r="G6375"/>
      <c r="H6375"/>
      <c r="I6375"/>
    </row>
    <row r="6376" spans="1:9" ht="15">
      <c r="A6376" s="71" t="s">
        <v>4409</v>
      </c>
      <c r="B6376" s="71" t="s">
        <v>1103</v>
      </c>
      <c r="C6376" s="71" t="s">
        <v>6973</v>
      </c>
      <c r="E6376"/>
      <c r="F6376"/>
      <c r="G6376"/>
      <c r="H6376"/>
      <c r="I6376"/>
    </row>
    <row r="6377" spans="1:9" ht="15">
      <c r="A6377" s="71" t="s">
        <v>5399</v>
      </c>
      <c r="B6377" s="71" t="s">
        <v>1103</v>
      </c>
      <c r="C6377" s="71" t="s">
        <v>6973</v>
      </c>
      <c r="E6377"/>
      <c r="F6377"/>
      <c r="G6377"/>
      <c r="H6377"/>
      <c r="I6377"/>
    </row>
    <row r="6378" spans="1:9" ht="15">
      <c r="A6378" s="71" t="s">
        <v>2552</v>
      </c>
      <c r="B6378" s="71" t="s">
        <v>1103</v>
      </c>
      <c r="C6378" s="71" t="s">
        <v>6973</v>
      </c>
      <c r="E6378"/>
      <c r="F6378"/>
      <c r="G6378"/>
      <c r="H6378"/>
      <c r="I6378"/>
    </row>
    <row r="6379" spans="1:9" ht="15">
      <c r="A6379" s="71" t="s">
        <v>4413</v>
      </c>
      <c r="B6379" s="71" t="s">
        <v>1103</v>
      </c>
      <c r="C6379" s="71" t="s">
        <v>6973</v>
      </c>
      <c r="E6379"/>
      <c r="F6379"/>
      <c r="G6379"/>
      <c r="H6379"/>
      <c r="I6379"/>
    </row>
    <row r="6380" spans="1:9" ht="15">
      <c r="A6380" s="71" t="s">
        <v>2571</v>
      </c>
      <c r="B6380" s="71" t="s">
        <v>1103</v>
      </c>
      <c r="C6380" s="71" t="s">
        <v>6973</v>
      </c>
      <c r="E6380"/>
      <c r="F6380"/>
      <c r="G6380"/>
      <c r="H6380"/>
      <c r="I6380"/>
    </row>
    <row r="6381" spans="1:9" ht="15">
      <c r="A6381" s="71" t="s">
        <v>4412</v>
      </c>
      <c r="B6381" s="71" t="s">
        <v>1103</v>
      </c>
      <c r="C6381" s="71" t="s">
        <v>6973</v>
      </c>
      <c r="E6381"/>
      <c r="F6381"/>
      <c r="G6381"/>
      <c r="H6381"/>
      <c r="I6381"/>
    </row>
    <row r="6382" spans="1:9" ht="15">
      <c r="A6382" s="71" t="s">
        <v>2567</v>
      </c>
      <c r="B6382" s="71" t="s">
        <v>1103</v>
      </c>
      <c r="C6382" s="71" t="s">
        <v>6973</v>
      </c>
      <c r="E6382"/>
      <c r="F6382"/>
      <c r="G6382"/>
      <c r="H6382"/>
      <c r="I6382"/>
    </row>
    <row r="6383" spans="1:9" ht="15">
      <c r="A6383" s="71" t="s">
        <v>4421</v>
      </c>
      <c r="B6383" s="71" t="s">
        <v>1103</v>
      </c>
      <c r="C6383" s="71" t="s">
        <v>6946</v>
      </c>
      <c r="E6383"/>
      <c r="F6383"/>
      <c r="G6383"/>
      <c r="H6383"/>
      <c r="I6383"/>
    </row>
    <row r="6384" spans="1:9" ht="15">
      <c r="A6384" s="71" t="s">
        <v>2575</v>
      </c>
      <c r="B6384" s="71" t="s">
        <v>1103</v>
      </c>
      <c r="C6384" s="71" t="s">
        <v>6946</v>
      </c>
      <c r="E6384"/>
      <c r="F6384"/>
      <c r="G6384"/>
      <c r="H6384"/>
      <c r="I6384"/>
    </row>
    <row r="6385" spans="1:9" ht="15">
      <c r="A6385" s="71" t="s">
        <v>4425</v>
      </c>
      <c r="B6385" s="71" t="s">
        <v>1103</v>
      </c>
      <c r="C6385" s="71" t="s">
        <v>6946</v>
      </c>
      <c r="E6385"/>
      <c r="F6385"/>
      <c r="G6385"/>
      <c r="H6385"/>
      <c r="I6385"/>
    </row>
    <row r="6386" spans="1:9" ht="15">
      <c r="A6386" s="71" t="s">
        <v>2564</v>
      </c>
      <c r="B6386" s="71" t="s">
        <v>1103</v>
      </c>
      <c r="C6386" s="71" t="s">
        <v>6946</v>
      </c>
      <c r="E6386"/>
      <c r="F6386"/>
      <c r="G6386"/>
      <c r="H6386"/>
      <c r="I6386"/>
    </row>
    <row r="6387" spans="1:9" ht="15">
      <c r="A6387" s="71" t="s">
        <v>4424</v>
      </c>
      <c r="B6387" s="71" t="s">
        <v>1103</v>
      </c>
      <c r="C6387" s="71" t="s">
        <v>6946</v>
      </c>
      <c r="E6387"/>
      <c r="F6387"/>
      <c r="G6387"/>
      <c r="H6387"/>
      <c r="I6387"/>
    </row>
    <row r="6388" spans="1:9" ht="15">
      <c r="A6388" s="71" t="s">
        <v>2595</v>
      </c>
      <c r="B6388" s="71" t="s">
        <v>1103</v>
      </c>
      <c r="C6388" s="71" t="s">
        <v>6946</v>
      </c>
      <c r="E6388"/>
      <c r="F6388"/>
      <c r="G6388"/>
      <c r="H6388"/>
      <c r="I6388"/>
    </row>
    <row r="6389" spans="1:9" ht="15">
      <c r="A6389" s="71" t="s">
        <v>3615</v>
      </c>
      <c r="B6389" s="71" t="s">
        <v>1103</v>
      </c>
      <c r="C6389" s="71" t="s">
        <v>6946</v>
      </c>
      <c r="E6389"/>
      <c r="F6389"/>
      <c r="G6389"/>
      <c r="H6389"/>
      <c r="I6389"/>
    </row>
    <row r="6390" spans="1:9" ht="15">
      <c r="A6390" s="71" t="s">
        <v>2601</v>
      </c>
      <c r="B6390" s="71" t="s">
        <v>1103</v>
      </c>
      <c r="C6390" s="71" t="s">
        <v>6946</v>
      </c>
      <c r="E6390"/>
      <c r="F6390"/>
      <c r="G6390"/>
      <c r="H6390"/>
      <c r="I6390"/>
    </row>
    <row r="6391" spans="1:9" ht="15">
      <c r="A6391" s="71" t="s">
        <v>3610</v>
      </c>
      <c r="B6391" s="71" t="s">
        <v>1103</v>
      </c>
      <c r="C6391" s="71" t="s">
        <v>6946</v>
      </c>
      <c r="E6391"/>
      <c r="F6391"/>
      <c r="G6391"/>
      <c r="H6391"/>
      <c r="I6391"/>
    </row>
    <row r="6392" spans="1:9" ht="15">
      <c r="A6392" s="71" t="s">
        <v>2598</v>
      </c>
      <c r="B6392" s="71" t="s">
        <v>1103</v>
      </c>
      <c r="C6392" s="71" t="s">
        <v>6946</v>
      </c>
      <c r="E6392"/>
      <c r="F6392"/>
      <c r="G6392"/>
      <c r="H6392"/>
      <c r="I6392"/>
    </row>
    <row r="6393" spans="1:9" ht="15">
      <c r="A6393" s="71" t="s">
        <v>3614</v>
      </c>
      <c r="B6393" s="71" t="s">
        <v>1103</v>
      </c>
      <c r="C6393" s="71" t="s">
        <v>6946</v>
      </c>
      <c r="E6393"/>
      <c r="F6393"/>
      <c r="G6393"/>
      <c r="H6393"/>
      <c r="I6393"/>
    </row>
    <row r="6394" spans="1:9" ht="15">
      <c r="A6394" s="71" t="s">
        <v>2611</v>
      </c>
      <c r="B6394" s="71" t="s">
        <v>1103</v>
      </c>
      <c r="C6394" s="71" t="s">
        <v>6946</v>
      </c>
      <c r="E6394"/>
      <c r="F6394"/>
      <c r="G6394"/>
      <c r="H6394"/>
      <c r="I6394"/>
    </row>
    <row r="6395" spans="1:9" ht="15">
      <c r="A6395" s="71" t="s">
        <v>3612</v>
      </c>
      <c r="B6395" s="71" t="s">
        <v>1103</v>
      </c>
      <c r="C6395" s="71" t="s">
        <v>6946</v>
      </c>
      <c r="E6395"/>
      <c r="F6395"/>
      <c r="G6395"/>
      <c r="H6395"/>
      <c r="I6395"/>
    </row>
    <row r="6396" spans="1:9" ht="15">
      <c r="A6396" s="71" t="s">
        <v>2578</v>
      </c>
      <c r="B6396" s="71" t="s">
        <v>1103</v>
      </c>
      <c r="C6396" s="71" t="s">
        <v>6946</v>
      </c>
      <c r="E6396"/>
      <c r="F6396"/>
      <c r="G6396"/>
      <c r="H6396"/>
      <c r="I6396"/>
    </row>
    <row r="6397" spans="1:9" ht="15">
      <c r="A6397" s="71" t="s">
        <v>2616</v>
      </c>
      <c r="B6397" s="71" t="s">
        <v>1103</v>
      </c>
      <c r="C6397" s="71" t="s">
        <v>6946</v>
      </c>
      <c r="E6397"/>
      <c r="F6397"/>
      <c r="G6397"/>
      <c r="H6397"/>
      <c r="I6397"/>
    </row>
    <row r="6398" spans="1:9" ht="15">
      <c r="A6398" s="71" t="s">
        <v>3607</v>
      </c>
      <c r="B6398" s="71" t="s">
        <v>1103</v>
      </c>
      <c r="C6398" s="71" t="s">
        <v>6946</v>
      </c>
      <c r="E6398"/>
      <c r="F6398"/>
      <c r="G6398"/>
      <c r="H6398"/>
      <c r="I6398"/>
    </row>
    <row r="6399" spans="1:9" ht="15">
      <c r="A6399" s="71" t="s">
        <v>2605</v>
      </c>
      <c r="B6399" s="71" t="s">
        <v>1103</v>
      </c>
      <c r="C6399" s="71" t="s">
        <v>6946</v>
      </c>
      <c r="E6399"/>
      <c r="F6399"/>
      <c r="G6399"/>
      <c r="H6399"/>
      <c r="I6399"/>
    </row>
    <row r="6400" spans="1:9" ht="15">
      <c r="A6400" s="71" t="s">
        <v>3608</v>
      </c>
      <c r="B6400" s="71" t="s">
        <v>1103</v>
      </c>
      <c r="C6400" s="71" t="s">
        <v>6946</v>
      </c>
      <c r="E6400"/>
      <c r="F6400"/>
      <c r="G6400"/>
      <c r="H6400"/>
      <c r="I6400"/>
    </row>
    <row r="6401" spans="1:9" ht="15">
      <c r="A6401" s="71" t="s">
        <v>4423</v>
      </c>
      <c r="B6401" s="71" t="s">
        <v>1103</v>
      </c>
      <c r="C6401" s="71" t="s">
        <v>6946</v>
      </c>
      <c r="E6401"/>
      <c r="F6401"/>
      <c r="G6401"/>
      <c r="H6401"/>
      <c r="I6401"/>
    </row>
    <row r="6402" spans="1:9" ht="15">
      <c r="A6402" s="71" t="s">
        <v>2588</v>
      </c>
      <c r="B6402" s="71" t="s">
        <v>1103</v>
      </c>
      <c r="C6402" s="71" t="s">
        <v>6946</v>
      </c>
      <c r="E6402"/>
      <c r="F6402"/>
      <c r="G6402"/>
      <c r="H6402"/>
      <c r="I6402"/>
    </row>
    <row r="6403" spans="1:9" ht="15">
      <c r="A6403" s="71" t="s">
        <v>4561</v>
      </c>
      <c r="B6403" s="71" t="s">
        <v>1103</v>
      </c>
      <c r="C6403" s="71" t="s">
        <v>6946</v>
      </c>
      <c r="E6403"/>
      <c r="F6403"/>
      <c r="G6403"/>
      <c r="H6403"/>
      <c r="I6403"/>
    </row>
    <row r="6404" spans="1:9" ht="15">
      <c r="A6404" s="71" t="s">
        <v>6761</v>
      </c>
      <c r="B6404" s="71" t="s">
        <v>1103</v>
      </c>
      <c r="C6404" s="71" t="s">
        <v>6946</v>
      </c>
      <c r="E6404"/>
      <c r="F6404"/>
      <c r="G6404"/>
      <c r="H6404"/>
      <c r="I6404"/>
    </row>
    <row r="6405" spans="1:9" ht="15">
      <c r="A6405" s="71" t="s">
        <v>2580</v>
      </c>
      <c r="B6405" s="71" t="s">
        <v>1103</v>
      </c>
      <c r="C6405" s="71" t="s">
        <v>6946</v>
      </c>
      <c r="E6405"/>
      <c r="F6405"/>
      <c r="G6405"/>
      <c r="H6405"/>
      <c r="I6405"/>
    </row>
    <row r="6406" spans="1:9" ht="15">
      <c r="A6406" s="71" t="s">
        <v>4563</v>
      </c>
      <c r="B6406" s="71" t="s">
        <v>1103</v>
      </c>
      <c r="C6406" s="71" t="s">
        <v>6946</v>
      </c>
      <c r="E6406"/>
      <c r="F6406"/>
      <c r="G6406"/>
      <c r="H6406"/>
      <c r="I6406"/>
    </row>
    <row r="6407" spans="1:9" ht="15">
      <c r="A6407" s="71" t="s">
        <v>2585</v>
      </c>
      <c r="B6407" s="71" t="s">
        <v>1103</v>
      </c>
      <c r="C6407" s="71" t="s">
        <v>6946</v>
      </c>
      <c r="E6407"/>
      <c r="F6407"/>
      <c r="G6407"/>
      <c r="H6407"/>
      <c r="I6407"/>
    </row>
    <row r="6408" spans="1:9" ht="15">
      <c r="A6408" s="71" t="s">
        <v>4560</v>
      </c>
      <c r="B6408" s="71" t="s">
        <v>1103</v>
      </c>
      <c r="C6408" s="71" t="s">
        <v>6946</v>
      </c>
      <c r="E6408"/>
      <c r="F6408"/>
      <c r="G6408"/>
      <c r="H6408"/>
      <c r="I6408"/>
    </row>
    <row r="6409" spans="1:9" ht="15">
      <c r="A6409" s="71" t="s">
        <v>2592</v>
      </c>
      <c r="B6409" s="71" t="s">
        <v>1103</v>
      </c>
      <c r="C6409" s="71" t="s">
        <v>6946</v>
      </c>
      <c r="E6409"/>
      <c r="F6409"/>
      <c r="G6409"/>
      <c r="H6409"/>
      <c r="I6409"/>
    </row>
    <row r="6410" spans="1:9" ht="15">
      <c r="A6410" s="71" t="s">
        <v>3616</v>
      </c>
      <c r="B6410" s="71" t="s">
        <v>1103</v>
      </c>
      <c r="C6410" s="71" t="s">
        <v>6946</v>
      </c>
      <c r="E6410"/>
      <c r="F6410"/>
      <c r="G6410"/>
      <c r="H6410"/>
      <c r="I6410"/>
    </row>
    <row r="6411" spans="1:9" ht="15">
      <c r="A6411" s="71" t="s">
        <v>2607</v>
      </c>
      <c r="B6411" s="71" t="s">
        <v>1103</v>
      </c>
      <c r="C6411" s="71" t="s">
        <v>6946</v>
      </c>
      <c r="E6411"/>
      <c r="F6411"/>
      <c r="G6411"/>
      <c r="H6411"/>
      <c r="I6411"/>
    </row>
    <row r="6412" spans="1:9" ht="15">
      <c r="A6412" s="71" t="s">
        <v>3606</v>
      </c>
      <c r="B6412" s="71" t="s">
        <v>1103</v>
      </c>
      <c r="C6412" s="71" t="s">
        <v>6946</v>
      </c>
      <c r="E6412"/>
      <c r="F6412"/>
      <c r="G6412"/>
      <c r="H6412"/>
      <c r="I6412"/>
    </row>
    <row r="6413" spans="1:9" ht="15">
      <c r="A6413" s="71" t="s">
        <v>2621</v>
      </c>
      <c r="B6413" s="71" t="s">
        <v>1103</v>
      </c>
      <c r="C6413" s="71" t="s">
        <v>6946</v>
      </c>
      <c r="E6413"/>
      <c r="F6413"/>
      <c r="G6413"/>
      <c r="H6413"/>
      <c r="I6413"/>
    </row>
    <row r="6414" spans="1:9" ht="15">
      <c r="A6414" s="71" t="s">
        <v>3604</v>
      </c>
      <c r="B6414" s="71" t="s">
        <v>1103</v>
      </c>
      <c r="C6414" s="71" t="s">
        <v>6946</v>
      </c>
      <c r="E6414"/>
      <c r="F6414"/>
      <c r="G6414"/>
      <c r="H6414"/>
      <c r="I6414"/>
    </row>
    <row r="6415" spans="1:9" ht="15">
      <c r="A6415" s="71" t="s">
        <v>3678</v>
      </c>
      <c r="B6415" s="71" t="s">
        <v>1103</v>
      </c>
      <c r="C6415" s="71" t="s">
        <v>6946</v>
      </c>
      <c r="E6415"/>
      <c r="F6415"/>
      <c r="G6415"/>
      <c r="H6415"/>
      <c r="I6415"/>
    </row>
    <row r="6416" spans="1:9" ht="15">
      <c r="A6416" s="71" t="s">
        <v>2624</v>
      </c>
      <c r="B6416" s="71" t="s">
        <v>1103</v>
      </c>
      <c r="C6416" s="71" t="s">
        <v>6946</v>
      </c>
      <c r="E6416"/>
      <c r="F6416"/>
      <c r="G6416"/>
      <c r="H6416"/>
      <c r="I6416"/>
    </row>
    <row r="6417" spans="1:9" ht="15">
      <c r="A6417" s="71" t="s">
        <v>3677</v>
      </c>
      <c r="B6417" s="71" t="s">
        <v>1103</v>
      </c>
      <c r="C6417" s="71" t="s">
        <v>6946</v>
      </c>
      <c r="E6417"/>
      <c r="F6417"/>
      <c r="G6417"/>
      <c r="H6417"/>
      <c r="I6417"/>
    </row>
    <row r="6418" spans="1:9" ht="15">
      <c r="A6418" s="71" t="s">
        <v>5724</v>
      </c>
      <c r="B6418" s="71" t="s">
        <v>1077</v>
      </c>
      <c r="C6418" s="71" t="s">
        <v>6966</v>
      </c>
      <c r="E6418"/>
      <c r="F6418"/>
      <c r="G6418"/>
      <c r="H6418"/>
      <c r="I6418"/>
    </row>
    <row r="6419" spans="1:9" ht="15">
      <c r="A6419" s="71" t="s">
        <v>5608</v>
      </c>
      <c r="B6419" s="71" t="s">
        <v>1077</v>
      </c>
      <c r="C6419" s="71" t="s">
        <v>6966</v>
      </c>
      <c r="E6419"/>
      <c r="F6419"/>
      <c r="G6419"/>
      <c r="H6419"/>
      <c r="I6419"/>
    </row>
    <row r="6420" spans="1:9" ht="15">
      <c r="A6420" s="71" t="s">
        <v>5165</v>
      </c>
      <c r="B6420" s="71" t="s">
        <v>1077</v>
      </c>
      <c r="C6420" s="71" t="s">
        <v>6966</v>
      </c>
      <c r="E6420"/>
      <c r="F6420"/>
      <c r="G6420"/>
      <c r="H6420"/>
      <c r="I6420"/>
    </row>
    <row r="6421" spans="1:9" ht="15">
      <c r="A6421" s="71" t="s">
        <v>5606</v>
      </c>
      <c r="B6421" s="71" t="s">
        <v>1077</v>
      </c>
      <c r="C6421" s="71" t="s">
        <v>6966</v>
      </c>
      <c r="E6421"/>
      <c r="F6421"/>
      <c r="G6421"/>
      <c r="H6421"/>
      <c r="I6421"/>
    </row>
    <row r="6422" spans="1:9" ht="15">
      <c r="A6422" s="71" t="s">
        <v>5180</v>
      </c>
      <c r="B6422" s="71" t="s">
        <v>1077</v>
      </c>
      <c r="C6422" s="71" t="s">
        <v>6966</v>
      </c>
      <c r="E6422"/>
      <c r="F6422"/>
      <c r="G6422"/>
      <c r="H6422"/>
      <c r="I6422"/>
    </row>
    <row r="6423" spans="1:9" ht="15">
      <c r="A6423" s="71" t="s">
        <v>5179</v>
      </c>
      <c r="B6423" s="71" t="s">
        <v>1077</v>
      </c>
      <c r="C6423" s="71" t="s">
        <v>6966</v>
      </c>
      <c r="E6423"/>
      <c r="F6423"/>
      <c r="G6423"/>
      <c r="H6423"/>
      <c r="I6423"/>
    </row>
    <row r="6424" spans="1:9" ht="15">
      <c r="A6424" s="71" t="s">
        <v>4941</v>
      </c>
      <c r="B6424" s="71" t="s">
        <v>1077</v>
      </c>
      <c r="C6424" s="71" t="s">
        <v>6966</v>
      </c>
      <c r="E6424"/>
      <c r="F6424"/>
      <c r="G6424"/>
      <c r="H6424"/>
      <c r="I6424"/>
    </row>
    <row r="6425" spans="1:9" ht="15">
      <c r="A6425" s="71" t="s">
        <v>5735</v>
      </c>
      <c r="B6425" s="71" t="s">
        <v>1077</v>
      </c>
      <c r="C6425" s="71" t="s">
        <v>6966</v>
      </c>
      <c r="E6425"/>
      <c r="F6425"/>
      <c r="G6425"/>
      <c r="H6425"/>
      <c r="I6425"/>
    </row>
    <row r="6426" spans="1:9" ht="15">
      <c r="A6426" s="71" t="s">
        <v>4945</v>
      </c>
      <c r="B6426" s="71" t="s">
        <v>1077</v>
      </c>
      <c r="C6426" s="71" t="s">
        <v>6966</v>
      </c>
      <c r="E6426"/>
      <c r="F6426"/>
      <c r="G6426"/>
      <c r="H6426"/>
      <c r="I6426"/>
    </row>
    <row r="6427" spans="1:9" ht="15">
      <c r="A6427" s="71" t="s">
        <v>4915</v>
      </c>
      <c r="B6427" s="71" t="s">
        <v>1077</v>
      </c>
      <c r="C6427" s="71" t="s">
        <v>6966</v>
      </c>
      <c r="E6427"/>
      <c r="F6427"/>
      <c r="G6427"/>
      <c r="H6427"/>
      <c r="I6427"/>
    </row>
    <row r="6428" spans="1:9" ht="15">
      <c r="A6428" s="71" t="s">
        <v>5186</v>
      </c>
      <c r="B6428" s="71" t="s">
        <v>1077</v>
      </c>
      <c r="C6428" s="71" t="s">
        <v>6966</v>
      </c>
      <c r="E6428"/>
      <c r="F6428"/>
      <c r="G6428"/>
      <c r="H6428"/>
      <c r="I6428"/>
    </row>
    <row r="6429" spans="1:9" ht="15">
      <c r="A6429" s="71" t="s">
        <v>4944</v>
      </c>
      <c r="B6429" s="71" t="s">
        <v>1077</v>
      </c>
      <c r="C6429" s="71" t="s">
        <v>6966</v>
      </c>
      <c r="E6429"/>
      <c r="F6429"/>
      <c r="G6429"/>
      <c r="H6429"/>
      <c r="I6429"/>
    </row>
    <row r="6430" spans="1:9" ht="15">
      <c r="A6430" s="71" t="s">
        <v>5183</v>
      </c>
      <c r="B6430" s="71" t="s">
        <v>1077</v>
      </c>
      <c r="C6430" s="71" t="s">
        <v>6966</v>
      </c>
      <c r="E6430"/>
      <c r="F6430"/>
      <c r="G6430"/>
      <c r="H6430"/>
      <c r="I6430"/>
    </row>
    <row r="6431" spans="1:9" ht="15">
      <c r="A6431" s="71" t="s">
        <v>4959</v>
      </c>
      <c r="B6431" s="71" t="s">
        <v>1077</v>
      </c>
      <c r="C6431" s="71" t="s">
        <v>6966</v>
      </c>
      <c r="E6431"/>
      <c r="F6431"/>
      <c r="G6431"/>
      <c r="H6431"/>
      <c r="I6431"/>
    </row>
    <row r="6432" spans="1:9" ht="15">
      <c r="A6432" s="71" t="s">
        <v>5182</v>
      </c>
      <c r="B6432" s="71" t="s">
        <v>1077</v>
      </c>
      <c r="C6432" s="71" t="s">
        <v>6966</v>
      </c>
      <c r="E6432"/>
      <c r="F6432"/>
      <c r="G6432"/>
      <c r="H6432"/>
      <c r="I6432"/>
    </row>
    <row r="6433" spans="1:9" ht="15">
      <c r="A6433" s="71" t="s">
        <v>4947</v>
      </c>
      <c r="B6433" s="71" t="s">
        <v>1077</v>
      </c>
      <c r="C6433" s="71" t="s">
        <v>6966</v>
      </c>
      <c r="E6433"/>
      <c r="F6433"/>
      <c r="G6433"/>
      <c r="H6433"/>
      <c r="I6433"/>
    </row>
    <row r="6434" spans="1:9" ht="15">
      <c r="A6434" s="71" t="s">
        <v>5184</v>
      </c>
      <c r="B6434" s="71" t="s">
        <v>1077</v>
      </c>
      <c r="C6434" s="71" t="s">
        <v>6966</v>
      </c>
      <c r="E6434"/>
      <c r="F6434"/>
      <c r="G6434"/>
      <c r="H6434"/>
      <c r="I6434"/>
    </row>
    <row r="6435" spans="1:9" ht="15">
      <c r="A6435" s="71" t="s">
        <v>4946</v>
      </c>
      <c r="B6435" s="71" t="s">
        <v>1077</v>
      </c>
      <c r="C6435" s="71" t="s">
        <v>6966</v>
      </c>
      <c r="E6435"/>
      <c r="F6435"/>
      <c r="G6435"/>
      <c r="H6435"/>
      <c r="I6435"/>
    </row>
    <row r="6436" spans="1:9" ht="15">
      <c r="A6436" s="71" t="s">
        <v>4956</v>
      </c>
      <c r="B6436" s="71" t="s">
        <v>1077</v>
      </c>
      <c r="C6436" s="71" t="s">
        <v>6966</v>
      </c>
      <c r="E6436"/>
      <c r="F6436"/>
      <c r="G6436"/>
      <c r="H6436"/>
      <c r="I6436"/>
    </row>
    <row r="6437" spans="1:9" ht="15">
      <c r="A6437" s="71" t="s">
        <v>4783</v>
      </c>
      <c r="B6437" s="71" t="s">
        <v>1077</v>
      </c>
      <c r="C6437" s="71" t="s">
        <v>6966</v>
      </c>
      <c r="E6437"/>
      <c r="F6437"/>
      <c r="G6437"/>
      <c r="H6437"/>
      <c r="I6437"/>
    </row>
    <row r="6438" spans="1:9" ht="15">
      <c r="A6438" s="71" t="s">
        <v>5189</v>
      </c>
      <c r="B6438" s="71" t="s">
        <v>1077</v>
      </c>
      <c r="C6438" s="71" t="s">
        <v>6966</v>
      </c>
      <c r="E6438"/>
      <c r="F6438"/>
      <c r="G6438"/>
      <c r="H6438"/>
      <c r="I6438"/>
    </row>
    <row r="6439" spans="1:9" ht="15">
      <c r="A6439" s="71" t="s">
        <v>5626</v>
      </c>
      <c r="B6439" s="71" t="s">
        <v>1077</v>
      </c>
      <c r="C6439" s="71" t="s">
        <v>6966</v>
      </c>
      <c r="E6439"/>
      <c r="F6439"/>
      <c r="G6439"/>
      <c r="H6439"/>
      <c r="I6439"/>
    </row>
    <row r="6440" spans="1:9" ht="15">
      <c r="A6440" s="71" t="s">
        <v>5753</v>
      </c>
      <c r="B6440" s="71" t="s">
        <v>1077</v>
      </c>
      <c r="C6440" s="71" t="s">
        <v>6966</v>
      </c>
      <c r="E6440"/>
      <c r="F6440"/>
      <c r="G6440"/>
      <c r="H6440"/>
      <c r="I6440"/>
    </row>
    <row r="6441" spans="1:9" ht="15">
      <c r="A6441" s="71" t="s">
        <v>4957</v>
      </c>
      <c r="B6441" s="71" t="s">
        <v>1077</v>
      </c>
      <c r="C6441" s="71" t="s">
        <v>6966</v>
      </c>
      <c r="E6441"/>
      <c r="F6441"/>
      <c r="G6441"/>
      <c r="H6441"/>
      <c r="I6441"/>
    </row>
    <row r="6442" spans="1:9" ht="15">
      <c r="A6442" s="71" t="s">
        <v>5191</v>
      </c>
      <c r="B6442" s="71" t="s">
        <v>1077</v>
      </c>
      <c r="C6442" s="71" t="s">
        <v>6966</v>
      </c>
      <c r="E6442"/>
      <c r="F6442"/>
      <c r="G6442"/>
      <c r="H6442"/>
      <c r="I6442"/>
    </row>
    <row r="6443" spans="1:9" ht="15">
      <c r="A6443" s="71" t="s">
        <v>4968</v>
      </c>
      <c r="B6443" s="71" t="s">
        <v>1077</v>
      </c>
      <c r="C6443" s="71" t="s">
        <v>6966</v>
      </c>
      <c r="E6443"/>
      <c r="F6443"/>
      <c r="G6443"/>
      <c r="H6443"/>
      <c r="I6443"/>
    </row>
    <row r="6444" spans="1:9" ht="15">
      <c r="A6444" s="71" t="s">
        <v>4787</v>
      </c>
      <c r="B6444" s="71" t="s">
        <v>1077</v>
      </c>
      <c r="C6444" s="71" t="s">
        <v>6966</v>
      </c>
      <c r="E6444"/>
      <c r="F6444"/>
      <c r="G6444"/>
      <c r="H6444"/>
      <c r="I6444"/>
    </row>
    <row r="6445" spans="1:9" ht="15">
      <c r="A6445" s="71" t="s">
        <v>4969</v>
      </c>
      <c r="B6445" s="71" t="s">
        <v>1077</v>
      </c>
      <c r="C6445" s="71" t="s">
        <v>6966</v>
      </c>
      <c r="E6445"/>
      <c r="F6445"/>
      <c r="G6445"/>
      <c r="H6445"/>
      <c r="I6445"/>
    </row>
    <row r="6446" spans="1:9" ht="15">
      <c r="A6446" s="71" t="s">
        <v>6784</v>
      </c>
      <c r="B6446" s="71" t="s">
        <v>1077</v>
      </c>
      <c r="C6446" s="71" t="s">
        <v>6966</v>
      </c>
      <c r="E6446"/>
      <c r="F6446"/>
      <c r="G6446"/>
      <c r="H6446"/>
      <c r="I6446"/>
    </row>
    <row r="6447" spans="1:9" ht="15">
      <c r="A6447" s="71" t="s">
        <v>5752</v>
      </c>
      <c r="B6447" s="71" t="s">
        <v>1077</v>
      </c>
      <c r="C6447" s="71" t="s">
        <v>6966</v>
      </c>
      <c r="E6447"/>
      <c r="F6447"/>
      <c r="G6447"/>
      <c r="H6447"/>
      <c r="I6447"/>
    </row>
    <row r="6448" spans="1:9" ht="15">
      <c r="A6448" s="71" t="s">
        <v>4971</v>
      </c>
      <c r="B6448" s="71" t="s">
        <v>1077</v>
      </c>
      <c r="C6448" s="71" t="s">
        <v>6966</v>
      </c>
      <c r="E6448"/>
      <c r="F6448"/>
      <c r="G6448"/>
      <c r="H6448"/>
      <c r="I6448"/>
    </row>
    <row r="6449" spans="1:9" ht="15">
      <c r="A6449" s="71" t="s">
        <v>5212</v>
      </c>
      <c r="B6449" s="71" t="s">
        <v>1077</v>
      </c>
      <c r="C6449" s="71" t="s">
        <v>6966</v>
      </c>
      <c r="E6449"/>
      <c r="F6449"/>
      <c r="G6449"/>
      <c r="H6449"/>
      <c r="I6449"/>
    </row>
    <row r="6450" spans="1:9" ht="15">
      <c r="A6450" s="71" t="s">
        <v>4970</v>
      </c>
      <c r="B6450" s="71" t="s">
        <v>1077</v>
      </c>
      <c r="C6450" s="71" t="s">
        <v>6966</v>
      </c>
      <c r="E6450"/>
      <c r="F6450"/>
      <c r="G6450"/>
      <c r="H6450"/>
      <c r="I6450"/>
    </row>
    <row r="6451" spans="1:9" ht="15">
      <c r="A6451" s="71" t="s">
        <v>5793</v>
      </c>
      <c r="B6451" s="71" t="s">
        <v>1077</v>
      </c>
      <c r="C6451" s="71" t="s">
        <v>6967</v>
      </c>
      <c r="E6451"/>
      <c r="F6451"/>
      <c r="G6451"/>
      <c r="H6451"/>
      <c r="I6451"/>
    </row>
    <row r="6452" spans="1:9" ht="15">
      <c r="A6452" s="71" t="s">
        <v>5649</v>
      </c>
      <c r="B6452" s="71" t="s">
        <v>1077</v>
      </c>
      <c r="C6452" s="71" t="s">
        <v>6967</v>
      </c>
      <c r="E6452"/>
      <c r="F6452"/>
      <c r="G6452"/>
      <c r="H6452"/>
      <c r="I6452"/>
    </row>
    <row r="6453" spans="1:9" ht="15">
      <c r="A6453" s="71" t="s">
        <v>5213</v>
      </c>
      <c r="B6453" s="71" t="s">
        <v>1077</v>
      </c>
      <c r="C6453" s="71" t="s">
        <v>6967</v>
      </c>
      <c r="E6453"/>
      <c r="F6453"/>
      <c r="G6453"/>
      <c r="H6453"/>
      <c r="I6453"/>
    </row>
    <row r="6454" spans="1:9" ht="15">
      <c r="A6454" s="71" t="s">
        <v>4986</v>
      </c>
      <c r="B6454" s="71" t="s">
        <v>1077</v>
      </c>
      <c r="C6454" s="71" t="s">
        <v>6967</v>
      </c>
      <c r="E6454"/>
      <c r="F6454"/>
      <c r="G6454"/>
      <c r="H6454"/>
      <c r="I6454"/>
    </row>
    <row r="6455" spans="1:9" ht="15">
      <c r="A6455" s="71" t="s">
        <v>5211</v>
      </c>
      <c r="B6455" s="71" t="s">
        <v>1077</v>
      </c>
      <c r="C6455" s="71" t="s">
        <v>6967</v>
      </c>
      <c r="E6455"/>
      <c r="F6455"/>
      <c r="G6455"/>
      <c r="H6455"/>
      <c r="I6455"/>
    </row>
    <row r="6456" spans="1:9" ht="15">
      <c r="A6456" s="71" t="s">
        <v>4988</v>
      </c>
      <c r="B6456" s="71" t="s">
        <v>1077</v>
      </c>
      <c r="C6456" s="71" t="s">
        <v>6967</v>
      </c>
      <c r="E6456"/>
      <c r="F6456"/>
      <c r="G6456"/>
      <c r="H6456"/>
      <c r="I6456"/>
    </row>
    <row r="6457" spans="1:9" ht="15">
      <c r="A6457" s="71" t="s">
        <v>5790</v>
      </c>
      <c r="B6457" s="71" t="s">
        <v>1077</v>
      </c>
      <c r="C6457" s="71" t="s">
        <v>6967</v>
      </c>
      <c r="E6457"/>
      <c r="F6457"/>
      <c r="G6457"/>
      <c r="H6457"/>
      <c r="I6457"/>
    </row>
    <row r="6458" spans="1:9" ht="15">
      <c r="A6458" s="71" t="s">
        <v>4989</v>
      </c>
      <c r="B6458" s="71" t="s">
        <v>1077</v>
      </c>
      <c r="C6458" s="71" t="s">
        <v>6967</v>
      </c>
      <c r="E6458"/>
      <c r="F6458"/>
      <c r="G6458"/>
      <c r="H6458"/>
      <c r="I6458"/>
    </row>
    <row r="6459" spans="1:9" ht="15">
      <c r="A6459" s="71" t="s">
        <v>5210</v>
      </c>
      <c r="B6459" s="71" t="s">
        <v>1077</v>
      </c>
      <c r="C6459" s="71" t="s">
        <v>6967</v>
      </c>
      <c r="E6459"/>
      <c r="F6459"/>
      <c r="G6459"/>
      <c r="H6459"/>
      <c r="I6459"/>
    </row>
    <row r="6460" spans="1:9" ht="15">
      <c r="A6460" s="71" t="s">
        <v>4992</v>
      </c>
      <c r="B6460" s="71" t="s">
        <v>1077</v>
      </c>
      <c r="C6460" s="71" t="s">
        <v>6967</v>
      </c>
      <c r="E6460"/>
      <c r="F6460"/>
      <c r="G6460"/>
      <c r="H6460"/>
      <c r="I6460"/>
    </row>
    <row r="6461" spans="1:9" ht="15">
      <c r="A6461" s="71" t="s">
        <v>4789</v>
      </c>
      <c r="B6461" s="71" t="s">
        <v>1077</v>
      </c>
      <c r="C6461" s="71" t="s">
        <v>6967</v>
      </c>
      <c r="E6461"/>
      <c r="F6461"/>
      <c r="G6461"/>
      <c r="H6461"/>
      <c r="I6461"/>
    </row>
    <row r="6462" spans="1:9" ht="15">
      <c r="A6462" s="71" t="s">
        <v>5000</v>
      </c>
      <c r="B6462" s="71" t="s">
        <v>1077</v>
      </c>
      <c r="C6462" s="71" t="s">
        <v>6967</v>
      </c>
      <c r="E6462"/>
      <c r="F6462"/>
      <c r="G6462"/>
      <c r="H6462"/>
      <c r="I6462"/>
    </row>
    <row r="6463" spans="1:9" ht="15">
      <c r="A6463" s="71" t="s">
        <v>5592</v>
      </c>
      <c r="B6463" s="71" t="s">
        <v>1077</v>
      </c>
      <c r="C6463" s="71" t="s">
        <v>6967</v>
      </c>
      <c r="E6463"/>
      <c r="F6463"/>
      <c r="G6463"/>
      <c r="H6463"/>
      <c r="I6463"/>
    </row>
    <row r="6464" spans="1:9" ht="15">
      <c r="A6464" s="71" t="s">
        <v>4999</v>
      </c>
      <c r="B6464" s="71" t="s">
        <v>1077</v>
      </c>
      <c r="C6464" s="71" t="s">
        <v>6967</v>
      </c>
      <c r="E6464"/>
      <c r="F6464"/>
      <c r="G6464"/>
      <c r="H6464"/>
      <c r="I6464"/>
    </row>
    <row r="6465" spans="1:9" ht="15">
      <c r="A6465" s="71" t="s">
        <v>4933</v>
      </c>
      <c r="B6465" s="71" t="s">
        <v>1077</v>
      </c>
      <c r="C6465" s="71" t="s">
        <v>6967</v>
      </c>
      <c r="E6465"/>
      <c r="F6465"/>
      <c r="G6465"/>
      <c r="H6465"/>
      <c r="I6465"/>
    </row>
    <row r="6466" spans="1:9" ht="15">
      <c r="A6466" s="71" t="s">
        <v>4998</v>
      </c>
      <c r="B6466" s="71" t="s">
        <v>1077</v>
      </c>
      <c r="C6466" s="71" t="s">
        <v>6967</v>
      </c>
      <c r="E6466"/>
      <c r="F6466"/>
      <c r="G6466"/>
      <c r="H6466"/>
      <c r="I6466"/>
    </row>
    <row r="6467" spans="1:9" ht="15">
      <c r="A6467" s="71" t="s">
        <v>4932</v>
      </c>
      <c r="B6467" s="71" t="s">
        <v>1077</v>
      </c>
      <c r="C6467" s="71" t="s">
        <v>6967</v>
      </c>
      <c r="E6467"/>
      <c r="F6467"/>
      <c r="G6467"/>
      <c r="H6467"/>
      <c r="I6467"/>
    </row>
    <row r="6468" spans="1:9" ht="15">
      <c r="A6468" s="71" t="s">
        <v>5001</v>
      </c>
      <c r="B6468" s="71" t="s">
        <v>1077</v>
      </c>
      <c r="C6468" s="71" t="s">
        <v>6967</v>
      </c>
      <c r="E6468"/>
      <c r="F6468"/>
      <c r="G6468"/>
      <c r="H6468"/>
      <c r="I6468"/>
    </row>
    <row r="6469" spans="1:9" ht="15">
      <c r="A6469" s="71" t="s">
        <v>5451</v>
      </c>
      <c r="B6469" s="71" t="s">
        <v>1077</v>
      </c>
      <c r="C6469" s="71" t="s">
        <v>6967</v>
      </c>
      <c r="E6469"/>
      <c r="F6469"/>
      <c r="G6469"/>
      <c r="H6469"/>
      <c r="I6469"/>
    </row>
    <row r="6470" spans="1:9" ht="15">
      <c r="A6470" s="71" t="s">
        <v>5655</v>
      </c>
      <c r="B6470" s="71" t="s">
        <v>1077</v>
      </c>
      <c r="C6470" s="71" t="s">
        <v>6967</v>
      </c>
      <c r="E6470"/>
      <c r="F6470"/>
      <c r="G6470"/>
      <c r="H6470"/>
      <c r="I6470"/>
    </row>
    <row r="6471" spans="1:9" ht="15">
      <c r="A6471" s="71" t="s">
        <v>5449</v>
      </c>
      <c r="B6471" s="71" t="s">
        <v>1077</v>
      </c>
      <c r="C6471" s="71" t="s">
        <v>6967</v>
      </c>
      <c r="E6471"/>
      <c r="F6471"/>
      <c r="G6471"/>
      <c r="H6471"/>
      <c r="I6471"/>
    </row>
    <row r="6472" spans="1:9" ht="15">
      <c r="A6472" s="71" t="s">
        <v>5003</v>
      </c>
      <c r="B6472" s="71" t="s">
        <v>1077</v>
      </c>
      <c r="C6472" s="71" t="s">
        <v>6967</v>
      </c>
      <c r="E6472"/>
      <c r="F6472"/>
      <c r="G6472"/>
      <c r="H6472"/>
      <c r="I6472"/>
    </row>
    <row r="6473" spans="1:9" ht="15">
      <c r="A6473" s="71" t="s">
        <v>4812</v>
      </c>
      <c r="B6473" s="71" t="s">
        <v>1077</v>
      </c>
      <c r="C6473" s="71" t="s">
        <v>6967</v>
      </c>
      <c r="E6473"/>
      <c r="F6473"/>
      <c r="G6473"/>
      <c r="H6473"/>
      <c r="I6473"/>
    </row>
    <row r="6474" spans="1:9" ht="15">
      <c r="A6474" s="71" t="s">
        <v>5656</v>
      </c>
      <c r="B6474" s="71" t="s">
        <v>1077</v>
      </c>
      <c r="C6474" s="71" t="s">
        <v>6967</v>
      </c>
      <c r="E6474"/>
      <c r="F6474"/>
      <c r="G6474"/>
      <c r="H6474"/>
      <c r="I6474"/>
    </row>
    <row r="6475" spans="1:9" ht="15">
      <c r="A6475" s="71" t="s">
        <v>5308</v>
      </c>
      <c r="B6475" s="71" t="s">
        <v>1077</v>
      </c>
      <c r="C6475" s="71" t="s">
        <v>6967</v>
      </c>
      <c r="E6475"/>
      <c r="F6475"/>
      <c r="G6475"/>
      <c r="H6475"/>
      <c r="I6475"/>
    </row>
    <row r="6476" spans="1:9" ht="15">
      <c r="A6476" s="71" t="s">
        <v>4811</v>
      </c>
      <c r="B6476" s="71" t="s">
        <v>1077</v>
      </c>
      <c r="C6476" s="71" t="s">
        <v>6967</v>
      </c>
      <c r="E6476"/>
      <c r="F6476"/>
      <c r="G6476"/>
      <c r="H6476"/>
      <c r="I6476"/>
    </row>
    <row r="6477" spans="1:9" ht="15">
      <c r="A6477" s="71" t="s">
        <v>5004</v>
      </c>
      <c r="B6477" s="71" t="s">
        <v>1077</v>
      </c>
      <c r="C6477" s="71" t="s">
        <v>6967</v>
      </c>
      <c r="E6477"/>
      <c r="F6477"/>
      <c r="G6477"/>
      <c r="H6477"/>
      <c r="I6477"/>
    </row>
    <row r="6478" spans="1:9" ht="15">
      <c r="A6478" s="71" t="s">
        <v>4816</v>
      </c>
      <c r="B6478" s="71" t="s">
        <v>1077</v>
      </c>
      <c r="C6478" s="71" t="s">
        <v>6967</v>
      </c>
      <c r="E6478"/>
      <c r="F6478"/>
      <c r="G6478"/>
      <c r="H6478"/>
      <c r="I6478"/>
    </row>
    <row r="6479" spans="1:9" ht="15">
      <c r="A6479" s="71" t="s">
        <v>5011</v>
      </c>
      <c r="B6479" s="71" t="s">
        <v>1077</v>
      </c>
      <c r="C6479" s="71" t="s">
        <v>6967</v>
      </c>
      <c r="E6479"/>
      <c r="F6479"/>
      <c r="G6479"/>
      <c r="H6479"/>
      <c r="I6479"/>
    </row>
    <row r="6480" spans="1:9" ht="15">
      <c r="A6480" s="71" t="s">
        <v>4814</v>
      </c>
      <c r="B6480" s="71" t="s">
        <v>1077</v>
      </c>
      <c r="C6480" s="71" t="s">
        <v>6967</v>
      </c>
      <c r="E6480"/>
      <c r="F6480"/>
      <c r="G6480"/>
      <c r="H6480"/>
      <c r="I6480"/>
    </row>
    <row r="6481" spans="1:9" ht="15">
      <c r="A6481" s="71" t="s">
        <v>5007</v>
      </c>
      <c r="B6481" s="71" t="s">
        <v>1077</v>
      </c>
      <c r="C6481" s="71" t="s">
        <v>6967</v>
      </c>
      <c r="E6481"/>
      <c r="F6481"/>
      <c r="G6481"/>
      <c r="H6481"/>
      <c r="I6481"/>
    </row>
    <row r="6482" spans="1:9" ht="15">
      <c r="A6482" s="71" t="s">
        <v>4815</v>
      </c>
      <c r="B6482" s="71" t="s">
        <v>1077</v>
      </c>
      <c r="C6482" s="71" t="s">
        <v>6967</v>
      </c>
      <c r="E6482"/>
      <c r="F6482"/>
      <c r="G6482"/>
      <c r="H6482"/>
      <c r="I6482"/>
    </row>
    <row r="6483" spans="1:9" ht="15">
      <c r="A6483" s="71" t="s">
        <v>5012</v>
      </c>
      <c r="B6483" s="71" t="s">
        <v>1077</v>
      </c>
      <c r="C6483" s="71" t="s">
        <v>6967</v>
      </c>
      <c r="E6483"/>
      <c r="F6483"/>
      <c r="G6483"/>
      <c r="H6483"/>
      <c r="I6483"/>
    </row>
    <row r="6484" spans="1:9" ht="15">
      <c r="A6484" s="71" t="s">
        <v>4817</v>
      </c>
      <c r="B6484" s="71" t="s">
        <v>1077</v>
      </c>
      <c r="C6484" s="71" t="s">
        <v>6962</v>
      </c>
      <c r="E6484"/>
      <c r="F6484"/>
      <c r="G6484"/>
      <c r="H6484"/>
      <c r="I6484"/>
    </row>
    <row r="6485" spans="1:9" ht="15">
      <c r="A6485" s="71" t="s">
        <v>5009</v>
      </c>
      <c r="B6485" s="71" t="s">
        <v>1077</v>
      </c>
      <c r="C6485" s="71" t="s">
        <v>6962</v>
      </c>
      <c r="E6485"/>
      <c r="F6485"/>
      <c r="G6485"/>
      <c r="H6485"/>
      <c r="I6485"/>
    </row>
    <row r="6486" spans="1:9" ht="15">
      <c r="A6486" s="71" t="s">
        <v>4829</v>
      </c>
      <c r="B6486" s="71" t="s">
        <v>1077</v>
      </c>
      <c r="C6486" s="71" t="s">
        <v>6962</v>
      </c>
      <c r="E6486"/>
      <c r="F6486"/>
      <c r="G6486"/>
      <c r="H6486"/>
      <c r="I6486"/>
    </row>
    <row r="6487" spans="1:9" ht="15">
      <c r="A6487" s="71" t="s">
        <v>5014</v>
      </c>
      <c r="B6487" s="71" t="s">
        <v>1077</v>
      </c>
      <c r="C6487" s="71" t="s">
        <v>6962</v>
      </c>
      <c r="E6487"/>
      <c r="F6487"/>
      <c r="G6487"/>
      <c r="H6487"/>
      <c r="I6487"/>
    </row>
    <row r="6488" spans="1:9" ht="15">
      <c r="A6488" s="71" t="s">
        <v>4826</v>
      </c>
      <c r="B6488" s="71" t="s">
        <v>1077</v>
      </c>
      <c r="C6488" s="71" t="s">
        <v>6962</v>
      </c>
      <c r="E6488"/>
      <c r="F6488"/>
      <c r="G6488"/>
      <c r="H6488"/>
      <c r="I6488"/>
    </row>
    <row r="6489" spans="1:9" ht="15">
      <c r="A6489" s="71" t="s">
        <v>5013</v>
      </c>
      <c r="B6489" s="71" t="s">
        <v>1077</v>
      </c>
      <c r="C6489" s="71" t="s">
        <v>6962</v>
      </c>
      <c r="E6489"/>
      <c r="F6489"/>
      <c r="G6489"/>
      <c r="H6489"/>
      <c r="I6489"/>
    </row>
    <row r="6490" spans="1:9" ht="15">
      <c r="A6490" s="71" t="s">
        <v>4827</v>
      </c>
      <c r="B6490" s="71" t="s">
        <v>1077</v>
      </c>
      <c r="C6490" s="71" t="s">
        <v>6962</v>
      </c>
      <c r="E6490"/>
      <c r="F6490"/>
      <c r="G6490"/>
      <c r="H6490"/>
      <c r="I6490"/>
    </row>
    <row r="6491" spans="1:9" ht="15">
      <c r="A6491" s="71" t="s">
        <v>5666</v>
      </c>
      <c r="B6491" s="71" t="s">
        <v>1077</v>
      </c>
      <c r="C6491" s="71" t="s">
        <v>6962</v>
      </c>
      <c r="E6491"/>
      <c r="F6491"/>
      <c r="G6491"/>
      <c r="H6491"/>
      <c r="I6491"/>
    </row>
    <row r="6492" spans="1:9" ht="15">
      <c r="A6492" s="71" t="s">
        <v>4825</v>
      </c>
      <c r="B6492" s="71" t="s">
        <v>1077</v>
      </c>
      <c r="C6492" s="71" t="s">
        <v>6962</v>
      </c>
      <c r="E6492"/>
      <c r="F6492"/>
      <c r="G6492"/>
      <c r="H6492"/>
      <c r="I6492"/>
    </row>
    <row r="6493" spans="1:9" ht="15">
      <c r="A6493" s="71" t="s">
        <v>5015</v>
      </c>
      <c r="B6493" s="71" t="s">
        <v>1077</v>
      </c>
      <c r="C6493" s="71" t="s">
        <v>6962</v>
      </c>
      <c r="E6493"/>
      <c r="F6493"/>
      <c r="G6493"/>
      <c r="H6493"/>
      <c r="I6493"/>
    </row>
    <row r="6494" spans="1:9" ht="15">
      <c r="A6494" s="71" t="s">
        <v>4842</v>
      </c>
      <c r="B6494" s="71" t="s">
        <v>1077</v>
      </c>
      <c r="C6494" s="71" t="s">
        <v>6962</v>
      </c>
      <c r="E6494"/>
      <c r="F6494"/>
      <c r="G6494"/>
      <c r="H6494"/>
      <c r="I6494"/>
    </row>
    <row r="6495" spans="1:9" ht="15">
      <c r="A6495" s="71" t="s">
        <v>5020</v>
      </c>
      <c r="B6495" s="71" t="s">
        <v>1077</v>
      </c>
      <c r="C6495" s="71" t="s">
        <v>6962</v>
      </c>
      <c r="E6495"/>
      <c r="F6495"/>
      <c r="G6495"/>
      <c r="H6495"/>
      <c r="I6495"/>
    </row>
    <row r="6496" spans="1:9" ht="15">
      <c r="A6496" s="71" t="s">
        <v>4839</v>
      </c>
      <c r="B6496" s="71" t="s">
        <v>1077</v>
      </c>
      <c r="C6496" s="71" t="s">
        <v>6962</v>
      </c>
      <c r="E6496"/>
      <c r="F6496"/>
      <c r="G6496"/>
      <c r="H6496"/>
      <c r="I6496"/>
    </row>
    <row r="6497" spans="1:9" ht="15">
      <c r="A6497" s="71" t="s">
        <v>5024</v>
      </c>
      <c r="B6497" s="71" t="s">
        <v>1077</v>
      </c>
      <c r="C6497" s="71" t="s">
        <v>6962</v>
      </c>
      <c r="E6497"/>
      <c r="F6497"/>
      <c r="G6497"/>
      <c r="H6497"/>
      <c r="I6497"/>
    </row>
    <row r="6498" spans="1:9" ht="15">
      <c r="A6498" s="71" t="s">
        <v>5475</v>
      </c>
      <c r="B6498" s="71" t="s">
        <v>1077</v>
      </c>
      <c r="C6498" s="71" t="s">
        <v>6962</v>
      </c>
      <c r="E6498"/>
      <c r="F6498"/>
      <c r="G6498"/>
      <c r="H6498"/>
      <c r="I6498"/>
    </row>
    <row r="6499" spans="1:9" ht="15">
      <c r="A6499" s="71" t="s">
        <v>5021</v>
      </c>
      <c r="B6499" s="71" t="s">
        <v>1077</v>
      </c>
      <c r="C6499" s="71" t="s">
        <v>6962</v>
      </c>
      <c r="E6499"/>
      <c r="F6499"/>
      <c r="G6499"/>
      <c r="H6499"/>
      <c r="I6499"/>
    </row>
    <row r="6500" spans="1:9" ht="15">
      <c r="A6500" s="71" t="s">
        <v>4840</v>
      </c>
      <c r="B6500" s="71" t="s">
        <v>1077</v>
      </c>
      <c r="C6500" s="71" t="s">
        <v>6962</v>
      </c>
      <c r="E6500"/>
      <c r="F6500"/>
      <c r="G6500"/>
      <c r="H6500"/>
      <c r="I6500"/>
    </row>
    <row r="6501" spans="1:9" ht="15">
      <c r="A6501" s="71" t="s">
        <v>5022</v>
      </c>
      <c r="B6501" s="71" t="s">
        <v>1077</v>
      </c>
      <c r="C6501" s="71" t="s">
        <v>6962</v>
      </c>
      <c r="E6501"/>
      <c r="F6501"/>
      <c r="G6501"/>
      <c r="H6501"/>
      <c r="I6501"/>
    </row>
    <row r="6502" spans="1:9" ht="15">
      <c r="A6502" s="71" t="s">
        <v>4849</v>
      </c>
      <c r="B6502" s="71" t="s">
        <v>1077</v>
      </c>
      <c r="C6502" s="71" t="s">
        <v>6962</v>
      </c>
      <c r="E6502"/>
      <c r="F6502"/>
      <c r="G6502"/>
      <c r="H6502"/>
      <c r="I6502"/>
    </row>
    <row r="6503" spans="1:9" ht="15">
      <c r="A6503" s="71" t="s">
        <v>5028</v>
      </c>
      <c r="B6503" s="71" t="s">
        <v>1077</v>
      </c>
      <c r="C6503" s="71" t="s">
        <v>6962</v>
      </c>
      <c r="E6503"/>
      <c r="F6503"/>
      <c r="G6503"/>
      <c r="H6503"/>
      <c r="I6503"/>
    </row>
    <row r="6504" spans="1:9" ht="15">
      <c r="A6504" s="71" t="s">
        <v>4851</v>
      </c>
      <c r="B6504" s="71" t="s">
        <v>1077</v>
      </c>
      <c r="C6504" s="71" t="s">
        <v>6962</v>
      </c>
      <c r="E6504"/>
      <c r="F6504"/>
      <c r="G6504"/>
      <c r="H6504"/>
      <c r="I6504"/>
    </row>
    <row r="6505" spans="1:9" ht="15">
      <c r="A6505" s="71" t="s">
        <v>5032</v>
      </c>
      <c r="B6505" s="71" t="s">
        <v>1077</v>
      </c>
      <c r="C6505" s="71" t="s">
        <v>6962</v>
      </c>
      <c r="E6505"/>
      <c r="F6505"/>
      <c r="G6505"/>
      <c r="H6505"/>
      <c r="I6505"/>
    </row>
    <row r="6506" spans="1:9" ht="15">
      <c r="A6506" s="71" t="s">
        <v>4850</v>
      </c>
      <c r="B6506" s="71" t="s">
        <v>1077</v>
      </c>
      <c r="C6506" s="71" t="s">
        <v>6962</v>
      </c>
      <c r="E6506"/>
      <c r="F6506"/>
      <c r="G6506"/>
      <c r="H6506"/>
      <c r="I6506"/>
    </row>
    <row r="6507" spans="1:9" ht="15">
      <c r="A6507" s="71" t="s">
        <v>5033</v>
      </c>
      <c r="B6507" s="71" t="s">
        <v>1077</v>
      </c>
      <c r="C6507" s="71" t="s">
        <v>6962</v>
      </c>
      <c r="E6507"/>
      <c r="F6507"/>
      <c r="G6507"/>
      <c r="H6507"/>
      <c r="I6507"/>
    </row>
    <row r="6508" spans="1:9" ht="15">
      <c r="A6508" s="71" t="s">
        <v>4677</v>
      </c>
      <c r="B6508" s="71" t="s">
        <v>1077</v>
      </c>
      <c r="C6508" s="71" t="s">
        <v>6962</v>
      </c>
      <c r="E6508"/>
      <c r="F6508"/>
      <c r="G6508"/>
      <c r="H6508"/>
      <c r="I6508"/>
    </row>
    <row r="6509" spans="1:9" ht="15">
      <c r="A6509" s="71" t="s">
        <v>5031</v>
      </c>
      <c r="B6509" s="71" t="s">
        <v>1077</v>
      </c>
      <c r="C6509" s="71" t="s">
        <v>6962</v>
      </c>
      <c r="E6509"/>
      <c r="F6509"/>
      <c r="G6509"/>
      <c r="H6509"/>
      <c r="I6509"/>
    </row>
    <row r="6510" spans="1:9" ht="15">
      <c r="A6510" s="71" t="s">
        <v>4861</v>
      </c>
      <c r="B6510" s="71" t="s">
        <v>1077</v>
      </c>
      <c r="C6510" s="71" t="s">
        <v>6962</v>
      </c>
      <c r="E6510"/>
      <c r="F6510"/>
      <c r="G6510"/>
      <c r="H6510"/>
      <c r="I6510"/>
    </row>
    <row r="6511" spans="1:9" ht="15">
      <c r="A6511" s="71" t="s">
        <v>5038</v>
      </c>
      <c r="B6511" s="71" t="s">
        <v>1077</v>
      </c>
      <c r="C6511" s="71" t="s">
        <v>6962</v>
      </c>
      <c r="E6511"/>
      <c r="F6511"/>
      <c r="G6511"/>
      <c r="H6511"/>
      <c r="I6511"/>
    </row>
    <row r="6512" spans="1:9" ht="15">
      <c r="A6512" s="71" t="s">
        <v>4863</v>
      </c>
      <c r="B6512" s="71" t="s">
        <v>1077</v>
      </c>
      <c r="C6512" s="71" t="s">
        <v>6962</v>
      </c>
      <c r="E6512"/>
      <c r="F6512"/>
      <c r="G6512"/>
      <c r="H6512"/>
      <c r="I6512"/>
    </row>
    <row r="6513" spans="1:9" ht="15">
      <c r="A6513" s="71" t="s">
        <v>5039</v>
      </c>
      <c r="B6513" s="71" t="s">
        <v>1077</v>
      </c>
      <c r="C6513" s="71" t="s">
        <v>6962</v>
      </c>
      <c r="E6513"/>
      <c r="F6513"/>
      <c r="G6513"/>
      <c r="H6513"/>
      <c r="I6513"/>
    </row>
    <row r="6514" spans="1:9" ht="15">
      <c r="A6514" s="71" t="s">
        <v>4864</v>
      </c>
      <c r="B6514" s="71" t="s">
        <v>1077</v>
      </c>
      <c r="C6514" s="71" t="s">
        <v>6962</v>
      </c>
      <c r="E6514"/>
      <c r="F6514"/>
      <c r="G6514"/>
      <c r="H6514"/>
      <c r="I6514"/>
    </row>
    <row r="6515" spans="1:9" ht="15">
      <c r="A6515" s="71" t="s">
        <v>5041</v>
      </c>
      <c r="B6515" s="71" t="s">
        <v>1077</v>
      </c>
      <c r="C6515" s="71" t="s">
        <v>6962</v>
      </c>
      <c r="E6515"/>
      <c r="F6515"/>
      <c r="G6515"/>
      <c r="H6515"/>
      <c r="I6515"/>
    </row>
    <row r="6516" spans="1:9" ht="15">
      <c r="A6516" s="71" t="s">
        <v>4889</v>
      </c>
      <c r="B6516" s="71" t="s">
        <v>1077</v>
      </c>
      <c r="C6516" s="71" t="s">
        <v>6948</v>
      </c>
      <c r="E6516"/>
      <c r="F6516"/>
      <c r="G6516"/>
      <c r="H6516"/>
      <c r="I6516"/>
    </row>
    <row r="6517" spans="1:9" ht="15">
      <c r="A6517" s="71" t="s">
        <v>5067</v>
      </c>
      <c r="B6517" s="71" t="s">
        <v>1077</v>
      </c>
      <c r="C6517" s="71" t="s">
        <v>6948</v>
      </c>
      <c r="E6517"/>
      <c r="F6517"/>
      <c r="G6517"/>
      <c r="H6517"/>
      <c r="I6517"/>
    </row>
    <row r="6518" spans="1:9" ht="15">
      <c r="A6518" s="71" t="s">
        <v>4888</v>
      </c>
      <c r="B6518" s="71" t="s">
        <v>1077</v>
      </c>
      <c r="C6518" s="71" t="s">
        <v>6948</v>
      </c>
      <c r="E6518"/>
      <c r="F6518"/>
      <c r="G6518"/>
      <c r="H6518"/>
      <c r="I6518"/>
    </row>
    <row r="6519" spans="1:9" ht="15">
      <c r="A6519" s="71" t="s">
        <v>5071</v>
      </c>
      <c r="B6519" s="71" t="s">
        <v>1077</v>
      </c>
      <c r="C6519" s="71" t="s">
        <v>6948</v>
      </c>
      <c r="E6519"/>
      <c r="F6519"/>
      <c r="G6519"/>
      <c r="H6519"/>
      <c r="I6519"/>
    </row>
    <row r="6520" spans="1:9" ht="15">
      <c r="A6520" s="71" t="s">
        <v>4891</v>
      </c>
      <c r="B6520" s="71" t="s">
        <v>1077</v>
      </c>
      <c r="C6520" s="71" t="s">
        <v>6948</v>
      </c>
      <c r="E6520"/>
      <c r="F6520"/>
      <c r="G6520"/>
      <c r="H6520"/>
      <c r="I6520"/>
    </row>
    <row r="6521" spans="1:9" ht="15">
      <c r="A6521" s="71" t="s">
        <v>5069</v>
      </c>
      <c r="B6521" s="71" t="s">
        <v>1077</v>
      </c>
      <c r="C6521" s="71" t="s">
        <v>6948</v>
      </c>
      <c r="E6521"/>
      <c r="F6521"/>
      <c r="G6521"/>
      <c r="H6521"/>
      <c r="I6521"/>
    </row>
    <row r="6522" spans="1:9" ht="15">
      <c r="A6522" s="71" t="s">
        <v>4903</v>
      </c>
      <c r="B6522" s="71" t="s">
        <v>1077</v>
      </c>
      <c r="C6522" s="71" t="s">
        <v>6948</v>
      </c>
      <c r="E6522"/>
      <c r="F6522"/>
      <c r="G6522"/>
      <c r="H6522"/>
      <c r="I6522"/>
    </row>
    <row r="6523" spans="1:9" ht="15">
      <c r="A6523" s="71" t="s">
        <v>5062</v>
      </c>
      <c r="B6523" s="71" t="s">
        <v>1077</v>
      </c>
      <c r="C6523" s="71" t="s">
        <v>6948</v>
      </c>
      <c r="E6523"/>
      <c r="F6523"/>
      <c r="G6523"/>
      <c r="H6523"/>
      <c r="I6523"/>
    </row>
    <row r="6524" spans="1:9" ht="15">
      <c r="A6524" s="71" t="s">
        <v>5576</v>
      </c>
      <c r="B6524" s="71" t="s">
        <v>1077</v>
      </c>
      <c r="C6524" s="71" t="s">
        <v>6948</v>
      </c>
      <c r="E6524"/>
      <c r="F6524"/>
      <c r="G6524"/>
      <c r="H6524"/>
      <c r="I6524"/>
    </row>
    <row r="6525" spans="1:9" ht="15">
      <c r="A6525" s="71" t="s">
        <v>5685</v>
      </c>
      <c r="B6525" s="71" t="s">
        <v>1077</v>
      </c>
      <c r="C6525" s="71" t="s">
        <v>6948</v>
      </c>
      <c r="E6525"/>
      <c r="F6525"/>
      <c r="G6525"/>
      <c r="H6525"/>
      <c r="I6525"/>
    </row>
    <row r="6526" spans="1:9" ht="15">
      <c r="A6526" s="71" t="s">
        <v>4904</v>
      </c>
      <c r="B6526" s="71" t="s">
        <v>1077</v>
      </c>
      <c r="C6526" s="71" t="s">
        <v>6948</v>
      </c>
      <c r="E6526"/>
      <c r="F6526"/>
      <c r="G6526"/>
      <c r="H6526"/>
      <c r="I6526"/>
    </row>
    <row r="6527" spans="1:9" ht="15">
      <c r="A6527" s="71" t="s">
        <v>5061</v>
      </c>
      <c r="B6527" s="71" t="s">
        <v>1077</v>
      </c>
      <c r="C6527" s="71" t="s">
        <v>6948</v>
      </c>
      <c r="E6527"/>
      <c r="F6527"/>
      <c r="G6527"/>
      <c r="H6527"/>
      <c r="I6527"/>
    </row>
    <row r="6528" spans="1:9" ht="15">
      <c r="A6528" s="71" t="s">
        <v>4865</v>
      </c>
      <c r="B6528" s="71" t="s">
        <v>1077</v>
      </c>
      <c r="C6528" s="71" t="s">
        <v>6948</v>
      </c>
      <c r="E6528"/>
      <c r="F6528"/>
      <c r="G6528"/>
      <c r="H6528"/>
      <c r="I6528"/>
    </row>
    <row r="6529" spans="1:9" ht="15">
      <c r="A6529" s="71" t="s">
        <v>5040</v>
      </c>
      <c r="B6529" s="71" t="s">
        <v>1077</v>
      </c>
      <c r="C6529" s="71" t="s">
        <v>6948</v>
      </c>
      <c r="E6529"/>
      <c r="F6529"/>
      <c r="G6529"/>
      <c r="H6529"/>
      <c r="I6529"/>
    </row>
    <row r="6530" spans="1:9" ht="15">
      <c r="A6530" s="71" t="s">
        <v>5534</v>
      </c>
      <c r="B6530" s="71" t="s">
        <v>1077</v>
      </c>
      <c r="C6530" s="71" t="s">
        <v>6948</v>
      </c>
      <c r="E6530"/>
      <c r="F6530"/>
      <c r="G6530"/>
      <c r="H6530"/>
      <c r="I6530"/>
    </row>
    <row r="6531" spans="1:9" ht="15">
      <c r="A6531" s="71" t="s">
        <v>5677</v>
      </c>
      <c r="B6531" s="71" t="s">
        <v>1077</v>
      </c>
      <c r="C6531" s="71" t="s">
        <v>6948</v>
      </c>
      <c r="E6531"/>
      <c r="F6531"/>
      <c r="G6531"/>
      <c r="H6531"/>
      <c r="I6531"/>
    </row>
    <row r="6532" spans="1:9" ht="15">
      <c r="A6532" s="71" t="s">
        <v>4901</v>
      </c>
      <c r="B6532" s="71" t="s">
        <v>1077</v>
      </c>
      <c r="C6532" s="71" t="s">
        <v>6948</v>
      </c>
      <c r="E6532"/>
      <c r="F6532"/>
      <c r="G6532"/>
      <c r="H6532"/>
      <c r="I6532"/>
    </row>
    <row r="6533" spans="1:9" ht="15">
      <c r="A6533" s="71" t="s">
        <v>5060</v>
      </c>
      <c r="B6533" s="71" t="s">
        <v>1077</v>
      </c>
      <c r="C6533" s="71" t="s">
        <v>6948</v>
      </c>
      <c r="E6533"/>
      <c r="F6533"/>
      <c r="G6533"/>
      <c r="H6533"/>
      <c r="I6533"/>
    </row>
    <row r="6534" spans="1:9" ht="15">
      <c r="A6534" s="71" t="s">
        <v>4914</v>
      </c>
      <c r="B6534" s="71" t="s">
        <v>1077</v>
      </c>
      <c r="C6534" s="71" t="s">
        <v>6948</v>
      </c>
      <c r="E6534"/>
      <c r="F6534"/>
      <c r="G6534"/>
      <c r="H6534"/>
      <c r="I6534"/>
    </row>
    <row r="6535" spans="1:9" ht="15">
      <c r="A6535" s="71" t="s">
        <v>5078</v>
      </c>
      <c r="B6535" s="71" t="s">
        <v>1077</v>
      </c>
      <c r="C6535" s="71" t="s">
        <v>6948</v>
      </c>
      <c r="E6535"/>
      <c r="F6535"/>
      <c r="G6535"/>
      <c r="H6535"/>
      <c r="I6535"/>
    </row>
    <row r="6536" spans="1:9" ht="15">
      <c r="A6536" s="71" t="s">
        <v>4886</v>
      </c>
      <c r="B6536" s="71" t="s">
        <v>1077</v>
      </c>
      <c r="C6536" s="71" t="s">
        <v>6948</v>
      </c>
      <c r="E6536"/>
      <c r="F6536"/>
      <c r="G6536"/>
      <c r="H6536"/>
      <c r="I6536"/>
    </row>
    <row r="6537" spans="1:9" ht="15">
      <c r="A6537" s="71" t="s">
        <v>5050</v>
      </c>
      <c r="B6537" s="71" t="s">
        <v>1077</v>
      </c>
      <c r="C6537" s="71" t="s">
        <v>6948</v>
      </c>
      <c r="E6537"/>
      <c r="F6537"/>
      <c r="G6537"/>
      <c r="H6537"/>
      <c r="I6537"/>
    </row>
    <row r="6538" spans="1:9" ht="15">
      <c r="A6538" s="71" t="s">
        <v>4885</v>
      </c>
      <c r="B6538" s="71" t="s">
        <v>1077</v>
      </c>
      <c r="C6538" s="71" t="s">
        <v>6948</v>
      </c>
      <c r="E6538"/>
      <c r="F6538"/>
      <c r="G6538"/>
      <c r="H6538"/>
      <c r="I6538"/>
    </row>
    <row r="6539" spans="1:9" ht="15">
      <c r="A6539" s="71" t="s">
        <v>5048</v>
      </c>
      <c r="B6539" s="71" t="s">
        <v>1077</v>
      </c>
      <c r="C6539" s="71" t="s">
        <v>6948</v>
      </c>
      <c r="E6539"/>
      <c r="F6539"/>
      <c r="G6539"/>
      <c r="H6539"/>
      <c r="I6539"/>
    </row>
    <row r="6540" spans="1:9" ht="15">
      <c r="A6540" s="71" t="s">
        <v>4884</v>
      </c>
      <c r="B6540" s="71" t="s">
        <v>1077</v>
      </c>
      <c r="C6540" s="71" t="s">
        <v>6948</v>
      </c>
      <c r="E6540"/>
      <c r="F6540"/>
      <c r="G6540"/>
      <c r="H6540"/>
      <c r="I6540"/>
    </row>
    <row r="6541" spans="1:9" ht="15">
      <c r="A6541" s="71" t="s">
        <v>5049</v>
      </c>
      <c r="B6541" s="71" t="s">
        <v>1077</v>
      </c>
      <c r="C6541" s="71" t="s">
        <v>6948</v>
      </c>
      <c r="E6541"/>
      <c r="F6541"/>
      <c r="G6541"/>
      <c r="H6541"/>
      <c r="I6541"/>
    </row>
    <row r="6542" spans="1:9" ht="15">
      <c r="A6542" s="71" t="s">
        <v>5546</v>
      </c>
      <c r="B6542" s="71" t="s">
        <v>1077</v>
      </c>
      <c r="C6542" s="71" t="s">
        <v>6948</v>
      </c>
      <c r="E6542"/>
      <c r="F6542"/>
      <c r="G6542"/>
      <c r="H6542"/>
      <c r="I6542"/>
    </row>
    <row r="6543" spans="1:9" ht="15">
      <c r="A6543" s="71" t="s">
        <v>5068</v>
      </c>
      <c r="B6543" s="71" t="s">
        <v>1077</v>
      </c>
      <c r="C6543" s="71" t="s">
        <v>6948</v>
      </c>
      <c r="E6543"/>
      <c r="F6543"/>
      <c r="G6543"/>
      <c r="H6543"/>
      <c r="I6543"/>
    </row>
    <row r="6544" spans="1:9" ht="15">
      <c r="A6544" s="71" t="s">
        <v>4911</v>
      </c>
      <c r="B6544" s="71" t="s">
        <v>1077</v>
      </c>
      <c r="C6544" s="71" t="s">
        <v>6948</v>
      </c>
      <c r="E6544"/>
      <c r="F6544"/>
      <c r="G6544"/>
      <c r="H6544"/>
      <c r="I6544"/>
    </row>
    <row r="6545" spans="1:9" ht="15">
      <c r="A6545" s="71" t="s">
        <v>5077</v>
      </c>
      <c r="B6545" s="71" t="s">
        <v>1077</v>
      </c>
      <c r="C6545" s="71" t="s">
        <v>6948</v>
      </c>
      <c r="E6545"/>
      <c r="F6545"/>
      <c r="G6545"/>
      <c r="H6545"/>
      <c r="I6545"/>
    </row>
    <row r="6546" spans="1:9" ht="15">
      <c r="A6546" s="71" t="s">
        <v>4913</v>
      </c>
      <c r="B6546" s="71" t="s">
        <v>1077</v>
      </c>
      <c r="C6546" s="71" t="s">
        <v>6948</v>
      </c>
      <c r="E6546"/>
      <c r="F6546"/>
      <c r="G6546"/>
      <c r="H6546"/>
      <c r="I6546"/>
    </row>
    <row r="6547" spans="1:9" ht="15">
      <c r="A6547" s="71" t="s">
        <v>5080</v>
      </c>
      <c r="B6547" s="71" t="s">
        <v>1077</v>
      </c>
      <c r="C6547" s="71" t="s">
        <v>6948</v>
      </c>
      <c r="E6547"/>
      <c r="F6547"/>
      <c r="G6547"/>
      <c r="H6547"/>
      <c r="I6547"/>
    </row>
    <row r="6548" spans="1:9" ht="15">
      <c r="A6548" s="71" t="s">
        <v>5691</v>
      </c>
      <c r="B6548" s="71" t="s">
        <v>1080</v>
      </c>
      <c r="C6548" s="71" t="s">
        <v>6949</v>
      </c>
      <c r="E6548"/>
      <c r="F6548"/>
      <c r="G6548"/>
      <c r="H6548"/>
      <c r="I6548"/>
    </row>
    <row r="6549" spans="1:9" ht="15">
      <c r="A6549" s="71" t="s">
        <v>5954</v>
      </c>
      <c r="B6549" s="71" t="s">
        <v>1080</v>
      </c>
      <c r="C6549" s="71" t="s">
        <v>6949</v>
      </c>
      <c r="E6549"/>
      <c r="F6549"/>
      <c r="G6549"/>
      <c r="H6549"/>
      <c r="I6549"/>
    </row>
    <row r="6550" spans="1:9" ht="15">
      <c r="A6550" s="71" t="s">
        <v>6161</v>
      </c>
      <c r="B6550" s="71" t="s">
        <v>1080</v>
      </c>
      <c r="C6550" s="71" t="s">
        <v>6949</v>
      </c>
      <c r="E6550"/>
      <c r="F6550"/>
      <c r="G6550"/>
      <c r="H6550"/>
      <c r="I6550"/>
    </row>
    <row r="6551" spans="1:9" ht="15">
      <c r="A6551" s="71" t="s">
        <v>4692</v>
      </c>
      <c r="B6551" s="71" t="s">
        <v>1080</v>
      </c>
      <c r="C6551" s="71" t="s">
        <v>6949</v>
      </c>
      <c r="E6551"/>
      <c r="F6551"/>
      <c r="G6551"/>
      <c r="H6551"/>
      <c r="I6551"/>
    </row>
    <row r="6552" spans="1:9" ht="15">
      <c r="A6552" s="71" t="s">
        <v>5956</v>
      </c>
      <c r="B6552" s="71" t="s">
        <v>1080</v>
      </c>
      <c r="C6552" s="71" t="s">
        <v>6949</v>
      </c>
      <c r="E6552"/>
      <c r="F6552"/>
      <c r="G6552"/>
      <c r="H6552"/>
      <c r="I6552"/>
    </row>
    <row r="6553" spans="1:9" ht="15">
      <c r="A6553" s="71" t="s">
        <v>6160</v>
      </c>
      <c r="B6553" s="71" t="s">
        <v>1080</v>
      </c>
      <c r="C6553" s="71" t="s">
        <v>6949</v>
      </c>
      <c r="E6553"/>
      <c r="F6553"/>
      <c r="G6553"/>
      <c r="H6553"/>
      <c r="I6553"/>
    </row>
    <row r="6554" spans="1:9" ht="15">
      <c r="A6554" s="71" t="s">
        <v>5508</v>
      </c>
      <c r="B6554" s="71" t="s">
        <v>1080</v>
      </c>
      <c r="C6554" s="71" t="s">
        <v>6949</v>
      </c>
      <c r="E6554"/>
      <c r="F6554"/>
      <c r="G6554"/>
      <c r="H6554"/>
      <c r="I6554"/>
    </row>
    <row r="6555" spans="1:9" ht="15">
      <c r="A6555" s="71" t="s">
        <v>2960</v>
      </c>
      <c r="B6555" s="71" t="s">
        <v>1080</v>
      </c>
      <c r="C6555" s="71" t="s">
        <v>6949</v>
      </c>
      <c r="E6555"/>
      <c r="F6555"/>
      <c r="G6555"/>
      <c r="H6555"/>
      <c r="I6555"/>
    </row>
    <row r="6556" spans="1:9" ht="15">
      <c r="A6556" s="71" t="s">
        <v>5692</v>
      </c>
      <c r="B6556" s="71" t="s">
        <v>1080</v>
      </c>
      <c r="C6556" s="71" t="s">
        <v>6949</v>
      </c>
      <c r="E6556"/>
      <c r="F6556"/>
      <c r="G6556"/>
      <c r="H6556"/>
      <c r="I6556"/>
    </row>
    <row r="6557" spans="1:9" ht="15">
      <c r="A6557" s="71" t="s">
        <v>5415</v>
      </c>
      <c r="B6557" s="71" t="s">
        <v>1080</v>
      </c>
      <c r="C6557" s="71" t="s">
        <v>6949</v>
      </c>
      <c r="E6557"/>
      <c r="F6557"/>
      <c r="G6557"/>
      <c r="H6557"/>
      <c r="I6557"/>
    </row>
    <row r="6558" spans="1:9" ht="15">
      <c r="A6558" s="71" t="s">
        <v>5697</v>
      </c>
      <c r="B6558" s="71" t="s">
        <v>1080</v>
      </c>
      <c r="C6558" s="71" t="s">
        <v>6949</v>
      </c>
      <c r="E6558"/>
      <c r="F6558"/>
      <c r="G6558"/>
      <c r="H6558"/>
      <c r="I6558"/>
    </row>
    <row r="6559" spans="1:9" ht="15">
      <c r="A6559" s="71" t="s">
        <v>5511</v>
      </c>
      <c r="B6559" s="71" t="s">
        <v>1080</v>
      </c>
      <c r="C6559" s="71" t="s">
        <v>6949</v>
      </c>
      <c r="E6559"/>
      <c r="F6559"/>
      <c r="G6559"/>
      <c r="H6559"/>
      <c r="I6559"/>
    </row>
    <row r="6560" spans="1:9" ht="15">
      <c r="A6560" s="71" t="s">
        <v>5380</v>
      </c>
      <c r="B6560" s="71" t="s">
        <v>1080</v>
      </c>
      <c r="C6560" s="71" t="s">
        <v>6949</v>
      </c>
      <c r="E6560"/>
      <c r="F6560"/>
      <c r="G6560"/>
      <c r="H6560"/>
      <c r="I6560"/>
    </row>
    <row r="6561" spans="1:9" ht="15">
      <c r="A6561" s="71" t="s">
        <v>5352</v>
      </c>
      <c r="B6561" s="71" t="s">
        <v>1080</v>
      </c>
      <c r="C6561" s="71" t="s">
        <v>6949</v>
      </c>
      <c r="E6561"/>
      <c r="F6561"/>
      <c r="G6561"/>
      <c r="H6561"/>
      <c r="I6561"/>
    </row>
    <row r="6562" spans="1:9" ht="15">
      <c r="A6562" s="71" t="s">
        <v>5696</v>
      </c>
      <c r="B6562" s="71" t="s">
        <v>1080</v>
      </c>
      <c r="C6562" s="71" t="s">
        <v>6949</v>
      </c>
      <c r="E6562"/>
      <c r="F6562"/>
      <c r="G6562"/>
      <c r="H6562"/>
      <c r="I6562"/>
    </row>
    <row r="6563" spans="1:9" ht="15">
      <c r="A6563" s="71" t="s">
        <v>5510</v>
      </c>
      <c r="B6563" s="71" t="s">
        <v>1080</v>
      </c>
      <c r="C6563" s="71" t="s">
        <v>6949</v>
      </c>
      <c r="E6563"/>
      <c r="F6563"/>
      <c r="G6563"/>
      <c r="H6563"/>
      <c r="I6563"/>
    </row>
    <row r="6564" spans="1:9" ht="15">
      <c r="A6564" s="71" t="s">
        <v>6166</v>
      </c>
      <c r="B6564" s="71" t="s">
        <v>1080</v>
      </c>
      <c r="C6564" s="71" t="s">
        <v>6949</v>
      </c>
      <c r="E6564"/>
      <c r="F6564"/>
      <c r="G6564"/>
      <c r="H6564"/>
      <c r="I6564"/>
    </row>
    <row r="6565" spans="1:9" ht="15">
      <c r="A6565" s="71" t="s">
        <v>5961</v>
      </c>
      <c r="B6565" s="71" t="s">
        <v>1080</v>
      </c>
      <c r="C6565" s="71" t="s">
        <v>6949</v>
      </c>
      <c r="E6565"/>
      <c r="F6565"/>
      <c r="G6565"/>
      <c r="H6565"/>
      <c r="I6565"/>
    </row>
    <row r="6566" spans="1:9" ht="15">
      <c r="A6566" s="71" t="s">
        <v>5716</v>
      </c>
      <c r="B6566" s="71" t="s">
        <v>1080</v>
      </c>
      <c r="C6566" s="71" t="s">
        <v>6949</v>
      </c>
      <c r="E6566"/>
      <c r="F6566"/>
      <c r="G6566"/>
      <c r="H6566"/>
      <c r="I6566"/>
    </row>
    <row r="6567" spans="1:9" ht="15">
      <c r="A6567" s="71" t="s">
        <v>5538</v>
      </c>
      <c r="B6567" s="71" t="s">
        <v>1080</v>
      </c>
      <c r="C6567" s="71" t="s">
        <v>6949</v>
      </c>
      <c r="E6567"/>
      <c r="F6567"/>
      <c r="G6567"/>
      <c r="H6567"/>
      <c r="I6567"/>
    </row>
    <row r="6568" spans="1:9" ht="15">
      <c r="A6568" s="71" t="s">
        <v>6204</v>
      </c>
      <c r="B6568" s="71" t="s">
        <v>1080</v>
      </c>
      <c r="C6568" s="71" t="s">
        <v>6949</v>
      </c>
      <c r="E6568"/>
      <c r="F6568"/>
      <c r="G6568"/>
      <c r="H6568"/>
      <c r="I6568"/>
    </row>
    <row r="6569" spans="1:9" ht="15">
      <c r="A6569" s="71" t="s">
        <v>5535</v>
      </c>
      <c r="B6569" s="71" t="s">
        <v>1080</v>
      </c>
      <c r="C6569" s="71" t="s">
        <v>6949</v>
      </c>
      <c r="E6569"/>
      <c r="F6569"/>
      <c r="G6569"/>
      <c r="H6569"/>
      <c r="I6569"/>
    </row>
    <row r="6570" spans="1:9" ht="15">
      <c r="A6570" s="71" t="s">
        <v>5400</v>
      </c>
      <c r="B6570" s="71" t="s">
        <v>1080</v>
      </c>
      <c r="C6570" s="71" t="s">
        <v>6949</v>
      </c>
      <c r="E6570"/>
      <c r="F6570"/>
      <c r="G6570"/>
      <c r="H6570"/>
      <c r="I6570"/>
    </row>
    <row r="6571" spans="1:9" ht="15">
      <c r="A6571" s="71" t="s">
        <v>5537</v>
      </c>
      <c r="B6571" s="71" t="s">
        <v>1080</v>
      </c>
      <c r="C6571" s="71" t="s">
        <v>6949</v>
      </c>
      <c r="E6571"/>
      <c r="F6571"/>
      <c r="G6571"/>
      <c r="H6571"/>
      <c r="I6571"/>
    </row>
    <row r="6572" spans="1:9" ht="15">
      <c r="A6572" s="71" t="s">
        <v>5507</v>
      </c>
      <c r="B6572" s="71" t="s">
        <v>1080</v>
      </c>
      <c r="C6572" s="71" t="s">
        <v>6949</v>
      </c>
      <c r="E6572"/>
      <c r="F6572"/>
      <c r="G6572"/>
      <c r="H6572"/>
      <c r="I6572"/>
    </row>
    <row r="6573" spans="1:9" ht="15">
      <c r="A6573" s="71" t="s">
        <v>6203</v>
      </c>
      <c r="B6573" s="71" t="s">
        <v>1080</v>
      </c>
      <c r="C6573" s="71" t="s">
        <v>6949</v>
      </c>
      <c r="E6573"/>
      <c r="F6573"/>
      <c r="G6573"/>
      <c r="H6573"/>
      <c r="I6573"/>
    </row>
    <row r="6574" spans="1:9" ht="15">
      <c r="A6574" s="71" t="s">
        <v>5551</v>
      </c>
      <c r="B6574" s="71" t="s">
        <v>1080</v>
      </c>
      <c r="C6574" s="71" t="s">
        <v>6949</v>
      </c>
      <c r="E6574"/>
      <c r="F6574"/>
      <c r="G6574"/>
      <c r="H6574"/>
      <c r="I6574"/>
    </row>
    <row r="6575" spans="1:9" ht="15">
      <c r="A6575" s="71" t="s">
        <v>5404</v>
      </c>
      <c r="B6575" s="71" t="s">
        <v>1080</v>
      </c>
      <c r="C6575" s="71" t="s">
        <v>6949</v>
      </c>
      <c r="E6575"/>
      <c r="F6575"/>
      <c r="G6575"/>
      <c r="H6575"/>
      <c r="I6575"/>
    </row>
    <row r="6576" spans="1:9" ht="15">
      <c r="A6576" s="71" t="s">
        <v>5550</v>
      </c>
      <c r="B6576" s="71" t="s">
        <v>1080</v>
      </c>
      <c r="C6576" s="71" t="s">
        <v>6949</v>
      </c>
      <c r="E6576"/>
      <c r="F6576"/>
      <c r="G6576"/>
      <c r="H6576"/>
      <c r="I6576"/>
    </row>
    <row r="6577" spans="1:9" ht="15">
      <c r="A6577" s="71" t="s">
        <v>5717</v>
      </c>
      <c r="B6577" s="71" t="s">
        <v>1080</v>
      </c>
      <c r="C6577" s="71" t="s">
        <v>6949</v>
      </c>
      <c r="E6577"/>
      <c r="F6577"/>
      <c r="G6577"/>
      <c r="H6577"/>
      <c r="I6577"/>
    </row>
    <row r="6578" spans="1:9" ht="15">
      <c r="A6578" s="71" t="s">
        <v>5547</v>
      </c>
      <c r="B6578" s="71" t="s">
        <v>1080</v>
      </c>
      <c r="C6578" s="71" t="s">
        <v>6949</v>
      </c>
      <c r="E6578"/>
      <c r="F6578"/>
      <c r="G6578"/>
      <c r="H6578"/>
      <c r="I6578"/>
    </row>
    <row r="6579" spans="1:9" ht="15">
      <c r="A6579" s="71" t="s">
        <v>5402</v>
      </c>
      <c r="B6579" s="71" t="s">
        <v>1080</v>
      </c>
      <c r="C6579" s="71" t="s">
        <v>6949</v>
      </c>
      <c r="E6579"/>
      <c r="F6579"/>
      <c r="G6579"/>
      <c r="H6579"/>
      <c r="I6579"/>
    </row>
    <row r="6580" spans="1:9" ht="15">
      <c r="A6580" s="71" t="s">
        <v>5549</v>
      </c>
      <c r="B6580" s="71" t="s">
        <v>1080</v>
      </c>
      <c r="C6580" s="71" t="s">
        <v>6949</v>
      </c>
      <c r="E6580"/>
      <c r="F6580"/>
      <c r="G6580"/>
      <c r="H6580"/>
      <c r="I6580"/>
    </row>
    <row r="6581" spans="1:9" ht="15">
      <c r="A6581" s="71" t="s">
        <v>5403</v>
      </c>
      <c r="B6581" s="71" t="s">
        <v>1080</v>
      </c>
      <c r="C6581" s="71" t="s">
        <v>6949</v>
      </c>
      <c r="E6581"/>
      <c r="F6581"/>
      <c r="G6581"/>
      <c r="H6581"/>
      <c r="I6581"/>
    </row>
    <row r="6582" spans="1:9" ht="15">
      <c r="A6582" s="71" t="s">
        <v>5984</v>
      </c>
      <c r="B6582" s="71" t="s">
        <v>1080</v>
      </c>
      <c r="C6582" s="71" t="s">
        <v>6953</v>
      </c>
      <c r="E6582"/>
      <c r="F6582"/>
      <c r="G6582"/>
      <c r="H6582"/>
      <c r="I6582"/>
    </row>
    <row r="6583" spans="1:9" ht="15">
      <c r="A6583" s="71" t="s">
        <v>5712</v>
      </c>
      <c r="B6583" s="71" t="s">
        <v>1080</v>
      </c>
      <c r="C6583" s="71" t="s">
        <v>6953</v>
      </c>
      <c r="E6583"/>
      <c r="F6583"/>
      <c r="G6583"/>
      <c r="H6583"/>
      <c r="I6583"/>
    </row>
    <row r="6584" spans="1:9" ht="15">
      <c r="A6584" s="71" t="s">
        <v>5577</v>
      </c>
      <c r="B6584" s="71" t="s">
        <v>1080</v>
      </c>
      <c r="C6584" s="71" t="s">
        <v>6953</v>
      </c>
      <c r="E6584"/>
      <c r="F6584"/>
      <c r="G6584"/>
      <c r="H6584"/>
      <c r="I6584"/>
    </row>
    <row r="6585" spans="1:9" ht="15">
      <c r="A6585" s="71" t="s">
        <v>5714</v>
      </c>
      <c r="B6585" s="71" t="s">
        <v>1080</v>
      </c>
      <c r="C6585" s="71" t="s">
        <v>6953</v>
      </c>
      <c r="E6585"/>
      <c r="F6585"/>
      <c r="G6585"/>
      <c r="H6585"/>
      <c r="I6585"/>
    </row>
    <row r="6586" spans="1:9" ht="15">
      <c r="A6586" s="71" t="s">
        <v>5985</v>
      </c>
      <c r="B6586" s="71" t="s">
        <v>1080</v>
      </c>
      <c r="C6586" s="71" t="s">
        <v>6953</v>
      </c>
      <c r="E6586"/>
      <c r="F6586"/>
      <c r="G6586"/>
      <c r="H6586"/>
      <c r="I6586"/>
    </row>
    <row r="6587" spans="1:9" ht="15">
      <c r="A6587" s="71" t="s">
        <v>5713</v>
      </c>
      <c r="B6587" s="71" t="s">
        <v>1080</v>
      </c>
      <c r="C6587" s="71" t="s">
        <v>6953</v>
      </c>
      <c r="E6587"/>
      <c r="F6587"/>
      <c r="G6587"/>
      <c r="H6587"/>
      <c r="I6587"/>
    </row>
    <row r="6588" spans="1:9" ht="15">
      <c r="A6588" s="71" t="s">
        <v>5986</v>
      </c>
      <c r="B6588" s="71" t="s">
        <v>1080</v>
      </c>
      <c r="C6588" s="71" t="s">
        <v>6953</v>
      </c>
      <c r="E6588"/>
      <c r="F6588"/>
      <c r="G6588"/>
      <c r="H6588"/>
      <c r="I6588"/>
    </row>
    <row r="6589" spans="1:9" ht="15">
      <c r="A6589" s="71" t="s">
        <v>5715</v>
      </c>
      <c r="B6589" s="71" t="s">
        <v>1080</v>
      </c>
      <c r="C6589" s="71" t="s">
        <v>6953</v>
      </c>
      <c r="E6589"/>
      <c r="F6589"/>
      <c r="G6589"/>
      <c r="H6589"/>
      <c r="I6589"/>
    </row>
    <row r="6590" spans="1:9" ht="15">
      <c r="A6590" s="71" t="s">
        <v>5582</v>
      </c>
      <c r="B6590" s="71" t="s">
        <v>1080</v>
      </c>
      <c r="C6590" s="71" t="s">
        <v>6953</v>
      </c>
      <c r="E6590"/>
      <c r="F6590"/>
      <c r="G6590"/>
      <c r="H6590"/>
      <c r="I6590"/>
    </row>
    <row r="6591" spans="1:9" ht="15">
      <c r="A6591" s="71" t="s">
        <v>5725</v>
      </c>
      <c r="B6591" s="71" t="s">
        <v>1080</v>
      </c>
      <c r="C6591" s="71" t="s">
        <v>6953</v>
      </c>
      <c r="E6591"/>
      <c r="F6591"/>
      <c r="G6591"/>
      <c r="H6591"/>
      <c r="I6591"/>
    </row>
    <row r="6592" spans="1:9" ht="15">
      <c r="A6592" s="71" t="s">
        <v>5988</v>
      </c>
      <c r="B6592" s="71" t="s">
        <v>1080</v>
      </c>
      <c r="C6592" s="71" t="s">
        <v>6953</v>
      </c>
      <c r="E6592"/>
      <c r="F6592"/>
      <c r="G6592"/>
      <c r="H6592"/>
      <c r="I6592"/>
    </row>
    <row r="6593" spans="1:9" ht="15">
      <c r="A6593" s="71" t="s">
        <v>6210</v>
      </c>
      <c r="B6593" s="71" t="s">
        <v>1080</v>
      </c>
      <c r="C6593" s="71" t="s">
        <v>6953</v>
      </c>
      <c r="E6593"/>
      <c r="F6593"/>
      <c r="G6593"/>
      <c r="H6593"/>
      <c r="I6593"/>
    </row>
    <row r="6594" spans="1:9" ht="15">
      <c r="A6594" s="71" t="s">
        <v>5987</v>
      </c>
      <c r="B6594" s="71" t="s">
        <v>1080</v>
      </c>
      <c r="C6594" s="71" t="s">
        <v>6953</v>
      </c>
      <c r="E6594"/>
      <c r="F6594"/>
      <c r="G6594"/>
      <c r="H6594"/>
      <c r="I6594"/>
    </row>
    <row r="6595" spans="1:9" ht="15">
      <c r="A6595" s="71" t="s">
        <v>5726</v>
      </c>
      <c r="B6595" s="71" t="s">
        <v>1080</v>
      </c>
      <c r="C6595" s="71" t="s">
        <v>6953</v>
      </c>
      <c r="E6595"/>
      <c r="F6595"/>
      <c r="G6595"/>
      <c r="H6595"/>
      <c r="I6595"/>
    </row>
    <row r="6596" spans="1:9" ht="15">
      <c r="A6596" s="71" t="s">
        <v>5583</v>
      </c>
      <c r="B6596" s="71" t="s">
        <v>1080</v>
      </c>
      <c r="C6596" s="71" t="s">
        <v>6953</v>
      </c>
      <c r="E6596"/>
      <c r="F6596"/>
      <c r="G6596"/>
      <c r="H6596"/>
      <c r="I6596"/>
    </row>
    <row r="6597" spans="1:9" ht="15">
      <c r="A6597" s="71" t="s">
        <v>6209</v>
      </c>
      <c r="B6597" s="71" t="s">
        <v>1080</v>
      </c>
      <c r="C6597" s="71" t="s">
        <v>6953</v>
      </c>
      <c r="E6597"/>
      <c r="F6597"/>
      <c r="G6597"/>
      <c r="H6597"/>
      <c r="I6597"/>
    </row>
    <row r="6598" spans="1:9" ht="15">
      <c r="A6598" s="71" t="s">
        <v>5597</v>
      </c>
      <c r="B6598" s="71" t="s">
        <v>1080</v>
      </c>
      <c r="C6598" s="71" t="s">
        <v>6953</v>
      </c>
      <c r="E6598"/>
      <c r="F6598"/>
      <c r="G6598"/>
      <c r="H6598"/>
      <c r="I6598"/>
    </row>
    <row r="6599" spans="1:9" ht="15">
      <c r="A6599" s="71" t="s">
        <v>5742</v>
      </c>
      <c r="B6599" s="71" t="s">
        <v>1080</v>
      </c>
      <c r="C6599" s="71" t="s">
        <v>6953</v>
      </c>
      <c r="E6599"/>
      <c r="F6599"/>
      <c r="G6599"/>
      <c r="H6599"/>
      <c r="I6599"/>
    </row>
    <row r="6600" spans="1:9" ht="15">
      <c r="A6600" s="71" t="s">
        <v>5598</v>
      </c>
      <c r="B6600" s="71" t="s">
        <v>1080</v>
      </c>
      <c r="C6600" s="71" t="s">
        <v>6953</v>
      </c>
      <c r="E6600"/>
      <c r="F6600"/>
      <c r="G6600"/>
      <c r="H6600"/>
      <c r="I6600"/>
    </row>
    <row r="6601" spans="1:9" ht="15">
      <c r="A6601" s="71" t="s">
        <v>5744</v>
      </c>
      <c r="B6601" s="71" t="s">
        <v>1080</v>
      </c>
      <c r="C6601" s="71" t="s">
        <v>6953</v>
      </c>
      <c r="E6601"/>
      <c r="F6601"/>
      <c r="G6601"/>
      <c r="H6601"/>
      <c r="I6601"/>
    </row>
    <row r="6602" spans="1:9" ht="15">
      <c r="A6602" s="71" t="s">
        <v>5995</v>
      </c>
      <c r="B6602" s="71" t="s">
        <v>1080</v>
      </c>
      <c r="C6602" s="71" t="s">
        <v>6953</v>
      </c>
      <c r="E6602"/>
      <c r="F6602"/>
      <c r="G6602"/>
      <c r="H6602"/>
      <c r="I6602"/>
    </row>
    <row r="6603" spans="1:9" ht="15">
      <c r="A6603" s="71" t="s">
        <v>5743</v>
      </c>
      <c r="B6603" s="71" t="s">
        <v>1080</v>
      </c>
      <c r="C6603" s="71" t="s">
        <v>6953</v>
      </c>
      <c r="E6603"/>
      <c r="F6603"/>
      <c r="G6603"/>
      <c r="H6603"/>
      <c r="I6603"/>
    </row>
    <row r="6604" spans="1:9" ht="15">
      <c r="A6604" s="71" t="s">
        <v>5994</v>
      </c>
      <c r="B6604" s="71" t="s">
        <v>1080</v>
      </c>
      <c r="C6604" s="71" t="s">
        <v>6953</v>
      </c>
      <c r="E6604"/>
      <c r="F6604"/>
      <c r="G6604"/>
      <c r="H6604"/>
      <c r="I6604"/>
    </row>
    <row r="6605" spans="1:9" ht="15">
      <c r="A6605" s="71" t="s">
        <v>5746</v>
      </c>
      <c r="B6605" s="71" t="s">
        <v>1080</v>
      </c>
      <c r="C6605" s="71" t="s">
        <v>6953</v>
      </c>
      <c r="E6605"/>
      <c r="F6605"/>
      <c r="G6605"/>
      <c r="H6605"/>
      <c r="I6605"/>
    </row>
    <row r="6606" spans="1:9" ht="15">
      <c r="A6606" s="71" t="s">
        <v>6001</v>
      </c>
      <c r="B6606" s="71" t="s">
        <v>1080</v>
      </c>
      <c r="C6606" s="71" t="s">
        <v>6953</v>
      </c>
      <c r="E6606"/>
      <c r="F6606"/>
      <c r="G6606"/>
      <c r="H6606"/>
      <c r="I6606"/>
    </row>
    <row r="6607" spans="1:9" ht="15">
      <c r="A6607" s="71" t="s">
        <v>6224</v>
      </c>
      <c r="B6607" s="71" t="s">
        <v>1080</v>
      </c>
      <c r="C6607" s="71" t="s">
        <v>6953</v>
      </c>
      <c r="E6607"/>
      <c r="F6607"/>
      <c r="G6607"/>
      <c r="H6607"/>
      <c r="I6607"/>
    </row>
    <row r="6608" spans="1:9" ht="15">
      <c r="A6608" s="71" t="s">
        <v>5609</v>
      </c>
      <c r="B6608" s="71" t="s">
        <v>1080</v>
      </c>
      <c r="C6608" s="71" t="s">
        <v>6953</v>
      </c>
      <c r="E6608"/>
      <c r="F6608"/>
      <c r="G6608"/>
      <c r="H6608"/>
      <c r="I6608"/>
    </row>
    <row r="6609" spans="1:9" ht="15">
      <c r="A6609" s="71" t="s">
        <v>6225</v>
      </c>
      <c r="B6609" s="71" t="s">
        <v>1080</v>
      </c>
      <c r="C6609" s="71" t="s">
        <v>6953</v>
      </c>
      <c r="E6609"/>
      <c r="F6609"/>
      <c r="G6609"/>
      <c r="H6609"/>
      <c r="I6609"/>
    </row>
    <row r="6610" spans="1:9" ht="15">
      <c r="A6610" s="71" t="s">
        <v>5610</v>
      </c>
      <c r="B6610" s="71" t="s">
        <v>1080</v>
      </c>
      <c r="C6610" s="71" t="s">
        <v>6953</v>
      </c>
      <c r="E6610"/>
      <c r="F6610"/>
      <c r="G6610"/>
      <c r="H6610"/>
      <c r="I6610"/>
    </row>
    <row r="6611" spans="1:9" ht="15">
      <c r="A6611" s="71" t="s">
        <v>5745</v>
      </c>
      <c r="B6611" s="71" t="s">
        <v>1080</v>
      </c>
      <c r="C6611" s="71" t="s">
        <v>6953</v>
      </c>
      <c r="E6611"/>
      <c r="F6611"/>
      <c r="G6611"/>
      <c r="H6611"/>
      <c r="I6611"/>
    </row>
    <row r="6612" spans="1:9" ht="15">
      <c r="A6612" s="71" t="s">
        <v>6002</v>
      </c>
      <c r="B6612" s="71" t="s">
        <v>1080</v>
      </c>
      <c r="C6612" s="71" t="s">
        <v>6953</v>
      </c>
      <c r="E6612"/>
      <c r="F6612"/>
      <c r="G6612"/>
      <c r="H6612"/>
      <c r="I6612"/>
    </row>
    <row r="6613" spans="1:9" ht="15">
      <c r="A6613" s="71" t="s">
        <v>5747</v>
      </c>
      <c r="B6613" s="71" t="s">
        <v>1080</v>
      </c>
      <c r="C6613" s="71" t="s">
        <v>6953</v>
      </c>
      <c r="E6613"/>
      <c r="F6613"/>
      <c r="G6613"/>
      <c r="H6613"/>
      <c r="I6613"/>
    </row>
    <row r="6614" spans="1:9" ht="15">
      <c r="A6614" s="71" t="s">
        <v>5629</v>
      </c>
      <c r="B6614" s="71" t="s">
        <v>1080</v>
      </c>
      <c r="C6614" s="71" t="s">
        <v>6953</v>
      </c>
      <c r="E6614"/>
      <c r="F6614"/>
      <c r="G6614"/>
      <c r="H6614"/>
      <c r="I6614"/>
    </row>
    <row r="6615" spans="1:9" ht="15">
      <c r="A6615" s="71" t="s">
        <v>5750</v>
      </c>
      <c r="B6615" s="71" t="s">
        <v>1080</v>
      </c>
      <c r="C6615" s="71" t="s">
        <v>6953</v>
      </c>
      <c r="E6615"/>
      <c r="F6615"/>
      <c r="G6615"/>
      <c r="H6615"/>
      <c r="I6615"/>
    </row>
    <row r="6616" spans="1:9" ht="15">
      <c r="A6616" s="71" t="s">
        <v>6009</v>
      </c>
      <c r="B6616" s="71" t="s">
        <v>1080</v>
      </c>
      <c r="C6616" s="71" t="s">
        <v>6970</v>
      </c>
      <c r="E6616"/>
      <c r="F6616"/>
      <c r="G6616"/>
      <c r="H6616"/>
      <c r="I6616"/>
    </row>
    <row r="6617" spans="1:9" ht="15">
      <c r="A6617" s="71" t="s">
        <v>6227</v>
      </c>
      <c r="B6617" s="71" t="s">
        <v>1080</v>
      </c>
      <c r="C6617" s="71" t="s">
        <v>6970</v>
      </c>
      <c r="E6617"/>
      <c r="F6617"/>
      <c r="G6617"/>
      <c r="H6617"/>
      <c r="I6617"/>
    </row>
    <row r="6618" spans="1:9" ht="15">
      <c r="A6618" s="71" t="s">
        <v>5627</v>
      </c>
      <c r="B6618" s="71" t="s">
        <v>1080</v>
      </c>
      <c r="C6618" s="71" t="s">
        <v>6970</v>
      </c>
      <c r="E6618"/>
      <c r="F6618"/>
      <c r="G6618"/>
      <c r="H6618"/>
      <c r="I6618"/>
    </row>
    <row r="6619" spans="1:9" ht="15">
      <c r="A6619" s="71" t="s">
        <v>5749</v>
      </c>
      <c r="B6619" s="71" t="s">
        <v>1080</v>
      </c>
      <c r="C6619" s="71" t="s">
        <v>6970</v>
      </c>
      <c r="E6619"/>
      <c r="F6619"/>
      <c r="G6619"/>
      <c r="H6619"/>
      <c r="I6619"/>
    </row>
    <row r="6620" spans="1:9" ht="15">
      <c r="A6620" s="71" t="s">
        <v>5628</v>
      </c>
      <c r="B6620" s="71" t="s">
        <v>1080</v>
      </c>
      <c r="C6620" s="71" t="s">
        <v>6970</v>
      </c>
      <c r="E6620"/>
      <c r="F6620"/>
      <c r="G6620"/>
      <c r="H6620"/>
      <c r="I6620"/>
    </row>
    <row r="6621" spans="1:9" ht="15">
      <c r="A6621" s="71" t="s">
        <v>6230</v>
      </c>
      <c r="B6621" s="71" t="s">
        <v>1080</v>
      </c>
      <c r="C6621" s="71" t="s">
        <v>6970</v>
      </c>
      <c r="E6621"/>
      <c r="F6621"/>
      <c r="G6621"/>
      <c r="H6621"/>
      <c r="I6621"/>
    </row>
    <row r="6622" spans="1:9" ht="15">
      <c r="A6622" s="71" t="s">
        <v>6011</v>
      </c>
      <c r="B6622" s="71" t="s">
        <v>1080</v>
      </c>
      <c r="C6622" s="71" t="s">
        <v>6970</v>
      </c>
      <c r="E6622"/>
      <c r="F6622"/>
      <c r="G6622"/>
      <c r="H6622"/>
      <c r="I6622"/>
    </row>
    <row r="6623" spans="1:9" ht="15">
      <c r="A6623" s="71" t="s">
        <v>5754</v>
      </c>
      <c r="B6623" s="71" t="s">
        <v>1080</v>
      </c>
      <c r="C6623" s="71" t="s">
        <v>6970</v>
      </c>
      <c r="E6623"/>
      <c r="F6623"/>
      <c r="G6623"/>
      <c r="H6623"/>
      <c r="I6623"/>
    </row>
    <row r="6624" spans="1:9" ht="15">
      <c r="A6624" s="71" t="s">
        <v>5359</v>
      </c>
      <c r="B6624" s="71" t="s">
        <v>1080</v>
      </c>
      <c r="C6624" s="71" t="s">
        <v>6970</v>
      </c>
      <c r="E6624"/>
      <c r="F6624"/>
      <c r="G6624"/>
      <c r="H6624"/>
      <c r="I6624"/>
    </row>
    <row r="6625" spans="1:9" ht="15">
      <c r="A6625" s="71" t="s">
        <v>6228</v>
      </c>
      <c r="B6625" s="71" t="s">
        <v>1080</v>
      </c>
      <c r="C6625" s="71" t="s">
        <v>6970</v>
      </c>
      <c r="E6625"/>
      <c r="F6625"/>
      <c r="G6625"/>
      <c r="H6625"/>
      <c r="I6625"/>
    </row>
    <row r="6626" spans="1:9" ht="15">
      <c r="A6626" s="71" t="s">
        <v>5631</v>
      </c>
      <c r="B6626" s="71" t="s">
        <v>1080</v>
      </c>
      <c r="C6626" s="71" t="s">
        <v>6970</v>
      </c>
      <c r="E6626"/>
      <c r="F6626"/>
      <c r="G6626"/>
      <c r="H6626"/>
      <c r="I6626"/>
    </row>
    <row r="6627" spans="1:9" ht="15">
      <c r="A6627" s="71" t="s">
        <v>5756</v>
      </c>
      <c r="B6627" s="71" t="s">
        <v>1080</v>
      </c>
      <c r="C6627" s="71" t="s">
        <v>6970</v>
      </c>
      <c r="E6627"/>
      <c r="F6627"/>
      <c r="G6627"/>
      <c r="H6627"/>
      <c r="I6627"/>
    </row>
    <row r="6628" spans="1:9" ht="15">
      <c r="A6628" s="71" t="s">
        <v>5633</v>
      </c>
      <c r="B6628" s="71" t="s">
        <v>1080</v>
      </c>
      <c r="C6628" s="71" t="s">
        <v>6970</v>
      </c>
      <c r="E6628"/>
      <c r="F6628"/>
      <c r="G6628"/>
      <c r="H6628"/>
      <c r="I6628"/>
    </row>
    <row r="6629" spans="1:9" ht="15">
      <c r="A6629" s="71" t="s">
        <v>5795</v>
      </c>
      <c r="B6629" s="71" t="s">
        <v>1080</v>
      </c>
      <c r="C6629" s="71" t="s">
        <v>6970</v>
      </c>
      <c r="E6629"/>
      <c r="F6629"/>
      <c r="G6629"/>
      <c r="H6629"/>
      <c r="I6629"/>
    </row>
    <row r="6630" spans="1:9" ht="15">
      <c r="A6630" s="71" t="s">
        <v>6027</v>
      </c>
      <c r="B6630" s="71" t="s">
        <v>1080</v>
      </c>
      <c r="C6630" s="71" t="s">
        <v>6970</v>
      </c>
      <c r="E6630"/>
      <c r="F6630"/>
      <c r="G6630"/>
      <c r="H6630"/>
      <c r="I6630"/>
    </row>
    <row r="6631" spans="1:9" ht="15">
      <c r="A6631" s="71" t="s">
        <v>5796</v>
      </c>
      <c r="B6631" s="71" t="s">
        <v>1080</v>
      </c>
      <c r="C6631" s="71" t="s">
        <v>6970</v>
      </c>
      <c r="E6631"/>
      <c r="F6631"/>
      <c r="G6631"/>
      <c r="H6631"/>
      <c r="I6631"/>
    </row>
    <row r="6632" spans="1:9" ht="15">
      <c r="A6632" s="71" t="s">
        <v>5645</v>
      </c>
      <c r="B6632" s="71" t="s">
        <v>1080</v>
      </c>
      <c r="C6632" s="71" t="s">
        <v>6970</v>
      </c>
      <c r="E6632"/>
      <c r="F6632"/>
      <c r="G6632"/>
      <c r="H6632"/>
      <c r="I6632"/>
    </row>
    <row r="6633" spans="1:9" ht="15">
      <c r="A6633" s="71" t="s">
        <v>5797</v>
      </c>
      <c r="B6633" s="71" t="s">
        <v>1080</v>
      </c>
      <c r="C6633" s="71" t="s">
        <v>6970</v>
      </c>
      <c r="E6633"/>
      <c r="F6633"/>
      <c r="G6633"/>
      <c r="H6633"/>
      <c r="I6633"/>
    </row>
    <row r="6634" spans="1:9" ht="15">
      <c r="A6634" s="71" t="s">
        <v>5646</v>
      </c>
      <c r="B6634" s="71" t="s">
        <v>1080</v>
      </c>
      <c r="C6634" s="71" t="s">
        <v>6970</v>
      </c>
      <c r="E6634"/>
      <c r="F6634"/>
      <c r="G6634"/>
      <c r="H6634"/>
      <c r="I6634"/>
    </row>
    <row r="6635" spans="1:9" ht="15">
      <c r="A6635" s="71" t="s">
        <v>5878</v>
      </c>
      <c r="B6635" s="71" t="s">
        <v>1080</v>
      </c>
      <c r="C6635" s="71" t="s">
        <v>6970</v>
      </c>
      <c r="E6635"/>
      <c r="F6635"/>
      <c r="G6635"/>
      <c r="H6635"/>
      <c r="I6635"/>
    </row>
    <row r="6636" spans="1:9" ht="15">
      <c r="A6636" s="71" t="s">
        <v>5674</v>
      </c>
      <c r="B6636" s="71" t="s">
        <v>1080</v>
      </c>
      <c r="C6636" s="71" t="s">
        <v>6970</v>
      </c>
      <c r="E6636"/>
      <c r="F6636"/>
      <c r="G6636"/>
      <c r="H6636"/>
      <c r="I6636"/>
    </row>
    <row r="6637" spans="1:9" ht="15">
      <c r="A6637" s="71" t="s">
        <v>6250</v>
      </c>
      <c r="B6637" s="71" t="s">
        <v>1080</v>
      </c>
      <c r="C6637" s="71" t="s">
        <v>6970</v>
      </c>
      <c r="E6637"/>
      <c r="F6637"/>
      <c r="G6637"/>
      <c r="H6637"/>
      <c r="I6637"/>
    </row>
    <row r="6638" spans="1:9" ht="15">
      <c r="A6638" s="71" t="s">
        <v>5647</v>
      </c>
      <c r="B6638" s="71" t="s">
        <v>1080</v>
      </c>
      <c r="C6638" s="71" t="s">
        <v>6970</v>
      </c>
      <c r="E6638"/>
      <c r="F6638"/>
      <c r="G6638"/>
      <c r="H6638"/>
      <c r="I6638"/>
    </row>
    <row r="6639" spans="1:9" ht="15">
      <c r="A6639" s="71" t="s">
        <v>5132</v>
      </c>
      <c r="B6639" s="71" t="s">
        <v>1080</v>
      </c>
      <c r="C6639" s="71" t="s">
        <v>6970</v>
      </c>
      <c r="E6639"/>
      <c r="F6639"/>
      <c r="G6639"/>
      <c r="H6639"/>
      <c r="I6639"/>
    </row>
    <row r="6640" spans="1:9" ht="15">
      <c r="A6640" s="71" t="s">
        <v>5361</v>
      </c>
      <c r="B6640" s="71" t="s">
        <v>1080</v>
      </c>
      <c r="C6640" s="71" t="s">
        <v>6970</v>
      </c>
      <c r="E6640"/>
      <c r="F6640"/>
      <c r="G6640"/>
      <c r="H6640"/>
      <c r="I6640"/>
    </row>
    <row r="6641" spans="1:9" ht="15">
      <c r="A6641" s="71" t="s">
        <v>5791</v>
      </c>
      <c r="B6641" s="71" t="s">
        <v>1080</v>
      </c>
      <c r="C6641" s="71" t="s">
        <v>6970</v>
      </c>
      <c r="E6641"/>
      <c r="F6641"/>
      <c r="G6641"/>
      <c r="H6641"/>
      <c r="I6641"/>
    </row>
    <row r="6642" spans="1:9" ht="15">
      <c r="A6642" s="71" t="s">
        <v>5425</v>
      </c>
      <c r="B6642" s="71" t="s">
        <v>1080</v>
      </c>
      <c r="C6642" s="71" t="s">
        <v>6970</v>
      </c>
      <c r="E6642"/>
      <c r="F6642"/>
      <c r="G6642"/>
      <c r="H6642"/>
      <c r="I6642"/>
    </row>
    <row r="6643" spans="1:9" ht="15">
      <c r="A6643" s="71" t="s">
        <v>5360</v>
      </c>
      <c r="B6643" s="71" t="s">
        <v>1080</v>
      </c>
      <c r="C6643" s="71" t="s">
        <v>6970</v>
      </c>
      <c r="E6643"/>
      <c r="F6643"/>
      <c r="G6643"/>
      <c r="H6643"/>
      <c r="I6643"/>
    </row>
    <row r="6644" spans="1:9" ht="15">
      <c r="A6644" s="71" t="s">
        <v>2822</v>
      </c>
      <c r="B6644" s="71" t="s">
        <v>1080</v>
      </c>
      <c r="C6644" s="71" t="s">
        <v>6970</v>
      </c>
      <c r="E6644"/>
      <c r="F6644"/>
      <c r="G6644"/>
      <c r="H6644"/>
      <c r="I6644"/>
    </row>
    <row r="6645" spans="1:9" ht="15">
      <c r="A6645" s="71" t="s">
        <v>5888</v>
      </c>
      <c r="B6645" s="71" t="s">
        <v>1080</v>
      </c>
      <c r="C6645" s="71" t="s">
        <v>6970</v>
      </c>
      <c r="E6645"/>
      <c r="F6645"/>
      <c r="G6645"/>
      <c r="H6645"/>
      <c r="I6645"/>
    </row>
    <row r="6646" spans="1:9" ht="15">
      <c r="A6646" s="71" t="s">
        <v>5650</v>
      </c>
      <c r="B6646" s="71" t="s">
        <v>1080</v>
      </c>
      <c r="C6646" s="71" t="s">
        <v>6970</v>
      </c>
      <c r="E6646"/>
      <c r="F6646"/>
      <c r="G6646"/>
      <c r="H6646"/>
      <c r="I6646"/>
    </row>
    <row r="6647" spans="1:9" ht="15">
      <c r="A6647" s="71" t="s">
        <v>4718</v>
      </c>
      <c r="B6647" s="71" t="s">
        <v>1080</v>
      </c>
      <c r="C6647" s="71" t="s">
        <v>6970</v>
      </c>
      <c r="E6647"/>
      <c r="F6647"/>
      <c r="G6647"/>
      <c r="H6647"/>
      <c r="I6647"/>
    </row>
    <row r="6648" spans="1:9" ht="15">
      <c r="A6648" s="71" t="s">
        <v>5887</v>
      </c>
      <c r="B6648" s="71" t="s">
        <v>1080</v>
      </c>
      <c r="C6648" s="71" t="s">
        <v>6970</v>
      </c>
      <c r="E6648"/>
      <c r="F6648"/>
      <c r="G6648"/>
      <c r="H6648"/>
      <c r="I6648"/>
    </row>
    <row r="6649" spans="1:9" ht="15">
      <c r="A6649" s="71" t="s">
        <v>6057</v>
      </c>
      <c r="B6649" s="71" t="s">
        <v>1080</v>
      </c>
      <c r="C6649" s="71" t="s">
        <v>6970</v>
      </c>
      <c r="E6649"/>
      <c r="F6649"/>
      <c r="G6649"/>
      <c r="H6649"/>
      <c r="I6649"/>
    </row>
    <row r="6650" spans="1:9" ht="15">
      <c r="A6650" s="71" t="s">
        <v>5885</v>
      </c>
      <c r="B6650" s="71" t="s">
        <v>1080</v>
      </c>
      <c r="C6650" s="71" t="s">
        <v>6952</v>
      </c>
      <c r="E6650"/>
      <c r="F6650"/>
      <c r="G6650"/>
      <c r="H6650"/>
      <c r="I6650"/>
    </row>
    <row r="6651" spans="1:9" ht="15">
      <c r="A6651" s="71" t="s">
        <v>6056</v>
      </c>
      <c r="B6651" s="71" t="s">
        <v>1080</v>
      </c>
      <c r="C6651" s="71" t="s">
        <v>6952</v>
      </c>
      <c r="E6651"/>
      <c r="F6651"/>
      <c r="G6651"/>
      <c r="H6651"/>
      <c r="I6651"/>
    </row>
    <row r="6652" spans="1:9" ht="15">
      <c r="A6652" s="71" t="s">
        <v>5905</v>
      </c>
      <c r="B6652" s="71" t="s">
        <v>1080</v>
      </c>
      <c r="C6652" s="71" t="s">
        <v>6952</v>
      </c>
      <c r="E6652"/>
      <c r="F6652"/>
      <c r="G6652"/>
      <c r="H6652"/>
      <c r="I6652"/>
    </row>
    <row r="6653" spans="1:9" ht="15">
      <c r="A6653" s="71" t="s">
        <v>5665</v>
      </c>
      <c r="B6653" s="71" t="s">
        <v>1080</v>
      </c>
      <c r="C6653" s="71" t="s">
        <v>6952</v>
      </c>
      <c r="E6653"/>
      <c r="F6653"/>
      <c r="G6653"/>
      <c r="H6653"/>
      <c r="I6653"/>
    </row>
    <row r="6654" spans="1:9" ht="15">
      <c r="A6654" s="71" t="s">
        <v>5452</v>
      </c>
      <c r="B6654" s="71" t="s">
        <v>1080</v>
      </c>
      <c r="C6654" s="71" t="s">
        <v>6952</v>
      </c>
      <c r="E6654"/>
      <c r="F6654"/>
      <c r="G6654"/>
      <c r="H6654"/>
      <c r="I6654"/>
    </row>
    <row r="6655" spans="1:9" ht="15">
      <c r="A6655" s="71" t="s">
        <v>6075</v>
      </c>
      <c r="B6655" s="71" t="s">
        <v>1080</v>
      </c>
      <c r="C6655" s="71" t="s">
        <v>6952</v>
      </c>
      <c r="E6655"/>
      <c r="F6655"/>
      <c r="G6655"/>
      <c r="H6655"/>
      <c r="I6655"/>
    </row>
    <row r="6656" spans="1:9" ht="15">
      <c r="A6656" s="71" t="s">
        <v>5472</v>
      </c>
      <c r="B6656" s="71" t="s">
        <v>1080</v>
      </c>
      <c r="C6656" s="71" t="s">
        <v>6952</v>
      </c>
      <c r="E6656"/>
      <c r="F6656"/>
      <c r="G6656"/>
      <c r="H6656"/>
      <c r="I6656"/>
    </row>
    <row r="6657" spans="1:9" ht="15">
      <c r="A6657" s="71" t="s">
        <v>6074</v>
      </c>
      <c r="B6657" s="71" t="s">
        <v>1080</v>
      </c>
      <c r="C6657" s="71" t="s">
        <v>6952</v>
      </c>
      <c r="E6657"/>
      <c r="F6657"/>
      <c r="G6657"/>
      <c r="H6657"/>
      <c r="I6657"/>
    </row>
    <row r="6658" spans="1:9" ht="15">
      <c r="A6658" s="71" t="s">
        <v>5470</v>
      </c>
      <c r="B6658" s="71" t="s">
        <v>1080</v>
      </c>
      <c r="C6658" s="71" t="s">
        <v>6952</v>
      </c>
      <c r="E6658"/>
      <c r="F6658"/>
      <c r="G6658"/>
      <c r="H6658"/>
      <c r="I6658"/>
    </row>
    <row r="6659" spans="1:9" ht="15">
      <c r="A6659" s="71" t="s">
        <v>5664</v>
      </c>
      <c r="B6659" s="71" t="s">
        <v>1080</v>
      </c>
      <c r="C6659" s="71" t="s">
        <v>6952</v>
      </c>
      <c r="E6659"/>
      <c r="F6659"/>
      <c r="G6659"/>
      <c r="H6659"/>
      <c r="I6659"/>
    </row>
    <row r="6660" spans="1:9" ht="15">
      <c r="A6660" s="71" t="s">
        <v>5471</v>
      </c>
      <c r="B6660" s="71" t="s">
        <v>1080</v>
      </c>
      <c r="C6660" s="71" t="s">
        <v>6952</v>
      </c>
      <c r="E6660"/>
      <c r="F6660"/>
      <c r="G6660"/>
      <c r="H6660"/>
      <c r="I6660"/>
    </row>
    <row r="6661" spans="1:9" ht="15">
      <c r="A6661" s="71" t="s">
        <v>5671</v>
      </c>
      <c r="B6661" s="71" t="s">
        <v>1080</v>
      </c>
      <c r="C6661" s="71" t="s">
        <v>6952</v>
      </c>
      <c r="E6661"/>
      <c r="F6661"/>
      <c r="G6661"/>
      <c r="H6661"/>
      <c r="I6661"/>
    </row>
    <row r="6662" spans="1:9" ht="15">
      <c r="A6662" s="71" t="s">
        <v>5934</v>
      </c>
      <c r="B6662" s="71" t="s">
        <v>1080</v>
      </c>
      <c r="C6662" s="71" t="s">
        <v>6952</v>
      </c>
      <c r="E6662"/>
      <c r="F6662"/>
      <c r="G6662"/>
      <c r="H6662"/>
      <c r="I6662"/>
    </row>
    <row r="6663" spans="1:9" ht="15">
      <c r="A6663" s="71" t="s">
        <v>5670</v>
      </c>
      <c r="B6663" s="71" t="s">
        <v>1080</v>
      </c>
      <c r="C6663" s="71" t="s">
        <v>6952</v>
      </c>
      <c r="E6663"/>
      <c r="F6663"/>
      <c r="G6663"/>
      <c r="H6663"/>
      <c r="I6663"/>
    </row>
    <row r="6664" spans="1:9" ht="15">
      <c r="A6664" s="71" t="s">
        <v>5903</v>
      </c>
      <c r="B6664" s="71" t="s">
        <v>1080</v>
      </c>
      <c r="C6664" s="71" t="s">
        <v>6952</v>
      </c>
      <c r="E6664"/>
      <c r="F6664"/>
      <c r="G6664"/>
      <c r="H6664"/>
      <c r="I6664"/>
    </row>
    <row r="6665" spans="1:9" ht="15">
      <c r="A6665" s="71" t="s">
        <v>5653</v>
      </c>
      <c r="B6665" s="71" t="s">
        <v>1080</v>
      </c>
      <c r="C6665" s="71" t="s">
        <v>6952</v>
      </c>
      <c r="E6665"/>
      <c r="F6665"/>
      <c r="G6665"/>
      <c r="H6665"/>
      <c r="I6665"/>
    </row>
    <row r="6666" spans="1:9" ht="15">
      <c r="A6666" s="71" t="s">
        <v>5444</v>
      </c>
      <c r="B6666" s="71" t="s">
        <v>1080</v>
      </c>
      <c r="C6666" s="71" t="s">
        <v>6952</v>
      </c>
      <c r="E6666"/>
      <c r="F6666"/>
      <c r="G6666"/>
      <c r="H6666"/>
      <c r="I6666"/>
    </row>
    <row r="6667" spans="1:9" ht="15">
      <c r="A6667" s="71" t="s">
        <v>5652</v>
      </c>
      <c r="B6667" s="71" t="s">
        <v>1080</v>
      </c>
      <c r="C6667" s="71" t="s">
        <v>6952</v>
      </c>
      <c r="E6667"/>
      <c r="F6667"/>
      <c r="G6667"/>
      <c r="H6667"/>
      <c r="I6667"/>
    </row>
    <row r="6668" spans="1:9" ht="15">
      <c r="A6668" s="71" t="s">
        <v>5937</v>
      </c>
      <c r="B6668" s="71" t="s">
        <v>1080</v>
      </c>
      <c r="C6668" s="71" t="s">
        <v>6952</v>
      </c>
      <c r="E6668"/>
      <c r="F6668"/>
      <c r="G6668"/>
      <c r="H6668"/>
      <c r="I6668"/>
    </row>
    <row r="6669" spans="1:9" ht="15">
      <c r="A6669" s="71" t="s">
        <v>5668</v>
      </c>
      <c r="B6669" s="71" t="s">
        <v>1080</v>
      </c>
      <c r="C6669" s="71" t="s">
        <v>6952</v>
      </c>
      <c r="E6669"/>
      <c r="F6669"/>
      <c r="G6669"/>
      <c r="H6669"/>
      <c r="I6669"/>
    </row>
    <row r="6670" spans="1:9" ht="15">
      <c r="A6670" s="71" t="s">
        <v>5478</v>
      </c>
      <c r="B6670" s="71" t="s">
        <v>1080</v>
      </c>
      <c r="C6670" s="71" t="s">
        <v>6952</v>
      </c>
      <c r="E6670"/>
      <c r="F6670"/>
      <c r="G6670"/>
      <c r="H6670"/>
      <c r="I6670"/>
    </row>
    <row r="6671" spans="1:9" ht="15">
      <c r="A6671" s="71" t="s">
        <v>5366</v>
      </c>
      <c r="B6671" s="71" t="s">
        <v>1080</v>
      </c>
      <c r="C6671" s="71" t="s">
        <v>6952</v>
      </c>
      <c r="E6671"/>
      <c r="F6671"/>
      <c r="G6671"/>
      <c r="H6671"/>
      <c r="I6671"/>
    </row>
    <row r="6672" spans="1:9" ht="15">
      <c r="A6672" s="71" t="s">
        <v>5338</v>
      </c>
      <c r="B6672" s="71" t="s">
        <v>1080</v>
      </c>
      <c r="C6672" s="71" t="s">
        <v>6952</v>
      </c>
      <c r="E6672"/>
      <c r="F6672"/>
      <c r="G6672"/>
      <c r="H6672"/>
      <c r="I6672"/>
    </row>
    <row r="6673" spans="1:9" ht="15">
      <c r="A6673" s="71" t="s">
        <v>5364</v>
      </c>
      <c r="B6673" s="71" t="s">
        <v>1080</v>
      </c>
      <c r="C6673" s="71" t="s">
        <v>6952</v>
      </c>
      <c r="E6673"/>
      <c r="F6673"/>
      <c r="G6673"/>
      <c r="H6673"/>
      <c r="I6673"/>
    </row>
    <row r="6674" spans="1:9" ht="15">
      <c r="A6674" s="71" t="s">
        <v>5443</v>
      </c>
      <c r="B6674" s="71" t="s">
        <v>1080</v>
      </c>
      <c r="C6674" s="71" t="s">
        <v>6952</v>
      </c>
      <c r="E6674"/>
      <c r="F6674"/>
      <c r="G6674"/>
      <c r="H6674"/>
      <c r="I6674"/>
    </row>
    <row r="6675" spans="1:9" ht="15">
      <c r="A6675" s="71" t="s">
        <v>6061</v>
      </c>
      <c r="B6675" s="71" t="s">
        <v>1080</v>
      </c>
      <c r="C6675" s="71" t="s">
        <v>6952</v>
      </c>
      <c r="E6675"/>
      <c r="F6675"/>
      <c r="G6675"/>
      <c r="H6675"/>
      <c r="I6675"/>
    </row>
    <row r="6676" spans="1:9" ht="15">
      <c r="A6676" s="71" t="s">
        <v>5453</v>
      </c>
      <c r="B6676" s="71" t="s">
        <v>1080</v>
      </c>
      <c r="C6676" s="71" t="s">
        <v>6952</v>
      </c>
      <c r="E6676"/>
      <c r="F6676"/>
      <c r="G6676"/>
      <c r="H6676"/>
      <c r="I6676"/>
    </row>
    <row r="6677" spans="1:9" ht="15">
      <c r="A6677" s="71" t="s">
        <v>6060</v>
      </c>
      <c r="B6677" s="71" t="s">
        <v>1080</v>
      </c>
      <c r="C6677" s="71" t="s">
        <v>6952</v>
      </c>
      <c r="E6677"/>
      <c r="F6677"/>
      <c r="G6677"/>
      <c r="H6677"/>
      <c r="I6677"/>
    </row>
    <row r="6678" spans="1:9" ht="15">
      <c r="A6678" s="71" t="s">
        <v>5907</v>
      </c>
      <c r="B6678" s="71" t="s">
        <v>1080</v>
      </c>
      <c r="C6678" s="71" t="s">
        <v>6952</v>
      </c>
      <c r="E6678"/>
      <c r="F6678"/>
      <c r="G6678"/>
      <c r="H6678"/>
      <c r="I6678"/>
    </row>
    <row r="6679" spans="1:9" ht="15">
      <c r="A6679" s="71" t="s">
        <v>5657</v>
      </c>
      <c r="B6679" s="71" t="s">
        <v>1080</v>
      </c>
      <c r="C6679" s="71" t="s">
        <v>6952</v>
      </c>
      <c r="E6679"/>
      <c r="F6679"/>
      <c r="G6679"/>
      <c r="H6679"/>
      <c r="I6679"/>
    </row>
    <row r="6680" spans="1:9" ht="15">
      <c r="A6680" s="71" t="s">
        <v>5476</v>
      </c>
      <c r="B6680" s="71" t="s">
        <v>1080</v>
      </c>
      <c r="C6680" s="71" t="s">
        <v>6952</v>
      </c>
      <c r="E6680"/>
      <c r="F6680"/>
      <c r="G6680"/>
      <c r="H6680"/>
      <c r="I6680"/>
    </row>
    <row r="6681" spans="1:9" ht="15">
      <c r="A6681" s="71" t="s">
        <v>5371</v>
      </c>
      <c r="B6681" s="71" t="s">
        <v>1080</v>
      </c>
      <c r="C6681" s="71" t="s">
        <v>6952</v>
      </c>
      <c r="E6681"/>
      <c r="F6681"/>
      <c r="G6681"/>
      <c r="H6681"/>
      <c r="I6681"/>
    </row>
    <row r="6682" spans="1:9" ht="15">
      <c r="A6682" s="71" t="s">
        <v>5479</v>
      </c>
      <c r="B6682" s="71" t="s">
        <v>1080</v>
      </c>
      <c r="C6682" s="71" t="s">
        <v>6952</v>
      </c>
      <c r="E6682"/>
      <c r="F6682"/>
      <c r="G6682"/>
      <c r="H6682"/>
      <c r="I6682"/>
    </row>
    <row r="6683" spans="1:9" ht="15">
      <c r="A6683" s="71" t="s">
        <v>5370</v>
      </c>
      <c r="B6683" s="71" t="s">
        <v>1080</v>
      </c>
      <c r="C6683" s="71" t="s">
        <v>6952</v>
      </c>
      <c r="E6683"/>
      <c r="F6683"/>
      <c r="G6683"/>
      <c r="H6683"/>
      <c r="I6683"/>
    </row>
    <row r="6684" spans="1:9" ht="15">
      <c r="A6684" s="71" t="s">
        <v>5026</v>
      </c>
      <c r="B6684" s="71" t="s">
        <v>1085</v>
      </c>
      <c r="C6684" s="71" t="s">
        <v>6974</v>
      </c>
      <c r="E6684"/>
      <c r="F6684"/>
      <c r="G6684"/>
      <c r="H6684"/>
      <c r="I6684"/>
    </row>
    <row r="6685" spans="1:9" ht="15">
      <c r="A6685" s="71" t="s">
        <v>5205</v>
      </c>
      <c r="B6685" s="71" t="s">
        <v>1085</v>
      </c>
      <c r="C6685" s="71" t="s">
        <v>6974</v>
      </c>
      <c r="E6685"/>
      <c r="F6685"/>
      <c r="G6685"/>
      <c r="H6685"/>
      <c r="I6685"/>
    </row>
    <row r="6686" spans="1:9" ht="15">
      <c r="A6686" s="71" t="s">
        <v>2903</v>
      </c>
      <c r="B6686" s="71" t="s">
        <v>1085</v>
      </c>
      <c r="C6686" s="71" t="s">
        <v>6974</v>
      </c>
      <c r="E6686"/>
      <c r="F6686"/>
      <c r="G6686"/>
      <c r="H6686"/>
      <c r="I6686"/>
    </row>
    <row r="6687" spans="1:9" ht="15">
      <c r="A6687" s="71" t="s">
        <v>5035</v>
      </c>
      <c r="B6687" s="71" t="s">
        <v>1085</v>
      </c>
      <c r="C6687" s="71" t="s">
        <v>6974</v>
      </c>
      <c r="E6687"/>
      <c r="F6687"/>
      <c r="G6687"/>
      <c r="H6687"/>
      <c r="I6687"/>
    </row>
    <row r="6688" spans="1:9" ht="15">
      <c r="A6688" s="71" t="s">
        <v>5426</v>
      </c>
      <c r="B6688" s="71" t="s">
        <v>1085</v>
      </c>
      <c r="C6688" s="71" t="s">
        <v>6974</v>
      </c>
      <c r="E6688"/>
      <c r="F6688"/>
      <c r="G6688"/>
      <c r="H6688"/>
      <c r="I6688"/>
    </row>
    <row r="6689" spans="1:9" ht="15">
      <c r="A6689" s="71" t="s">
        <v>5034</v>
      </c>
      <c r="B6689" s="71" t="s">
        <v>1085</v>
      </c>
      <c r="C6689" s="71" t="s">
        <v>6974</v>
      </c>
      <c r="E6689"/>
      <c r="F6689"/>
      <c r="G6689"/>
      <c r="H6689"/>
      <c r="I6689"/>
    </row>
    <row r="6690" spans="1:9" ht="15">
      <c r="A6690" s="71" t="s">
        <v>4791</v>
      </c>
      <c r="B6690" s="71" t="s">
        <v>1085</v>
      </c>
      <c r="C6690" s="71" t="s">
        <v>6974</v>
      </c>
      <c r="E6690"/>
      <c r="F6690"/>
      <c r="G6690"/>
      <c r="H6690"/>
      <c r="I6690"/>
    </row>
    <row r="6691" spans="1:9" ht="15">
      <c r="A6691" s="71" t="s">
        <v>5037</v>
      </c>
      <c r="B6691" s="71" t="s">
        <v>1085</v>
      </c>
      <c r="C6691" s="71" t="s">
        <v>6974</v>
      </c>
      <c r="E6691"/>
      <c r="F6691"/>
      <c r="G6691"/>
      <c r="H6691"/>
      <c r="I6691"/>
    </row>
    <row r="6692" spans="1:9" ht="15">
      <c r="A6692" s="71" t="s">
        <v>4792</v>
      </c>
      <c r="B6692" s="71" t="s">
        <v>1085</v>
      </c>
      <c r="C6692" s="71" t="s">
        <v>6974</v>
      </c>
      <c r="E6692"/>
      <c r="F6692"/>
      <c r="G6692"/>
      <c r="H6692"/>
      <c r="I6692"/>
    </row>
    <row r="6693" spans="1:9" ht="15">
      <c r="A6693" s="71" t="s">
        <v>6620</v>
      </c>
      <c r="B6693" s="71" t="s">
        <v>1085</v>
      </c>
      <c r="C6693" s="71" t="s">
        <v>6974</v>
      </c>
      <c r="E6693"/>
      <c r="F6693"/>
      <c r="G6693"/>
      <c r="H6693"/>
      <c r="I6693"/>
    </row>
    <row r="6694" spans="1:9" ht="15">
      <c r="A6694" s="71" t="s">
        <v>5036</v>
      </c>
      <c r="B6694" s="71" t="s">
        <v>1085</v>
      </c>
      <c r="C6694" s="71" t="s">
        <v>6974</v>
      </c>
      <c r="E6694"/>
      <c r="F6694"/>
      <c r="G6694"/>
      <c r="H6694"/>
      <c r="I6694"/>
    </row>
    <row r="6695" spans="1:9" ht="15">
      <c r="A6695" s="71" t="s">
        <v>4793</v>
      </c>
      <c r="B6695" s="71" t="s">
        <v>1085</v>
      </c>
      <c r="C6695" s="71" t="s">
        <v>6974</v>
      </c>
      <c r="E6695"/>
      <c r="F6695"/>
      <c r="G6695"/>
      <c r="H6695"/>
      <c r="I6695"/>
    </row>
    <row r="6696" spans="1:9" ht="15">
      <c r="A6696" s="71" t="s">
        <v>5045</v>
      </c>
      <c r="B6696" s="71" t="s">
        <v>1085</v>
      </c>
      <c r="C6696" s="71" t="s">
        <v>6974</v>
      </c>
      <c r="E6696"/>
      <c r="F6696"/>
      <c r="G6696"/>
      <c r="H6696"/>
      <c r="I6696"/>
    </row>
    <row r="6697" spans="1:9" ht="15">
      <c r="A6697" s="71" t="s">
        <v>4804</v>
      </c>
      <c r="B6697" s="71" t="s">
        <v>1085</v>
      </c>
      <c r="C6697" s="71" t="s">
        <v>6974</v>
      </c>
      <c r="E6697"/>
      <c r="F6697"/>
      <c r="G6697"/>
      <c r="H6697"/>
      <c r="I6697"/>
    </row>
    <row r="6698" spans="1:9" ht="15">
      <c r="A6698" s="71" t="s">
        <v>5042</v>
      </c>
      <c r="B6698" s="71" t="s">
        <v>1085</v>
      </c>
      <c r="C6698" s="71" t="s">
        <v>6974</v>
      </c>
      <c r="E6698"/>
      <c r="F6698"/>
      <c r="G6698"/>
      <c r="H6698"/>
      <c r="I6698"/>
    </row>
    <row r="6699" spans="1:9" ht="15">
      <c r="A6699" s="71" t="s">
        <v>4802</v>
      </c>
      <c r="B6699" s="71" t="s">
        <v>1085</v>
      </c>
      <c r="C6699" s="71" t="s">
        <v>6974</v>
      </c>
      <c r="E6699"/>
      <c r="F6699"/>
      <c r="G6699"/>
      <c r="H6699"/>
      <c r="I6699"/>
    </row>
    <row r="6700" spans="1:9" ht="15">
      <c r="A6700" s="71" t="s">
        <v>5044</v>
      </c>
      <c r="B6700" s="71" t="s">
        <v>1085</v>
      </c>
      <c r="C6700" s="71" t="s">
        <v>6974</v>
      </c>
      <c r="E6700"/>
      <c r="F6700"/>
      <c r="G6700"/>
      <c r="H6700"/>
      <c r="I6700"/>
    </row>
    <row r="6701" spans="1:9" ht="15">
      <c r="A6701" s="71" t="s">
        <v>4801</v>
      </c>
      <c r="B6701" s="71" t="s">
        <v>1085</v>
      </c>
      <c r="C6701" s="71" t="s">
        <v>6974</v>
      </c>
      <c r="E6701"/>
      <c r="F6701"/>
      <c r="G6701"/>
      <c r="H6701"/>
      <c r="I6701"/>
    </row>
    <row r="6702" spans="1:9" ht="15">
      <c r="A6702" s="71" t="s">
        <v>5043</v>
      </c>
      <c r="B6702" s="71" t="s">
        <v>1085</v>
      </c>
      <c r="C6702" s="71" t="s">
        <v>6974</v>
      </c>
      <c r="E6702"/>
      <c r="F6702"/>
      <c r="G6702"/>
      <c r="H6702"/>
      <c r="I6702"/>
    </row>
    <row r="6703" spans="1:9" ht="15">
      <c r="A6703" s="71" t="s">
        <v>4805</v>
      </c>
      <c r="B6703" s="71" t="s">
        <v>1085</v>
      </c>
      <c r="C6703" s="71" t="s">
        <v>6974</v>
      </c>
      <c r="E6703"/>
      <c r="F6703"/>
      <c r="G6703"/>
      <c r="H6703"/>
      <c r="I6703"/>
    </row>
    <row r="6704" spans="1:9" ht="15">
      <c r="A6704" s="71" t="s">
        <v>5053</v>
      </c>
      <c r="B6704" s="71" t="s">
        <v>1085</v>
      </c>
      <c r="C6704" s="71" t="s">
        <v>6974</v>
      </c>
      <c r="E6704"/>
      <c r="F6704"/>
      <c r="G6704"/>
      <c r="H6704"/>
      <c r="I6704"/>
    </row>
    <row r="6705" spans="1:9" ht="15">
      <c r="A6705" s="71" t="s">
        <v>4818</v>
      </c>
      <c r="B6705" s="71" t="s">
        <v>1085</v>
      </c>
      <c r="C6705" s="71" t="s">
        <v>6974</v>
      </c>
      <c r="E6705"/>
      <c r="F6705"/>
      <c r="G6705"/>
      <c r="H6705"/>
      <c r="I6705"/>
    </row>
    <row r="6706" spans="1:9" ht="15">
      <c r="A6706" s="71" t="s">
        <v>5051</v>
      </c>
      <c r="B6706" s="71" t="s">
        <v>1085</v>
      </c>
      <c r="C6706" s="71" t="s">
        <v>6974</v>
      </c>
      <c r="E6706"/>
      <c r="F6706"/>
      <c r="G6706"/>
      <c r="H6706"/>
      <c r="I6706"/>
    </row>
    <row r="6707" spans="1:9" ht="15">
      <c r="A6707" s="71" t="s">
        <v>4672</v>
      </c>
      <c r="B6707" s="71" t="s">
        <v>1085</v>
      </c>
      <c r="C6707" s="71" t="s">
        <v>6974</v>
      </c>
      <c r="E6707"/>
      <c r="F6707"/>
      <c r="G6707"/>
      <c r="H6707"/>
      <c r="I6707"/>
    </row>
    <row r="6708" spans="1:9" ht="15">
      <c r="A6708" s="71" t="s">
        <v>5678</v>
      </c>
      <c r="B6708" s="71" t="s">
        <v>1085</v>
      </c>
      <c r="C6708" s="71" t="s">
        <v>6974</v>
      </c>
      <c r="E6708"/>
      <c r="F6708"/>
      <c r="G6708"/>
      <c r="H6708"/>
      <c r="I6708"/>
    </row>
    <row r="6709" spans="1:9" ht="15">
      <c r="A6709" s="71" t="s">
        <v>4819</v>
      </c>
      <c r="B6709" s="71" t="s">
        <v>1085</v>
      </c>
      <c r="C6709" s="71" t="s">
        <v>6974</v>
      </c>
      <c r="E6709"/>
      <c r="F6709"/>
      <c r="G6709"/>
      <c r="H6709"/>
      <c r="I6709"/>
    </row>
    <row r="6710" spans="1:9" ht="15">
      <c r="A6710" s="71" t="s">
        <v>5052</v>
      </c>
      <c r="B6710" s="71" t="s">
        <v>1085</v>
      </c>
      <c r="C6710" s="71" t="s">
        <v>6974</v>
      </c>
      <c r="E6710"/>
      <c r="F6710"/>
      <c r="G6710"/>
      <c r="H6710"/>
      <c r="I6710"/>
    </row>
    <row r="6711" spans="1:9" ht="15">
      <c r="A6711" s="71" t="s">
        <v>4820</v>
      </c>
      <c r="B6711" s="71" t="s">
        <v>1085</v>
      </c>
      <c r="C6711" s="71" t="s">
        <v>6974</v>
      </c>
      <c r="E6711"/>
      <c r="F6711"/>
      <c r="G6711"/>
      <c r="H6711"/>
      <c r="I6711"/>
    </row>
    <row r="6712" spans="1:9" ht="15">
      <c r="A6712" s="71" t="s">
        <v>5687</v>
      </c>
      <c r="B6712" s="71" t="s">
        <v>1085</v>
      </c>
      <c r="C6712" s="71" t="s">
        <v>6974</v>
      </c>
      <c r="E6712"/>
      <c r="F6712"/>
      <c r="G6712"/>
      <c r="H6712"/>
      <c r="I6712"/>
    </row>
    <row r="6713" spans="1:9" ht="15">
      <c r="A6713" s="71" t="s">
        <v>4836</v>
      </c>
      <c r="B6713" s="71" t="s">
        <v>1085</v>
      </c>
      <c r="C6713" s="71" t="s">
        <v>6974</v>
      </c>
      <c r="E6713"/>
      <c r="F6713"/>
      <c r="G6713"/>
      <c r="H6713"/>
      <c r="I6713"/>
    </row>
    <row r="6714" spans="1:9" ht="15">
      <c r="A6714" s="71" t="s">
        <v>5074</v>
      </c>
      <c r="B6714" s="71" t="s">
        <v>1085</v>
      </c>
      <c r="C6714" s="71" t="s">
        <v>6974</v>
      </c>
      <c r="E6714"/>
      <c r="F6714"/>
      <c r="G6714"/>
      <c r="H6714"/>
      <c r="I6714"/>
    </row>
    <row r="6715" spans="1:9" ht="15">
      <c r="A6715" s="71" t="s">
        <v>5474</v>
      </c>
      <c r="B6715" s="71" t="s">
        <v>1085</v>
      </c>
      <c r="C6715" s="71" t="s">
        <v>6974</v>
      </c>
      <c r="E6715"/>
      <c r="F6715"/>
      <c r="G6715"/>
      <c r="H6715"/>
      <c r="I6715"/>
    </row>
    <row r="6716" spans="1:9" ht="15">
      <c r="A6716" s="71" t="s">
        <v>5073</v>
      </c>
      <c r="B6716" s="71" t="s">
        <v>1085</v>
      </c>
      <c r="C6716" s="71" t="s">
        <v>6974</v>
      </c>
      <c r="E6716"/>
      <c r="F6716"/>
      <c r="G6716"/>
      <c r="H6716"/>
      <c r="I6716"/>
    </row>
    <row r="6717" spans="1:9" ht="15">
      <c r="A6717" s="71" t="s">
        <v>4837</v>
      </c>
      <c r="B6717" s="71" t="s">
        <v>1085</v>
      </c>
      <c r="C6717" s="71" t="s">
        <v>6974</v>
      </c>
      <c r="E6717"/>
      <c r="F6717"/>
      <c r="G6717"/>
      <c r="H6717"/>
      <c r="I6717"/>
    </row>
    <row r="6718" spans="1:9" ht="15">
      <c r="A6718" s="71" t="s">
        <v>5072</v>
      </c>
      <c r="B6718" s="71" t="s">
        <v>1085</v>
      </c>
      <c r="C6718" s="71" t="s">
        <v>6977</v>
      </c>
      <c r="E6718"/>
      <c r="F6718"/>
      <c r="G6718"/>
      <c r="H6718"/>
      <c r="I6718"/>
    </row>
    <row r="6719" spans="1:9" ht="15">
      <c r="A6719" s="71" t="s">
        <v>4834</v>
      </c>
      <c r="B6719" s="71" t="s">
        <v>1085</v>
      </c>
      <c r="C6719" s="71" t="s">
        <v>6977</v>
      </c>
      <c r="E6719"/>
      <c r="F6719"/>
      <c r="G6719"/>
      <c r="H6719"/>
      <c r="I6719"/>
    </row>
    <row r="6720" spans="1:9" ht="15">
      <c r="A6720" s="71" t="s">
        <v>5065</v>
      </c>
      <c r="B6720" s="71" t="s">
        <v>1085</v>
      </c>
      <c r="C6720" s="71" t="s">
        <v>6977</v>
      </c>
      <c r="E6720"/>
      <c r="F6720"/>
      <c r="G6720"/>
      <c r="H6720"/>
      <c r="I6720"/>
    </row>
    <row r="6721" spans="1:9" ht="15">
      <c r="A6721" s="71" t="s">
        <v>5063</v>
      </c>
      <c r="B6721" s="71" t="s">
        <v>1085</v>
      </c>
      <c r="C6721" s="71" t="s">
        <v>6977</v>
      </c>
      <c r="E6721"/>
      <c r="F6721"/>
      <c r="G6721"/>
      <c r="H6721"/>
      <c r="I6721"/>
    </row>
    <row r="6722" spans="1:9" ht="15">
      <c r="A6722" s="71" t="s">
        <v>4844</v>
      </c>
      <c r="B6722" s="71" t="s">
        <v>1085</v>
      </c>
      <c r="C6722" s="71" t="s">
        <v>6977</v>
      </c>
      <c r="E6722"/>
      <c r="F6722"/>
      <c r="G6722"/>
      <c r="H6722"/>
      <c r="I6722"/>
    </row>
    <row r="6723" spans="1:9" ht="15">
      <c r="A6723" s="71" t="s">
        <v>6560</v>
      </c>
      <c r="B6723" s="71" t="s">
        <v>1085</v>
      </c>
      <c r="C6723" s="71" t="s">
        <v>6977</v>
      </c>
      <c r="E6723"/>
      <c r="F6723"/>
      <c r="G6723"/>
      <c r="H6723"/>
      <c r="I6723"/>
    </row>
    <row r="6724" spans="1:9" ht="15">
      <c r="A6724" s="71" t="s">
        <v>5686</v>
      </c>
      <c r="B6724" s="71" t="s">
        <v>1085</v>
      </c>
      <c r="C6724" s="71" t="s">
        <v>6977</v>
      </c>
      <c r="E6724"/>
      <c r="F6724"/>
      <c r="G6724"/>
      <c r="H6724"/>
      <c r="I6724"/>
    </row>
    <row r="6725" spans="1:9" ht="15">
      <c r="A6725" s="71" t="s">
        <v>4843</v>
      </c>
      <c r="B6725" s="71" t="s">
        <v>1085</v>
      </c>
      <c r="C6725" s="71" t="s">
        <v>6977</v>
      </c>
      <c r="E6725"/>
      <c r="F6725"/>
      <c r="G6725"/>
      <c r="H6725"/>
      <c r="I6725"/>
    </row>
    <row r="6726" spans="1:9" ht="15">
      <c r="A6726" s="71" t="s">
        <v>5064</v>
      </c>
      <c r="B6726" s="71" t="s">
        <v>1085</v>
      </c>
      <c r="C6726" s="71" t="s">
        <v>6977</v>
      </c>
      <c r="E6726"/>
      <c r="F6726"/>
      <c r="G6726"/>
      <c r="H6726"/>
      <c r="I6726"/>
    </row>
    <row r="6727" spans="1:9" ht="15">
      <c r="A6727" s="71" t="s">
        <v>4845</v>
      </c>
      <c r="B6727" s="71" t="s">
        <v>1085</v>
      </c>
      <c r="C6727" s="71" t="s">
        <v>6977</v>
      </c>
      <c r="E6727"/>
      <c r="F6727"/>
      <c r="G6727"/>
      <c r="H6727"/>
      <c r="I6727"/>
    </row>
    <row r="6728" spans="1:9" ht="15">
      <c r="A6728" s="71" t="s">
        <v>5083</v>
      </c>
      <c r="B6728" s="71" t="s">
        <v>1085</v>
      </c>
      <c r="C6728" s="71" t="s">
        <v>6977</v>
      </c>
      <c r="E6728"/>
      <c r="F6728"/>
      <c r="G6728"/>
      <c r="H6728"/>
      <c r="I6728"/>
    </row>
    <row r="6729" spans="1:9" ht="15">
      <c r="A6729" s="71" t="s">
        <v>4679</v>
      </c>
      <c r="B6729" s="71" t="s">
        <v>1085</v>
      </c>
      <c r="C6729" s="71" t="s">
        <v>6977</v>
      </c>
      <c r="E6729"/>
      <c r="F6729"/>
      <c r="G6729"/>
      <c r="H6729"/>
      <c r="I6729"/>
    </row>
    <row r="6730" spans="1:9" ht="15">
      <c r="A6730" s="71" t="s">
        <v>5084</v>
      </c>
      <c r="B6730" s="71" t="s">
        <v>1085</v>
      </c>
      <c r="C6730" s="71" t="s">
        <v>6977</v>
      </c>
      <c r="E6730"/>
      <c r="F6730"/>
      <c r="G6730"/>
      <c r="H6730"/>
      <c r="I6730"/>
    </row>
    <row r="6731" spans="1:9" ht="15">
      <c r="A6731" s="71" t="s">
        <v>4854</v>
      </c>
      <c r="B6731" s="71" t="s">
        <v>1085</v>
      </c>
      <c r="C6731" s="71" t="s">
        <v>6977</v>
      </c>
      <c r="E6731"/>
      <c r="F6731"/>
      <c r="G6731"/>
      <c r="H6731"/>
      <c r="I6731"/>
    </row>
    <row r="6732" spans="1:9" ht="15">
      <c r="A6732" s="71" t="s">
        <v>4687</v>
      </c>
      <c r="B6732" s="71" t="s">
        <v>1085</v>
      </c>
      <c r="C6732" s="71" t="s">
        <v>6977</v>
      </c>
      <c r="E6732"/>
      <c r="F6732"/>
      <c r="G6732"/>
      <c r="H6732"/>
      <c r="I6732"/>
    </row>
    <row r="6733" spans="1:9" ht="15">
      <c r="A6733" s="71" t="s">
        <v>4852</v>
      </c>
      <c r="B6733" s="71" t="s">
        <v>1085</v>
      </c>
      <c r="C6733" s="71" t="s">
        <v>6977</v>
      </c>
      <c r="E6733"/>
      <c r="F6733"/>
      <c r="G6733"/>
      <c r="H6733"/>
      <c r="I6733"/>
    </row>
    <row r="6734" spans="1:9" ht="15">
      <c r="A6734" s="71" t="s">
        <v>5082</v>
      </c>
      <c r="B6734" s="71" t="s">
        <v>1085</v>
      </c>
      <c r="C6734" s="71" t="s">
        <v>6977</v>
      </c>
      <c r="E6734"/>
      <c r="F6734"/>
      <c r="G6734"/>
      <c r="H6734"/>
      <c r="I6734"/>
    </row>
    <row r="6735" spans="1:9" ht="15">
      <c r="A6735" s="71" t="s">
        <v>4856</v>
      </c>
      <c r="B6735" s="71" t="s">
        <v>1085</v>
      </c>
      <c r="C6735" s="71" t="s">
        <v>6977</v>
      </c>
      <c r="E6735"/>
      <c r="F6735"/>
      <c r="G6735"/>
      <c r="H6735"/>
      <c r="I6735"/>
    </row>
    <row r="6736" spans="1:9" ht="15">
      <c r="A6736" s="71" t="s">
        <v>5392</v>
      </c>
      <c r="B6736" s="71" t="s">
        <v>1085</v>
      </c>
      <c r="C6736" s="71" t="s">
        <v>6977</v>
      </c>
      <c r="E6736"/>
      <c r="F6736"/>
      <c r="G6736"/>
      <c r="H6736"/>
      <c r="I6736"/>
    </row>
    <row r="6737" spans="1:9" ht="15">
      <c r="A6737" s="71" t="s">
        <v>5099</v>
      </c>
      <c r="B6737" s="71" t="s">
        <v>1085</v>
      </c>
      <c r="C6737" s="71" t="s">
        <v>6977</v>
      </c>
      <c r="E6737"/>
      <c r="F6737"/>
      <c r="G6737"/>
      <c r="H6737"/>
      <c r="I6737"/>
    </row>
    <row r="6738" spans="1:9" ht="15">
      <c r="A6738" s="71" t="s">
        <v>4868</v>
      </c>
      <c r="B6738" s="71" t="s">
        <v>1085</v>
      </c>
      <c r="C6738" s="71" t="s">
        <v>6977</v>
      </c>
      <c r="E6738"/>
      <c r="F6738"/>
      <c r="G6738"/>
      <c r="H6738"/>
      <c r="I6738"/>
    </row>
    <row r="6739" spans="1:9" ht="15">
      <c r="A6739" s="71" t="s">
        <v>5104</v>
      </c>
      <c r="B6739" s="71" t="s">
        <v>1085</v>
      </c>
      <c r="C6739" s="71" t="s">
        <v>6977</v>
      </c>
      <c r="E6739"/>
      <c r="F6739"/>
      <c r="G6739"/>
      <c r="H6739"/>
      <c r="I6739"/>
    </row>
    <row r="6740" spans="1:9" ht="15">
      <c r="A6740" s="71" t="s">
        <v>5512</v>
      </c>
      <c r="B6740" s="71" t="s">
        <v>1085</v>
      </c>
      <c r="C6740" s="71" t="s">
        <v>6977</v>
      </c>
      <c r="E6740"/>
      <c r="F6740"/>
      <c r="G6740"/>
      <c r="H6740"/>
      <c r="I6740"/>
    </row>
    <row r="6741" spans="1:9" ht="15">
      <c r="A6741" s="71" t="s">
        <v>5102</v>
      </c>
      <c r="B6741" s="71" t="s">
        <v>1085</v>
      </c>
      <c r="C6741" s="71" t="s">
        <v>6977</v>
      </c>
      <c r="E6741"/>
      <c r="F6741"/>
      <c r="G6741"/>
      <c r="H6741"/>
      <c r="I6741"/>
    </row>
    <row r="6742" spans="1:9" ht="15">
      <c r="A6742" s="71" t="s">
        <v>4866</v>
      </c>
      <c r="B6742" s="71" t="s">
        <v>1085</v>
      </c>
      <c r="C6742" s="71" t="s">
        <v>6977</v>
      </c>
      <c r="E6742"/>
      <c r="F6742"/>
      <c r="G6742"/>
      <c r="H6742"/>
      <c r="I6742"/>
    </row>
    <row r="6743" spans="1:9" ht="15">
      <c r="A6743" s="71" t="s">
        <v>5101</v>
      </c>
      <c r="B6743" s="71" t="s">
        <v>1085</v>
      </c>
      <c r="C6743" s="71" t="s">
        <v>6977</v>
      </c>
      <c r="E6743"/>
      <c r="F6743"/>
      <c r="G6743"/>
      <c r="H6743"/>
      <c r="I6743"/>
    </row>
    <row r="6744" spans="1:9" ht="15">
      <c r="A6744" s="71" t="s">
        <v>4867</v>
      </c>
      <c r="B6744" s="71" t="s">
        <v>1085</v>
      </c>
      <c r="C6744" s="71" t="s">
        <v>6977</v>
      </c>
      <c r="E6744"/>
      <c r="F6744"/>
      <c r="G6744"/>
      <c r="H6744"/>
      <c r="I6744"/>
    </row>
    <row r="6745" spans="1:9" ht="15">
      <c r="A6745" s="71" t="s">
        <v>5110</v>
      </c>
      <c r="B6745" s="71" t="s">
        <v>1085</v>
      </c>
      <c r="C6745" s="71" t="s">
        <v>6977</v>
      </c>
      <c r="E6745"/>
      <c r="F6745"/>
      <c r="G6745"/>
      <c r="H6745"/>
      <c r="I6745"/>
    </row>
    <row r="6746" spans="1:9" ht="15">
      <c r="A6746" s="71" t="s">
        <v>4887</v>
      </c>
      <c r="B6746" s="71" t="s">
        <v>1085</v>
      </c>
      <c r="C6746" s="71" t="s">
        <v>6977</v>
      </c>
      <c r="E6746"/>
      <c r="F6746"/>
      <c r="G6746"/>
      <c r="H6746"/>
      <c r="I6746"/>
    </row>
    <row r="6747" spans="1:9" ht="15">
      <c r="A6747" s="71" t="s">
        <v>5111</v>
      </c>
      <c r="B6747" s="71" t="s">
        <v>1085</v>
      </c>
      <c r="C6747" s="71" t="s">
        <v>6977</v>
      </c>
      <c r="E6747"/>
      <c r="F6747"/>
      <c r="G6747"/>
      <c r="H6747"/>
      <c r="I6747"/>
    </row>
    <row r="6748" spans="1:9" ht="15">
      <c r="A6748" s="71" t="s">
        <v>4893</v>
      </c>
      <c r="B6748" s="71" t="s">
        <v>1085</v>
      </c>
      <c r="C6748" s="71" t="s">
        <v>6977</v>
      </c>
      <c r="E6748"/>
      <c r="F6748"/>
      <c r="G6748"/>
      <c r="H6748"/>
      <c r="I6748"/>
    </row>
    <row r="6749" spans="1:9" ht="15">
      <c r="A6749" s="71" t="s">
        <v>5108</v>
      </c>
      <c r="B6749" s="71" t="s">
        <v>1085</v>
      </c>
      <c r="C6749" s="71" t="s">
        <v>6977</v>
      </c>
      <c r="E6749"/>
      <c r="F6749"/>
      <c r="G6749"/>
      <c r="H6749"/>
      <c r="I6749"/>
    </row>
    <row r="6750" spans="1:9" ht="15">
      <c r="A6750" s="71" t="s">
        <v>4681</v>
      </c>
      <c r="B6750" s="71" t="s">
        <v>1085</v>
      </c>
      <c r="C6750" s="71" t="s">
        <v>6977</v>
      </c>
      <c r="E6750"/>
      <c r="F6750"/>
      <c r="G6750"/>
      <c r="H6750"/>
      <c r="I6750"/>
    </row>
    <row r="6751" spans="1:9" ht="15">
      <c r="A6751" s="71" t="s">
        <v>5109</v>
      </c>
      <c r="B6751" s="71" t="s">
        <v>1085</v>
      </c>
      <c r="C6751" s="71" t="s">
        <v>6977</v>
      </c>
      <c r="E6751"/>
      <c r="F6751"/>
      <c r="G6751"/>
      <c r="H6751"/>
      <c r="I6751"/>
    </row>
    <row r="6752" spans="1:9" ht="15">
      <c r="A6752" s="71" t="s">
        <v>4892</v>
      </c>
      <c r="B6752" s="71" t="s">
        <v>1085</v>
      </c>
      <c r="C6752" s="71" t="s">
        <v>6976</v>
      </c>
      <c r="E6752"/>
      <c r="F6752"/>
      <c r="G6752"/>
      <c r="H6752"/>
      <c r="I6752"/>
    </row>
    <row r="6753" spans="1:9" ht="15">
      <c r="A6753" s="71" t="s">
        <v>5148</v>
      </c>
      <c r="B6753" s="71" t="s">
        <v>1085</v>
      </c>
      <c r="C6753" s="71" t="s">
        <v>6976</v>
      </c>
      <c r="E6753"/>
      <c r="F6753"/>
      <c r="G6753"/>
      <c r="H6753"/>
      <c r="I6753"/>
    </row>
    <row r="6754" spans="1:9" ht="15">
      <c r="A6754" s="71" t="s">
        <v>4894</v>
      </c>
      <c r="B6754" s="71" t="s">
        <v>1085</v>
      </c>
      <c r="C6754" s="71" t="s">
        <v>6976</v>
      </c>
      <c r="E6754"/>
      <c r="F6754"/>
      <c r="G6754"/>
      <c r="H6754"/>
      <c r="I6754"/>
    </row>
    <row r="6755" spans="1:9" ht="15">
      <c r="A6755" s="71" t="s">
        <v>5145</v>
      </c>
      <c r="B6755" s="71" t="s">
        <v>1085</v>
      </c>
      <c r="C6755" s="71" t="s">
        <v>6976</v>
      </c>
      <c r="E6755"/>
      <c r="F6755"/>
      <c r="G6755"/>
      <c r="H6755"/>
      <c r="I6755"/>
    </row>
    <row r="6756" spans="1:9" ht="15">
      <c r="A6756" s="71" t="s">
        <v>5578</v>
      </c>
      <c r="B6756" s="71" t="s">
        <v>1085</v>
      </c>
      <c r="C6756" s="71" t="s">
        <v>6976</v>
      </c>
      <c r="E6756"/>
      <c r="F6756"/>
      <c r="G6756"/>
      <c r="H6756"/>
      <c r="I6756"/>
    </row>
    <row r="6757" spans="1:9" ht="15">
      <c r="A6757" s="71" t="s">
        <v>4906</v>
      </c>
      <c r="B6757" s="71" t="s">
        <v>1085</v>
      </c>
      <c r="C6757" s="71" t="s">
        <v>6976</v>
      </c>
      <c r="E6757"/>
      <c r="F6757"/>
      <c r="G6757"/>
      <c r="H6757"/>
      <c r="I6757"/>
    </row>
    <row r="6758" spans="1:9" ht="15">
      <c r="A6758" s="71" t="s">
        <v>4747</v>
      </c>
      <c r="B6758" s="71" t="s">
        <v>1085</v>
      </c>
      <c r="C6758" s="71" t="s">
        <v>6976</v>
      </c>
      <c r="E6758"/>
      <c r="F6758"/>
      <c r="G6758"/>
      <c r="H6758"/>
      <c r="I6758"/>
    </row>
    <row r="6759" spans="1:9" ht="15">
      <c r="A6759" s="71" t="s">
        <v>5146</v>
      </c>
      <c r="B6759" s="71" t="s">
        <v>1085</v>
      </c>
      <c r="C6759" s="71" t="s">
        <v>6976</v>
      </c>
      <c r="E6759"/>
      <c r="F6759"/>
      <c r="G6759"/>
      <c r="H6759"/>
      <c r="I6759"/>
    </row>
    <row r="6760" spans="1:9" ht="15">
      <c r="A6760" s="71" t="s">
        <v>4682</v>
      </c>
      <c r="B6760" s="71" t="s">
        <v>1085</v>
      </c>
      <c r="C6760" s="71" t="s">
        <v>6976</v>
      </c>
      <c r="E6760"/>
      <c r="F6760"/>
      <c r="G6760"/>
      <c r="H6760"/>
      <c r="I6760"/>
    </row>
    <row r="6761" spans="1:9" ht="15">
      <c r="A6761" s="71" t="s">
        <v>5151</v>
      </c>
      <c r="B6761" s="71" t="s">
        <v>1085</v>
      </c>
      <c r="C6761" s="71" t="s">
        <v>6976</v>
      </c>
      <c r="E6761"/>
      <c r="F6761"/>
      <c r="G6761"/>
      <c r="H6761"/>
      <c r="I6761"/>
    </row>
    <row r="6762" spans="1:9" ht="15">
      <c r="A6762" s="71" t="s">
        <v>4683</v>
      </c>
      <c r="B6762" s="71" t="s">
        <v>1085</v>
      </c>
      <c r="C6762" s="71" t="s">
        <v>6976</v>
      </c>
      <c r="E6762"/>
      <c r="F6762"/>
      <c r="G6762"/>
      <c r="H6762"/>
      <c r="I6762"/>
    </row>
    <row r="6763" spans="1:9" ht="15">
      <c r="A6763" s="71" t="s">
        <v>4993</v>
      </c>
      <c r="B6763" s="71" t="s">
        <v>1085</v>
      </c>
      <c r="C6763" s="71" t="s">
        <v>6976</v>
      </c>
      <c r="E6763"/>
      <c r="F6763"/>
      <c r="G6763"/>
      <c r="H6763"/>
      <c r="I6763"/>
    </row>
    <row r="6764" spans="1:9" ht="15">
      <c r="A6764" s="71" t="s">
        <v>5150</v>
      </c>
      <c r="B6764" s="71" t="s">
        <v>1085</v>
      </c>
      <c r="C6764" s="71" t="s">
        <v>6976</v>
      </c>
      <c r="E6764"/>
      <c r="F6764"/>
      <c r="G6764"/>
      <c r="H6764"/>
      <c r="I6764"/>
    </row>
    <row r="6765" spans="1:9" ht="15">
      <c r="A6765" s="71" t="s">
        <v>4920</v>
      </c>
      <c r="B6765" s="71" t="s">
        <v>1085</v>
      </c>
      <c r="C6765" s="71" t="s">
        <v>6976</v>
      </c>
      <c r="E6765"/>
      <c r="F6765"/>
      <c r="G6765"/>
      <c r="H6765"/>
      <c r="I6765"/>
    </row>
    <row r="6766" spans="1:9" ht="15">
      <c r="A6766" s="71" t="s">
        <v>5718</v>
      </c>
      <c r="B6766" s="71" t="s">
        <v>1085</v>
      </c>
      <c r="C6766" s="71" t="s">
        <v>6976</v>
      </c>
      <c r="E6766"/>
      <c r="F6766"/>
      <c r="G6766"/>
      <c r="H6766"/>
      <c r="I6766"/>
    </row>
    <row r="6767" spans="1:9" ht="15">
      <c r="A6767" s="71" t="s">
        <v>4917</v>
      </c>
      <c r="B6767" s="71" t="s">
        <v>1085</v>
      </c>
      <c r="C6767" s="71" t="s">
        <v>6976</v>
      </c>
      <c r="E6767"/>
      <c r="F6767"/>
      <c r="G6767"/>
      <c r="H6767"/>
      <c r="I6767"/>
    </row>
    <row r="6768" spans="1:9" ht="15">
      <c r="A6768" s="71" t="s">
        <v>5149</v>
      </c>
      <c r="B6768" s="71" t="s">
        <v>1085</v>
      </c>
      <c r="C6768" s="71" t="s">
        <v>6976</v>
      </c>
      <c r="E6768"/>
      <c r="F6768"/>
      <c r="G6768"/>
      <c r="H6768"/>
      <c r="I6768"/>
    </row>
    <row r="6769" spans="1:9" ht="15">
      <c r="A6769" s="71" t="s">
        <v>4922</v>
      </c>
      <c r="B6769" s="71" t="s">
        <v>1085</v>
      </c>
      <c r="C6769" s="71" t="s">
        <v>6976</v>
      </c>
      <c r="E6769"/>
      <c r="F6769"/>
      <c r="G6769"/>
      <c r="H6769"/>
      <c r="I6769"/>
    </row>
    <row r="6770" spans="1:9" ht="15">
      <c r="A6770" s="71" t="s">
        <v>5167</v>
      </c>
      <c r="B6770" s="71" t="s">
        <v>1085</v>
      </c>
      <c r="C6770" s="71" t="s">
        <v>6976</v>
      </c>
      <c r="E6770"/>
      <c r="F6770"/>
      <c r="G6770"/>
      <c r="H6770"/>
      <c r="I6770"/>
    </row>
    <row r="6771" spans="1:9" ht="15">
      <c r="A6771" s="71" t="s">
        <v>4918</v>
      </c>
      <c r="B6771" s="71" t="s">
        <v>1085</v>
      </c>
      <c r="C6771" s="71" t="s">
        <v>6976</v>
      </c>
      <c r="E6771"/>
      <c r="F6771"/>
      <c r="G6771"/>
      <c r="H6771"/>
      <c r="I6771"/>
    </row>
    <row r="6772" spans="1:9" ht="15">
      <c r="A6772" s="71" t="s">
        <v>5169</v>
      </c>
      <c r="B6772" s="71" t="s">
        <v>1085</v>
      </c>
      <c r="C6772" s="71" t="s">
        <v>6976</v>
      </c>
      <c r="E6772"/>
      <c r="F6772"/>
      <c r="G6772"/>
      <c r="H6772"/>
      <c r="I6772"/>
    </row>
    <row r="6773" spans="1:9" ht="15">
      <c r="A6773" s="71" t="s">
        <v>4934</v>
      </c>
      <c r="B6773" s="71" t="s">
        <v>1085</v>
      </c>
      <c r="C6773" s="71" t="s">
        <v>6976</v>
      </c>
      <c r="E6773"/>
      <c r="F6773"/>
      <c r="G6773"/>
      <c r="H6773"/>
      <c r="I6773"/>
    </row>
    <row r="6774" spans="1:9" ht="15">
      <c r="A6774" s="71" t="s">
        <v>5727</v>
      </c>
      <c r="B6774" s="71" t="s">
        <v>1085</v>
      </c>
      <c r="C6774" s="71" t="s">
        <v>6976</v>
      </c>
      <c r="E6774"/>
      <c r="F6774"/>
      <c r="G6774"/>
      <c r="H6774"/>
      <c r="I6774"/>
    </row>
    <row r="6775" spans="1:9" ht="15">
      <c r="A6775" s="71" t="s">
        <v>4937</v>
      </c>
      <c r="B6775" s="71" t="s">
        <v>1085</v>
      </c>
      <c r="C6775" s="71" t="s">
        <v>6976</v>
      </c>
      <c r="E6775"/>
      <c r="F6775"/>
      <c r="G6775"/>
      <c r="H6775"/>
      <c r="I6775"/>
    </row>
    <row r="6776" spans="1:9" ht="15">
      <c r="A6776" s="71" t="s">
        <v>5729</v>
      </c>
      <c r="B6776" s="71" t="s">
        <v>1085</v>
      </c>
      <c r="C6776" s="71" t="s">
        <v>6976</v>
      </c>
      <c r="E6776"/>
      <c r="F6776"/>
      <c r="G6776"/>
      <c r="H6776"/>
      <c r="I6776"/>
    </row>
    <row r="6777" spans="1:9" ht="15">
      <c r="A6777" s="71" t="s">
        <v>4935</v>
      </c>
      <c r="B6777" s="71" t="s">
        <v>1085</v>
      </c>
      <c r="C6777" s="71" t="s">
        <v>6976</v>
      </c>
      <c r="E6777"/>
      <c r="F6777"/>
      <c r="G6777"/>
      <c r="H6777"/>
      <c r="I6777"/>
    </row>
    <row r="6778" spans="1:9" ht="15">
      <c r="A6778" s="71" t="s">
        <v>5187</v>
      </c>
      <c r="B6778" s="71" t="s">
        <v>1085</v>
      </c>
      <c r="C6778" s="71" t="s">
        <v>6976</v>
      </c>
      <c r="E6778"/>
      <c r="F6778"/>
      <c r="G6778"/>
      <c r="H6778"/>
      <c r="I6778"/>
    </row>
    <row r="6779" spans="1:9" ht="15">
      <c r="A6779" s="71" t="s">
        <v>4949</v>
      </c>
      <c r="B6779" s="71" t="s">
        <v>1085</v>
      </c>
      <c r="C6779" s="71" t="s">
        <v>6976</v>
      </c>
      <c r="E6779"/>
      <c r="F6779"/>
      <c r="G6779"/>
      <c r="H6779"/>
      <c r="I6779"/>
    </row>
    <row r="6780" spans="1:9" ht="15">
      <c r="A6780" s="71" t="s">
        <v>5174</v>
      </c>
      <c r="B6780" s="71" t="s">
        <v>1085</v>
      </c>
      <c r="C6780" s="71" t="s">
        <v>6976</v>
      </c>
      <c r="E6780"/>
      <c r="F6780"/>
      <c r="G6780"/>
      <c r="H6780"/>
      <c r="I6780"/>
    </row>
    <row r="6781" spans="1:9" ht="15">
      <c r="A6781" s="71" t="s">
        <v>4948</v>
      </c>
      <c r="B6781" s="71" t="s">
        <v>1085</v>
      </c>
      <c r="C6781" s="71" t="s">
        <v>6976</v>
      </c>
      <c r="E6781"/>
      <c r="F6781"/>
      <c r="G6781"/>
      <c r="H6781"/>
      <c r="I6781"/>
    </row>
    <row r="6782" spans="1:9" ht="15">
      <c r="A6782" s="71" t="s">
        <v>5734</v>
      </c>
      <c r="B6782" s="71" t="s">
        <v>1085</v>
      </c>
      <c r="C6782" s="71" t="s">
        <v>6976</v>
      </c>
      <c r="E6782"/>
      <c r="F6782"/>
      <c r="G6782"/>
      <c r="H6782"/>
      <c r="I6782"/>
    </row>
    <row r="6783" spans="1:9" ht="15">
      <c r="A6783" s="71" t="s">
        <v>5612</v>
      </c>
      <c r="B6783" s="71" t="s">
        <v>1085</v>
      </c>
      <c r="C6783" s="71" t="s">
        <v>6976</v>
      </c>
      <c r="E6783"/>
      <c r="F6783"/>
      <c r="G6783"/>
      <c r="H6783"/>
      <c r="I6783"/>
    </row>
    <row r="6784" spans="1:9" ht="15">
      <c r="A6784" s="71" t="s">
        <v>5757</v>
      </c>
      <c r="B6784" s="71" t="s">
        <v>1085</v>
      </c>
      <c r="C6784" s="71" t="s">
        <v>6976</v>
      </c>
      <c r="E6784"/>
      <c r="F6784"/>
      <c r="G6784"/>
      <c r="H6784"/>
      <c r="I6784"/>
    </row>
    <row r="6785" spans="1:9" ht="15">
      <c r="A6785" s="71" t="s">
        <v>5634</v>
      </c>
      <c r="B6785" s="71" t="s">
        <v>1085</v>
      </c>
      <c r="C6785" s="71" t="s">
        <v>6976</v>
      </c>
      <c r="E6785"/>
      <c r="F6785"/>
      <c r="G6785"/>
      <c r="H6785"/>
      <c r="I6785"/>
    </row>
    <row r="6786" spans="1:9" ht="15">
      <c r="A6786" s="71" t="s">
        <v>4788</v>
      </c>
      <c r="B6786" s="71" t="s">
        <v>1085</v>
      </c>
      <c r="C6786" s="71" t="s">
        <v>6975</v>
      </c>
      <c r="E6786"/>
      <c r="F6786"/>
      <c r="G6786"/>
      <c r="H6786"/>
      <c r="I6786"/>
    </row>
    <row r="6787" spans="1:9" ht="15">
      <c r="A6787" s="71" t="s">
        <v>4973</v>
      </c>
      <c r="B6787" s="71" t="s">
        <v>1085</v>
      </c>
      <c r="C6787" s="71" t="s">
        <v>6975</v>
      </c>
      <c r="E6787"/>
      <c r="F6787"/>
      <c r="G6787"/>
      <c r="H6787"/>
      <c r="I6787"/>
    </row>
    <row r="6788" spans="1:9" ht="15">
      <c r="A6788" s="71" t="s">
        <v>5193</v>
      </c>
      <c r="B6788" s="71" t="s">
        <v>1085</v>
      </c>
      <c r="C6788" s="71" t="s">
        <v>6975</v>
      </c>
      <c r="E6788"/>
      <c r="F6788"/>
      <c r="G6788"/>
      <c r="H6788"/>
      <c r="I6788"/>
    </row>
    <row r="6789" spans="1:9" ht="15">
      <c r="A6789" s="71" t="s">
        <v>5635</v>
      </c>
      <c r="B6789" s="71" t="s">
        <v>1085</v>
      </c>
      <c r="C6789" s="71" t="s">
        <v>6975</v>
      </c>
      <c r="E6789"/>
      <c r="F6789"/>
      <c r="G6789"/>
      <c r="H6789"/>
      <c r="I6789"/>
    </row>
    <row r="6790" spans="1:9" ht="15">
      <c r="A6790" s="71" t="s">
        <v>5192</v>
      </c>
      <c r="B6790" s="71" t="s">
        <v>1085</v>
      </c>
      <c r="C6790" s="71" t="s">
        <v>6975</v>
      </c>
      <c r="E6790"/>
      <c r="F6790"/>
      <c r="G6790"/>
      <c r="H6790"/>
      <c r="I6790"/>
    </row>
    <row r="6791" spans="1:9" ht="15">
      <c r="A6791" s="71" t="s">
        <v>4984</v>
      </c>
      <c r="B6791" s="71" t="s">
        <v>1085</v>
      </c>
      <c r="C6791" s="71" t="s">
        <v>6975</v>
      </c>
      <c r="E6791"/>
      <c r="F6791"/>
      <c r="G6791"/>
      <c r="H6791"/>
      <c r="I6791"/>
    </row>
    <row r="6792" spans="1:9" ht="15">
      <c r="A6792" s="71" t="s">
        <v>5782</v>
      </c>
      <c r="B6792" s="71" t="s">
        <v>1085</v>
      </c>
      <c r="C6792" s="71" t="s">
        <v>6975</v>
      </c>
      <c r="E6792"/>
      <c r="F6792"/>
      <c r="G6792"/>
      <c r="H6792"/>
      <c r="I6792"/>
    </row>
    <row r="6793" spans="1:9" ht="15">
      <c r="A6793" s="71" t="s">
        <v>5648</v>
      </c>
      <c r="B6793" s="71" t="s">
        <v>1085</v>
      </c>
      <c r="C6793" s="71" t="s">
        <v>6975</v>
      </c>
      <c r="E6793"/>
      <c r="F6793"/>
      <c r="G6793"/>
      <c r="H6793"/>
      <c r="I6793"/>
    </row>
    <row r="6794" spans="1:9" ht="15">
      <c r="A6794" s="71" t="s">
        <v>5208</v>
      </c>
      <c r="B6794" s="71" t="s">
        <v>1085</v>
      </c>
      <c r="C6794" s="71" t="s">
        <v>6975</v>
      </c>
      <c r="E6794"/>
      <c r="F6794"/>
      <c r="G6794"/>
      <c r="H6794"/>
      <c r="I6794"/>
    </row>
    <row r="6795" spans="1:9" ht="15">
      <c r="A6795" s="71" t="s">
        <v>4685</v>
      </c>
      <c r="B6795" s="71" t="s">
        <v>1085</v>
      </c>
      <c r="C6795" s="71" t="s">
        <v>6975</v>
      </c>
      <c r="E6795"/>
      <c r="F6795"/>
      <c r="G6795"/>
      <c r="H6795"/>
      <c r="I6795"/>
    </row>
    <row r="6796" spans="1:9" ht="15">
      <c r="A6796" s="71" t="s">
        <v>5175</v>
      </c>
      <c r="B6796" s="71" t="s">
        <v>1085</v>
      </c>
      <c r="C6796" s="71" t="s">
        <v>6975</v>
      </c>
      <c r="E6796"/>
      <c r="F6796"/>
      <c r="G6796"/>
      <c r="H6796"/>
      <c r="I6796"/>
    </row>
    <row r="6797" spans="1:9" ht="15">
      <c r="A6797" s="71" t="s">
        <v>5611</v>
      </c>
      <c r="B6797" s="71" t="s">
        <v>1085</v>
      </c>
      <c r="C6797" s="71" t="s">
        <v>6975</v>
      </c>
      <c r="E6797"/>
      <c r="F6797"/>
      <c r="G6797"/>
      <c r="H6797"/>
      <c r="I6797"/>
    </row>
    <row r="6798" spans="1:9" ht="15">
      <c r="A6798" s="71" t="s">
        <v>5176</v>
      </c>
      <c r="B6798" s="71" t="s">
        <v>1085</v>
      </c>
      <c r="C6798" s="71" t="s">
        <v>6975</v>
      </c>
      <c r="E6798"/>
      <c r="F6798"/>
      <c r="G6798"/>
      <c r="H6798"/>
      <c r="I6798"/>
    </row>
    <row r="6799" spans="1:9" ht="15">
      <c r="A6799" s="71" t="s">
        <v>4961</v>
      </c>
      <c r="B6799" s="71" t="s">
        <v>1085</v>
      </c>
      <c r="C6799" s="71" t="s">
        <v>6975</v>
      </c>
      <c r="E6799"/>
      <c r="F6799"/>
      <c r="G6799"/>
      <c r="H6799"/>
      <c r="I6799"/>
    </row>
    <row r="6800" spans="1:9" ht="15">
      <c r="A6800" s="71" t="s">
        <v>5781</v>
      </c>
      <c r="B6800" s="71" t="s">
        <v>1085</v>
      </c>
      <c r="C6800" s="71" t="s">
        <v>6975</v>
      </c>
      <c r="E6800"/>
      <c r="F6800"/>
      <c r="G6800"/>
      <c r="H6800"/>
      <c r="I6800"/>
    </row>
    <row r="6801" spans="1:9" ht="15">
      <c r="A6801" s="71" t="s">
        <v>4985</v>
      </c>
      <c r="B6801" s="71" t="s">
        <v>1085</v>
      </c>
      <c r="C6801" s="71" t="s">
        <v>6975</v>
      </c>
      <c r="E6801"/>
      <c r="F6801"/>
      <c r="G6801"/>
      <c r="H6801"/>
      <c r="I6801"/>
    </row>
    <row r="6802" spans="1:9" ht="15">
      <c r="A6802" s="71" t="s">
        <v>4758</v>
      </c>
      <c r="B6802" s="71" t="s">
        <v>1085</v>
      </c>
      <c r="C6802" s="71" t="s">
        <v>6975</v>
      </c>
      <c r="E6802"/>
      <c r="F6802"/>
      <c r="G6802"/>
      <c r="H6802"/>
      <c r="I6802"/>
    </row>
    <row r="6803" spans="1:9" ht="15">
      <c r="A6803" s="71" t="s">
        <v>5209</v>
      </c>
      <c r="B6803" s="71" t="s">
        <v>1085</v>
      </c>
      <c r="C6803" s="71" t="s">
        <v>6975</v>
      </c>
      <c r="E6803"/>
      <c r="F6803"/>
      <c r="G6803"/>
      <c r="H6803"/>
      <c r="I6803"/>
    </row>
    <row r="6804" spans="1:9" ht="15">
      <c r="A6804" s="71" t="s">
        <v>4994</v>
      </c>
      <c r="B6804" s="71" t="s">
        <v>1085</v>
      </c>
      <c r="C6804" s="71" t="s">
        <v>6975</v>
      </c>
      <c r="E6804"/>
      <c r="F6804"/>
      <c r="G6804"/>
      <c r="H6804"/>
      <c r="I6804"/>
    </row>
    <row r="6805" spans="1:9" ht="15">
      <c r="A6805" s="71" t="s">
        <v>5751</v>
      </c>
      <c r="B6805" s="71" t="s">
        <v>1085</v>
      </c>
      <c r="C6805" s="71" t="s">
        <v>6975</v>
      </c>
      <c r="E6805"/>
      <c r="F6805"/>
      <c r="G6805"/>
      <c r="H6805"/>
      <c r="I6805"/>
    </row>
    <row r="6806" spans="1:9" ht="15">
      <c r="A6806" s="71" t="s">
        <v>4962</v>
      </c>
      <c r="B6806" s="71" t="s">
        <v>1085</v>
      </c>
      <c r="C6806" s="71" t="s">
        <v>6975</v>
      </c>
      <c r="E6806"/>
      <c r="F6806"/>
      <c r="G6806"/>
      <c r="H6806"/>
      <c r="I6806"/>
    </row>
    <row r="6807" spans="1:9" ht="15">
      <c r="A6807" s="71" t="s">
        <v>4966</v>
      </c>
      <c r="B6807" s="71" t="s">
        <v>1085</v>
      </c>
      <c r="C6807" s="71" t="s">
        <v>6975</v>
      </c>
      <c r="E6807"/>
      <c r="F6807"/>
      <c r="G6807"/>
      <c r="H6807"/>
      <c r="I6807"/>
    </row>
    <row r="6808" spans="1:9" ht="15">
      <c r="A6808" s="71" t="s">
        <v>4784</v>
      </c>
      <c r="B6808" s="71" t="s">
        <v>1085</v>
      </c>
      <c r="C6808" s="71" t="s">
        <v>6975</v>
      </c>
      <c r="E6808"/>
      <c r="F6808"/>
      <c r="G6808"/>
      <c r="H6808"/>
      <c r="I6808"/>
    </row>
    <row r="6809" spans="1:9" ht="15">
      <c r="A6809" s="71" t="s">
        <v>5190</v>
      </c>
      <c r="B6809" s="71" t="s">
        <v>1085</v>
      </c>
      <c r="C6809" s="71" t="s">
        <v>6975</v>
      </c>
      <c r="E6809"/>
      <c r="F6809"/>
      <c r="G6809"/>
      <c r="H6809"/>
      <c r="I6809"/>
    </row>
    <row r="6810" spans="1:9" ht="15">
      <c r="A6810" s="71" t="s">
        <v>4964</v>
      </c>
      <c r="B6810" s="71" t="s">
        <v>1085</v>
      </c>
      <c r="C6810" s="71" t="s">
        <v>6975</v>
      </c>
      <c r="E6810"/>
      <c r="F6810"/>
      <c r="G6810"/>
      <c r="H6810"/>
      <c r="I6810"/>
    </row>
    <row r="6811" spans="1:9" ht="15">
      <c r="A6811" s="71" t="s">
        <v>4785</v>
      </c>
      <c r="B6811" s="71" t="s">
        <v>1085</v>
      </c>
      <c r="C6811" s="71" t="s">
        <v>6975</v>
      </c>
      <c r="E6811"/>
      <c r="F6811"/>
      <c r="G6811"/>
      <c r="H6811"/>
      <c r="I6811"/>
    </row>
    <row r="6812" spans="1:9" ht="15">
      <c r="A6812" s="71" t="s">
        <v>4972</v>
      </c>
      <c r="B6812" s="71" t="s">
        <v>1085</v>
      </c>
      <c r="C6812" s="71" t="s">
        <v>6975</v>
      </c>
      <c r="E6812"/>
      <c r="F6812"/>
      <c r="G6812"/>
      <c r="H6812"/>
      <c r="I6812"/>
    </row>
    <row r="6813" spans="1:9" ht="15">
      <c r="A6813" s="71" t="s">
        <v>5207</v>
      </c>
      <c r="B6813" s="71" t="s">
        <v>1085</v>
      </c>
      <c r="C6813" s="71" t="s">
        <v>6975</v>
      </c>
      <c r="E6813"/>
      <c r="F6813"/>
      <c r="G6813"/>
      <c r="H6813"/>
      <c r="I6813"/>
    </row>
    <row r="6814" spans="1:9" ht="15">
      <c r="A6814" s="71" t="s">
        <v>4995</v>
      </c>
      <c r="B6814" s="71" t="s">
        <v>1085</v>
      </c>
      <c r="C6814" s="71" t="s">
        <v>6975</v>
      </c>
      <c r="E6814"/>
      <c r="F6814"/>
      <c r="G6814"/>
      <c r="H6814"/>
      <c r="I6814"/>
    </row>
    <row r="6815" spans="1:9" ht="15">
      <c r="A6815" s="71" t="s">
        <v>5779</v>
      </c>
      <c r="B6815" s="71" t="s">
        <v>1085</v>
      </c>
      <c r="C6815" s="71" t="s">
        <v>6975</v>
      </c>
      <c r="E6815"/>
      <c r="F6815"/>
      <c r="G6815"/>
      <c r="H6815"/>
      <c r="I6815"/>
    </row>
    <row r="6816" spans="1:9" ht="15">
      <c r="A6816" s="71" t="s">
        <v>5777</v>
      </c>
      <c r="B6816" s="71" t="s">
        <v>1085</v>
      </c>
      <c r="C6816" s="71" t="s">
        <v>6975</v>
      </c>
      <c r="E6816"/>
      <c r="F6816"/>
      <c r="G6816"/>
      <c r="H6816"/>
      <c r="I6816"/>
    </row>
    <row r="6817" spans="1:9" ht="15">
      <c r="A6817" s="71" t="s">
        <v>4997</v>
      </c>
      <c r="B6817" s="71" t="s">
        <v>1085</v>
      </c>
      <c r="C6817" s="71" t="s">
        <v>6975</v>
      </c>
      <c r="E6817"/>
      <c r="F6817"/>
      <c r="G6817"/>
      <c r="H6817"/>
      <c r="I6817"/>
    </row>
    <row r="6818" spans="1:9" ht="15">
      <c r="A6818" s="71" t="s">
        <v>5161</v>
      </c>
      <c r="B6818" s="71" t="s">
        <v>1085</v>
      </c>
      <c r="C6818" s="71" t="s">
        <v>6975</v>
      </c>
      <c r="E6818"/>
      <c r="F6818"/>
      <c r="G6818"/>
      <c r="H6818"/>
      <c r="I6818"/>
    </row>
    <row r="6819" spans="1:9" ht="15">
      <c r="A6819" s="71" t="s">
        <v>6311</v>
      </c>
      <c r="B6819" s="71" t="s">
        <v>1107</v>
      </c>
      <c r="C6819" s="71" t="s">
        <v>6971</v>
      </c>
      <c r="E6819"/>
      <c r="F6819"/>
      <c r="G6819"/>
      <c r="H6819"/>
      <c r="I6819"/>
    </row>
    <row r="6820" spans="1:9" ht="15">
      <c r="A6820" s="71" t="s">
        <v>6625</v>
      </c>
      <c r="B6820" s="71" t="s">
        <v>1107</v>
      </c>
      <c r="C6820" s="71" t="s">
        <v>6971</v>
      </c>
      <c r="E6820"/>
      <c r="F6820"/>
      <c r="G6820"/>
      <c r="H6820"/>
      <c r="I6820"/>
    </row>
    <row r="6821" spans="1:9" ht="15">
      <c r="A6821" s="71" t="s">
        <v>6626</v>
      </c>
      <c r="B6821" s="71" t="s">
        <v>1107</v>
      </c>
      <c r="C6821" s="71" t="s">
        <v>6971</v>
      </c>
      <c r="E6821"/>
      <c r="F6821"/>
      <c r="G6821"/>
      <c r="H6821"/>
      <c r="I6821"/>
    </row>
    <row r="6822" spans="1:9" ht="15">
      <c r="A6822" s="71" t="s">
        <v>6314</v>
      </c>
      <c r="B6822" s="71" t="s">
        <v>1107</v>
      </c>
      <c r="C6822" s="71" t="s">
        <v>6971</v>
      </c>
      <c r="E6822"/>
      <c r="F6822"/>
      <c r="G6822"/>
      <c r="H6822"/>
      <c r="I6822"/>
    </row>
    <row r="6823" spans="1:9" ht="15">
      <c r="A6823" s="71" t="s">
        <v>6313</v>
      </c>
      <c r="B6823" s="71" t="s">
        <v>1107</v>
      </c>
      <c r="C6823" s="71" t="s">
        <v>6971</v>
      </c>
      <c r="E6823"/>
      <c r="F6823"/>
      <c r="G6823"/>
      <c r="H6823"/>
      <c r="I6823"/>
    </row>
    <row r="6824" spans="1:9" ht="15">
      <c r="A6824" s="71" t="s">
        <v>6633</v>
      </c>
      <c r="B6824" s="71" t="s">
        <v>1107</v>
      </c>
      <c r="C6824" s="71" t="s">
        <v>6971</v>
      </c>
      <c r="E6824"/>
      <c r="F6824"/>
      <c r="G6824"/>
      <c r="H6824"/>
      <c r="I6824"/>
    </row>
    <row r="6825" spans="1:9" ht="15">
      <c r="A6825" s="71" t="s">
        <v>6636</v>
      </c>
      <c r="B6825" s="71" t="s">
        <v>1107</v>
      </c>
      <c r="C6825" s="71" t="s">
        <v>6971</v>
      </c>
      <c r="E6825"/>
      <c r="F6825"/>
      <c r="G6825"/>
      <c r="H6825"/>
      <c r="I6825"/>
    </row>
    <row r="6826" spans="1:9" ht="15">
      <c r="A6826" s="71" t="s">
        <v>6635</v>
      </c>
      <c r="B6826" s="71" t="s">
        <v>1107</v>
      </c>
      <c r="C6826" s="71" t="s">
        <v>6971</v>
      </c>
      <c r="E6826"/>
      <c r="F6826"/>
      <c r="G6826"/>
      <c r="H6826"/>
      <c r="I6826"/>
    </row>
    <row r="6827" spans="1:9" ht="15">
      <c r="A6827" s="71" t="s">
        <v>6634</v>
      </c>
      <c r="B6827" s="71" t="s">
        <v>1107</v>
      </c>
      <c r="C6827" s="71" t="s">
        <v>6971</v>
      </c>
      <c r="E6827"/>
      <c r="F6827"/>
      <c r="G6827"/>
      <c r="H6827"/>
      <c r="I6827"/>
    </row>
    <row r="6828" spans="1:9" ht="15">
      <c r="A6828" s="71" t="s">
        <v>6637</v>
      </c>
      <c r="B6828" s="71" t="s">
        <v>1107</v>
      </c>
      <c r="C6828" s="71" t="s">
        <v>6971</v>
      </c>
      <c r="E6828"/>
      <c r="F6828"/>
      <c r="G6828"/>
      <c r="H6828"/>
      <c r="I6828"/>
    </row>
    <row r="6829" spans="1:9" ht="15">
      <c r="A6829" s="71" t="s">
        <v>6318</v>
      </c>
      <c r="B6829" s="71" t="s">
        <v>1107</v>
      </c>
      <c r="C6829" s="71" t="s">
        <v>6971</v>
      </c>
      <c r="E6829"/>
      <c r="F6829"/>
      <c r="G6829"/>
      <c r="H6829"/>
      <c r="I6829"/>
    </row>
    <row r="6830" spans="1:9" ht="15">
      <c r="A6830" s="71" t="s">
        <v>6638</v>
      </c>
      <c r="B6830" s="71" t="s">
        <v>1107</v>
      </c>
      <c r="C6830" s="71" t="s">
        <v>6971</v>
      </c>
      <c r="E6830"/>
      <c r="F6830"/>
      <c r="G6830"/>
      <c r="H6830"/>
      <c r="I6830"/>
    </row>
    <row r="6831" spans="1:9" ht="15">
      <c r="A6831" s="71" t="s">
        <v>6317</v>
      </c>
      <c r="B6831" s="71" t="s">
        <v>1107</v>
      </c>
      <c r="C6831" s="71" t="s">
        <v>6971</v>
      </c>
      <c r="E6831"/>
      <c r="F6831"/>
      <c r="G6831"/>
      <c r="H6831"/>
      <c r="I6831"/>
    </row>
    <row r="6832" spans="1:9" ht="15">
      <c r="A6832" s="71" t="s">
        <v>6647</v>
      </c>
      <c r="B6832" s="71" t="s">
        <v>1107</v>
      </c>
      <c r="C6832" s="71" t="s">
        <v>6971</v>
      </c>
      <c r="E6832"/>
      <c r="F6832"/>
      <c r="G6832"/>
      <c r="H6832"/>
      <c r="I6832"/>
    </row>
    <row r="6833" spans="1:9" ht="15">
      <c r="A6833" s="71" t="s">
        <v>5130</v>
      </c>
      <c r="B6833" s="71" t="s">
        <v>1107</v>
      </c>
      <c r="C6833" s="71" t="s">
        <v>6971</v>
      </c>
      <c r="E6833"/>
      <c r="F6833"/>
      <c r="G6833"/>
      <c r="H6833"/>
      <c r="I6833"/>
    </row>
    <row r="6834" spans="1:9" ht="15">
      <c r="A6834" s="71" t="s">
        <v>6321</v>
      </c>
      <c r="B6834" s="71" t="s">
        <v>1107</v>
      </c>
      <c r="C6834" s="71" t="s">
        <v>6971</v>
      </c>
      <c r="E6834"/>
      <c r="F6834"/>
      <c r="G6834"/>
      <c r="H6834"/>
      <c r="I6834"/>
    </row>
    <row r="6835" spans="1:9" ht="15">
      <c r="A6835" s="71" t="s">
        <v>6645</v>
      </c>
      <c r="B6835" s="71" t="s">
        <v>1107</v>
      </c>
      <c r="C6835" s="71" t="s">
        <v>6971</v>
      </c>
      <c r="E6835"/>
      <c r="F6835"/>
      <c r="G6835"/>
      <c r="H6835"/>
      <c r="I6835"/>
    </row>
    <row r="6836" spans="1:9" ht="15">
      <c r="A6836" s="71" t="s">
        <v>6646</v>
      </c>
      <c r="B6836" s="71" t="s">
        <v>1107</v>
      </c>
      <c r="C6836" s="71" t="s">
        <v>6971</v>
      </c>
      <c r="E6836"/>
      <c r="F6836"/>
      <c r="G6836"/>
      <c r="H6836"/>
      <c r="I6836"/>
    </row>
    <row r="6837" spans="1:9" ht="15">
      <c r="A6837" s="71" t="s">
        <v>6253</v>
      </c>
      <c r="B6837" s="71" t="s">
        <v>1107</v>
      </c>
      <c r="C6837" s="71" t="s">
        <v>6971</v>
      </c>
      <c r="E6837"/>
      <c r="F6837"/>
      <c r="G6837"/>
      <c r="H6837"/>
      <c r="I6837"/>
    </row>
    <row r="6838" spans="1:9" ht="15">
      <c r="A6838" s="71" t="s">
        <v>6251</v>
      </c>
      <c r="B6838" s="71" t="s">
        <v>1107</v>
      </c>
      <c r="C6838" s="71" t="s">
        <v>6971</v>
      </c>
      <c r="E6838"/>
      <c r="F6838"/>
      <c r="G6838"/>
      <c r="H6838"/>
      <c r="I6838"/>
    </row>
    <row r="6839" spans="1:9" ht="15">
      <c r="A6839" s="71" t="s">
        <v>6254</v>
      </c>
      <c r="B6839" s="71" t="s">
        <v>1107</v>
      </c>
      <c r="C6839" s="71" t="s">
        <v>6971</v>
      </c>
      <c r="E6839"/>
      <c r="F6839"/>
      <c r="G6839"/>
      <c r="H6839"/>
      <c r="I6839"/>
    </row>
    <row r="6840" spans="1:9" ht="15">
      <c r="A6840" s="71" t="s">
        <v>3672</v>
      </c>
      <c r="B6840" s="71" t="s">
        <v>1107</v>
      </c>
      <c r="C6840" s="71" t="s">
        <v>6971</v>
      </c>
      <c r="E6840"/>
      <c r="F6840"/>
      <c r="G6840"/>
      <c r="H6840"/>
      <c r="I6840"/>
    </row>
    <row r="6841" spans="1:9" ht="15">
      <c r="A6841" s="71" t="s">
        <v>5409</v>
      </c>
      <c r="B6841" s="71" t="s">
        <v>1107</v>
      </c>
      <c r="C6841" s="71" t="s">
        <v>6971</v>
      </c>
      <c r="E6841"/>
      <c r="F6841"/>
      <c r="G6841"/>
      <c r="H6841"/>
      <c r="I6841"/>
    </row>
    <row r="6842" spans="1:9" ht="15">
      <c r="A6842" s="71" t="s">
        <v>6653</v>
      </c>
      <c r="B6842" s="71" t="s">
        <v>1107</v>
      </c>
      <c r="C6842" s="71" t="s">
        <v>6971</v>
      </c>
      <c r="E6842"/>
      <c r="F6842"/>
      <c r="G6842"/>
      <c r="H6842"/>
      <c r="I6842"/>
    </row>
    <row r="6843" spans="1:9" ht="15">
      <c r="A6843" s="71" t="s">
        <v>6323</v>
      </c>
      <c r="B6843" s="71" t="s">
        <v>1107</v>
      </c>
      <c r="C6843" s="71" t="s">
        <v>6971</v>
      </c>
      <c r="E6843"/>
      <c r="F6843"/>
      <c r="G6843"/>
      <c r="H6843"/>
      <c r="I6843"/>
    </row>
    <row r="6844" spans="1:9" ht="15">
      <c r="A6844" s="71" t="s">
        <v>6322</v>
      </c>
      <c r="B6844" s="71" t="s">
        <v>1107</v>
      </c>
      <c r="C6844" s="71" t="s">
        <v>6971</v>
      </c>
      <c r="E6844"/>
      <c r="F6844"/>
      <c r="G6844"/>
      <c r="H6844"/>
      <c r="I6844"/>
    </row>
    <row r="6845" spans="1:9" ht="15">
      <c r="A6845" s="71" t="s">
        <v>6256</v>
      </c>
      <c r="B6845" s="71" t="s">
        <v>1107</v>
      </c>
      <c r="C6845" s="71" t="s">
        <v>6971</v>
      </c>
      <c r="E6845"/>
      <c r="F6845"/>
      <c r="G6845"/>
      <c r="H6845"/>
      <c r="I6845"/>
    </row>
    <row r="6846" spans="1:9" ht="15">
      <c r="A6846" s="71" t="s">
        <v>6656</v>
      </c>
      <c r="B6846" s="71" t="s">
        <v>1107</v>
      </c>
      <c r="C6846" s="71" t="s">
        <v>6971</v>
      </c>
      <c r="E6846"/>
      <c r="F6846"/>
      <c r="G6846"/>
      <c r="H6846"/>
      <c r="I6846"/>
    </row>
    <row r="6847" spans="1:9" ht="15">
      <c r="A6847" s="71" t="s">
        <v>6655</v>
      </c>
      <c r="B6847" s="71" t="s">
        <v>1107</v>
      </c>
      <c r="C6847" s="71" t="s">
        <v>6971</v>
      </c>
      <c r="E6847"/>
      <c r="F6847"/>
      <c r="G6847"/>
      <c r="H6847"/>
      <c r="I6847"/>
    </row>
    <row r="6848" spans="1:9" ht="15">
      <c r="A6848" s="71" t="s">
        <v>6662</v>
      </c>
      <c r="B6848" s="71" t="s">
        <v>1107</v>
      </c>
      <c r="C6848" s="71" t="s">
        <v>6971</v>
      </c>
      <c r="E6848"/>
      <c r="F6848"/>
      <c r="G6848"/>
      <c r="H6848"/>
      <c r="I6848"/>
    </row>
    <row r="6849" spans="1:9" ht="15">
      <c r="A6849" s="71" t="s">
        <v>6663</v>
      </c>
      <c r="B6849" s="71" t="s">
        <v>1107</v>
      </c>
      <c r="C6849" s="71" t="s">
        <v>6971</v>
      </c>
      <c r="E6849"/>
      <c r="F6849"/>
      <c r="G6849"/>
      <c r="H6849"/>
      <c r="I6849"/>
    </row>
    <row r="6850" spans="1:9" ht="15">
      <c r="A6850" s="71" t="s">
        <v>6255</v>
      </c>
      <c r="B6850" s="71" t="s">
        <v>1107</v>
      </c>
      <c r="C6850" s="71" t="s">
        <v>6971</v>
      </c>
      <c r="E6850"/>
      <c r="F6850"/>
      <c r="G6850"/>
      <c r="H6850"/>
      <c r="I6850"/>
    </row>
    <row r="6851" spans="1:9" ht="15">
      <c r="A6851" s="71" t="s">
        <v>6664</v>
      </c>
      <c r="B6851" s="71" t="s">
        <v>1107</v>
      </c>
      <c r="C6851" s="71" t="s">
        <v>6971</v>
      </c>
      <c r="E6851"/>
      <c r="F6851"/>
      <c r="G6851"/>
      <c r="H6851"/>
      <c r="I6851"/>
    </row>
    <row r="6852" spans="1:9" ht="15">
      <c r="A6852" s="71" t="s">
        <v>6326</v>
      </c>
      <c r="B6852" s="71" t="s">
        <v>1107</v>
      </c>
      <c r="C6852" s="71" t="s">
        <v>6971</v>
      </c>
      <c r="E6852"/>
      <c r="F6852"/>
      <c r="G6852"/>
      <c r="H6852"/>
      <c r="I6852"/>
    </row>
    <row r="6853" spans="1:9" ht="15">
      <c r="A6853" s="71" t="s">
        <v>6257</v>
      </c>
      <c r="B6853" s="71" t="s">
        <v>1107</v>
      </c>
      <c r="C6853" s="71" t="s">
        <v>6971</v>
      </c>
      <c r="E6853"/>
      <c r="F6853"/>
      <c r="G6853"/>
      <c r="H6853"/>
      <c r="I6853"/>
    </row>
    <row r="6854" spans="1:9" ht="15">
      <c r="A6854" s="71" t="s">
        <v>6258</v>
      </c>
      <c r="B6854" s="71" t="s">
        <v>1107</v>
      </c>
      <c r="C6854" s="71" t="s">
        <v>6972</v>
      </c>
      <c r="E6854"/>
      <c r="F6854"/>
      <c r="G6854"/>
      <c r="H6854"/>
      <c r="I6854"/>
    </row>
    <row r="6855" spans="1:9" ht="15">
      <c r="A6855" s="71" t="s">
        <v>6327</v>
      </c>
      <c r="B6855" s="71" t="s">
        <v>1107</v>
      </c>
      <c r="C6855" s="71" t="s">
        <v>6972</v>
      </c>
      <c r="E6855"/>
      <c r="F6855"/>
      <c r="G6855"/>
      <c r="H6855"/>
      <c r="I6855"/>
    </row>
    <row r="6856" spans="1:9" ht="15">
      <c r="A6856" s="71" t="s">
        <v>6328</v>
      </c>
      <c r="B6856" s="71" t="s">
        <v>1107</v>
      </c>
      <c r="C6856" s="71" t="s">
        <v>6972</v>
      </c>
      <c r="E6856"/>
      <c r="F6856"/>
      <c r="G6856"/>
      <c r="H6856"/>
      <c r="I6856"/>
    </row>
    <row r="6857" spans="1:9" ht="15">
      <c r="A6857" s="71" t="s">
        <v>6331</v>
      </c>
      <c r="B6857" s="71" t="s">
        <v>1107</v>
      </c>
      <c r="C6857" s="71" t="s">
        <v>6972</v>
      </c>
      <c r="E6857"/>
      <c r="F6857"/>
      <c r="G6857"/>
      <c r="H6857"/>
      <c r="I6857"/>
    </row>
    <row r="6858" spans="1:9" ht="15">
      <c r="A6858" s="71" t="s">
        <v>6666</v>
      </c>
      <c r="B6858" s="71" t="s">
        <v>1107</v>
      </c>
      <c r="C6858" s="71" t="s">
        <v>6972</v>
      </c>
      <c r="E6858"/>
      <c r="F6858"/>
      <c r="G6858"/>
      <c r="H6858"/>
      <c r="I6858"/>
    </row>
    <row r="6859" spans="1:9" ht="15">
      <c r="A6859" s="71" t="s">
        <v>6332</v>
      </c>
      <c r="B6859" s="71" t="s">
        <v>1107</v>
      </c>
      <c r="C6859" s="71" t="s">
        <v>6972</v>
      </c>
      <c r="E6859"/>
      <c r="F6859"/>
      <c r="G6859"/>
      <c r="H6859"/>
      <c r="I6859"/>
    </row>
    <row r="6860" spans="1:9" ht="15">
      <c r="A6860" s="71" t="s">
        <v>6330</v>
      </c>
      <c r="B6860" s="71" t="s">
        <v>1107</v>
      </c>
      <c r="C6860" s="71" t="s">
        <v>6972</v>
      </c>
      <c r="E6860"/>
      <c r="F6860"/>
      <c r="G6860"/>
      <c r="H6860"/>
      <c r="I6860"/>
    </row>
    <row r="6861" spans="1:9" ht="15">
      <c r="A6861" s="71" t="s">
        <v>6669</v>
      </c>
      <c r="B6861" s="71" t="s">
        <v>1107</v>
      </c>
      <c r="C6861" s="71" t="s">
        <v>6972</v>
      </c>
      <c r="E6861"/>
      <c r="F6861"/>
      <c r="G6861"/>
      <c r="H6861"/>
      <c r="I6861"/>
    </row>
    <row r="6862" spans="1:9" ht="15">
      <c r="A6862" s="71" t="s">
        <v>5721</v>
      </c>
      <c r="B6862" s="71" t="s">
        <v>1107</v>
      </c>
      <c r="C6862" s="71" t="s">
        <v>6972</v>
      </c>
      <c r="E6862"/>
      <c r="F6862"/>
      <c r="G6862"/>
      <c r="H6862"/>
      <c r="I6862"/>
    </row>
    <row r="6863" spans="1:9" ht="15">
      <c r="A6863" s="71" t="s">
        <v>6333</v>
      </c>
      <c r="B6863" s="71" t="s">
        <v>1107</v>
      </c>
      <c r="C6863" s="71" t="s">
        <v>6972</v>
      </c>
      <c r="E6863"/>
      <c r="F6863"/>
      <c r="G6863"/>
      <c r="H6863"/>
      <c r="I6863"/>
    </row>
    <row r="6864" spans="1:9" ht="15">
      <c r="A6864" s="71" t="s">
        <v>6334</v>
      </c>
      <c r="B6864" s="71" t="s">
        <v>1107</v>
      </c>
      <c r="C6864" s="71" t="s">
        <v>6972</v>
      </c>
      <c r="E6864"/>
      <c r="F6864"/>
      <c r="G6864"/>
      <c r="H6864"/>
      <c r="I6864"/>
    </row>
    <row r="6865" spans="1:9" ht="15">
      <c r="A6865" s="71" t="s">
        <v>6335</v>
      </c>
      <c r="B6865" s="71" t="s">
        <v>1107</v>
      </c>
      <c r="C6865" s="71" t="s">
        <v>6972</v>
      </c>
      <c r="E6865"/>
      <c r="F6865"/>
      <c r="G6865"/>
      <c r="H6865"/>
      <c r="I6865"/>
    </row>
    <row r="6866" spans="1:9" ht="15">
      <c r="A6866" s="71" t="s">
        <v>6337</v>
      </c>
      <c r="B6866" s="71" t="s">
        <v>1107</v>
      </c>
      <c r="C6866" s="71" t="s">
        <v>6972</v>
      </c>
      <c r="E6866"/>
      <c r="F6866"/>
      <c r="G6866"/>
      <c r="H6866"/>
      <c r="I6866"/>
    </row>
    <row r="6867" spans="1:9" ht="15">
      <c r="A6867" s="71" t="s">
        <v>6671</v>
      </c>
      <c r="B6867" s="71" t="s">
        <v>1107</v>
      </c>
      <c r="C6867" s="71" t="s">
        <v>6972</v>
      </c>
      <c r="E6867"/>
      <c r="F6867"/>
      <c r="G6867"/>
      <c r="H6867"/>
      <c r="I6867"/>
    </row>
    <row r="6868" spans="1:9" ht="15">
      <c r="A6868" s="71" t="s">
        <v>6336</v>
      </c>
      <c r="B6868" s="71" t="s">
        <v>1107</v>
      </c>
      <c r="C6868" s="71" t="s">
        <v>6972</v>
      </c>
      <c r="E6868"/>
      <c r="F6868"/>
      <c r="G6868"/>
      <c r="H6868"/>
      <c r="I6868"/>
    </row>
    <row r="6869" spans="1:9" ht="15">
      <c r="A6869" s="71" t="s">
        <v>6259</v>
      </c>
      <c r="B6869" s="71" t="s">
        <v>1107</v>
      </c>
      <c r="C6869" s="71" t="s">
        <v>6972</v>
      </c>
      <c r="E6869"/>
      <c r="F6869"/>
      <c r="G6869"/>
      <c r="H6869"/>
      <c r="I6869"/>
    </row>
    <row r="6870" spans="1:9" ht="15">
      <c r="A6870" s="71" t="s">
        <v>6339</v>
      </c>
      <c r="B6870" s="71" t="s">
        <v>1107</v>
      </c>
      <c r="C6870" s="71" t="s">
        <v>6972</v>
      </c>
      <c r="E6870"/>
      <c r="F6870"/>
      <c r="G6870"/>
      <c r="H6870"/>
      <c r="I6870"/>
    </row>
    <row r="6871" spans="1:9" ht="15">
      <c r="A6871" s="71" t="s">
        <v>6340</v>
      </c>
      <c r="B6871" s="71" t="s">
        <v>1107</v>
      </c>
      <c r="C6871" s="71" t="s">
        <v>6972</v>
      </c>
      <c r="E6871"/>
      <c r="F6871"/>
      <c r="G6871"/>
      <c r="H6871"/>
      <c r="I6871"/>
    </row>
    <row r="6872" spans="1:9" ht="15">
      <c r="A6872" s="71" t="s">
        <v>6679</v>
      </c>
      <c r="B6872" s="71" t="s">
        <v>1107</v>
      </c>
      <c r="C6872" s="71" t="s">
        <v>6972</v>
      </c>
      <c r="E6872"/>
      <c r="F6872"/>
      <c r="G6872"/>
      <c r="H6872"/>
      <c r="I6872"/>
    </row>
    <row r="6873" spans="1:9" ht="15">
      <c r="A6873" s="71" t="s">
        <v>6342</v>
      </c>
      <c r="B6873" s="71" t="s">
        <v>1107</v>
      </c>
      <c r="C6873" s="71" t="s">
        <v>6972</v>
      </c>
      <c r="E6873"/>
      <c r="F6873"/>
      <c r="G6873"/>
      <c r="H6873"/>
      <c r="I6873"/>
    </row>
    <row r="6874" spans="1:9" ht="15">
      <c r="A6874" s="71" t="s">
        <v>6678</v>
      </c>
      <c r="B6874" s="71" t="s">
        <v>1107</v>
      </c>
      <c r="C6874" s="71" t="s">
        <v>6972</v>
      </c>
      <c r="E6874"/>
      <c r="F6874"/>
      <c r="G6874"/>
      <c r="H6874"/>
      <c r="I6874"/>
    </row>
    <row r="6875" spans="1:9" ht="15">
      <c r="A6875" s="71" t="s">
        <v>6343</v>
      </c>
      <c r="B6875" s="71" t="s">
        <v>1107</v>
      </c>
      <c r="C6875" s="71" t="s">
        <v>6972</v>
      </c>
      <c r="E6875"/>
      <c r="F6875"/>
      <c r="G6875"/>
      <c r="H6875"/>
      <c r="I6875"/>
    </row>
    <row r="6876" spans="1:9" ht="15">
      <c r="A6876" s="71" t="s">
        <v>6674</v>
      </c>
      <c r="B6876" s="71" t="s">
        <v>1107</v>
      </c>
      <c r="C6876" s="71" t="s">
        <v>6972</v>
      </c>
      <c r="E6876"/>
      <c r="F6876"/>
      <c r="G6876"/>
      <c r="H6876"/>
      <c r="I6876"/>
    </row>
    <row r="6877" spans="1:9" ht="15">
      <c r="A6877" s="71" t="s">
        <v>6672</v>
      </c>
      <c r="B6877" s="71" t="s">
        <v>1107</v>
      </c>
      <c r="C6877" s="71" t="s">
        <v>6972</v>
      </c>
      <c r="E6877"/>
      <c r="F6877"/>
      <c r="G6877"/>
      <c r="H6877"/>
      <c r="I6877"/>
    </row>
    <row r="6878" spans="1:9" ht="15">
      <c r="A6878" s="71" t="s">
        <v>6683</v>
      </c>
      <c r="B6878" s="71" t="s">
        <v>1107</v>
      </c>
      <c r="C6878" s="71" t="s">
        <v>6972</v>
      </c>
      <c r="E6878"/>
      <c r="F6878"/>
      <c r="G6878"/>
      <c r="H6878"/>
      <c r="I6878"/>
    </row>
    <row r="6879" spans="1:9" ht="15">
      <c r="A6879" s="71" t="s">
        <v>6682</v>
      </c>
      <c r="B6879" s="71" t="s">
        <v>1107</v>
      </c>
      <c r="C6879" s="71" t="s">
        <v>6972</v>
      </c>
      <c r="E6879"/>
      <c r="F6879"/>
      <c r="G6879"/>
      <c r="H6879"/>
      <c r="I6879"/>
    </row>
    <row r="6880" spans="1:9" ht="15">
      <c r="A6880" s="71" t="s">
        <v>6680</v>
      </c>
      <c r="B6880" s="71" t="s">
        <v>1107</v>
      </c>
      <c r="C6880" s="71" t="s">
        <v>6972</v>
      </c>
      <c r="E6880"/>
      <c r="F6880"/>
      <c r="G6880"/>
      <c r="H6880"/>
      <c r="I6880"/>
    </row>
    <row r="6881" spans="1:9" ht="15">
      <c r="A6881" s="71" t="s">
        <v>5293</v>
      </c>
      <c r="B6881" s="71" t="s">
        <v>1107</v>
      </c>
      <c r="C6881" s="71" t="s">
        <v>6972</v>
      </c>
      <c r="E6881"/>
      <c r="F6881"/>
      <c r="G6881"/>
      <c r="H6881"/>
      <c r="I6881"/>
    </row>
    <row r="6882" spans="1:9" ht="15">
      <c r="A6882" s="71" t="s">
        <v>6673</v>
      </c>
      <c r="B6882" s="71" t="s">
        <v>1107</v>
      </c>
      <c r="C6882" s="71" t="s">
        <v>6972</v>
      </c>
      <c r="E6882"/>
      <c r="F6882"/>
      <c r="G6882"/>
      <c r="H6882"/>
      <c r="I6882"/>
    </row>
    <row r="6883" spans="1:9" ht="15">
      <c r="A6883" s="71" t="s">
        <v>6338</v>
      </c>
      <c r="B6883" s="71" t="s">
        <v>1107</v>
      </c>
      <c r="C6883" s="71" t="s">
        <v>6972</v>
      </c>
      <c r="E6883"/>
      <c r="F6883"/>
      <c r="G6883"/>
      <c r="H6883"/>
      <c r="I6883"/>
    </row>
    <row r="6884" spans="1:9" ht="15">
      <c r="A6884" s="71" t="s">
        <v>6676</v>
      </c>
      <c r="B6884" s="71" t="s">
        <v>1107</v>
      </c>
      <c r="C6884" s="71" t="s">
        <v>6972</v>
      </c>
      <c r="E6884"/>
      <c r="F6884"/>
      <c r="G6884"/>
      <c r="H6884"/>
      <c r="I6884"/>
    </row>
    <row r="6885" spans="1:9" ht="15">
      <c r="A6885" s="71" t="s">
        <v>6341</v>
      </c>
      <c r="B6885" s="71" t="s">
        <v>1107</v>
      </c>
      <c r="C6885" s="71" t="s">
        <v>6972</v>
      </c>
      <c r="E6885"/>
      <c r="F6885"/>
      <c r="G6885"/>
      <c r="H6885"/>
      <c r="I6885"/>
    </row>
    <row r="6886" spans="1:9" ht="15">
      <c r="A6886" s="71" t="s">
        <v>5295</v>
      </c>
      <c r="B6886" s="71" t="s">
        <v>1107</v>
      </c>
      <c r="C6886" s="71" t="s">
        <v>6972</v>
      </c>
      <c r="E6886"/>
      <c r="F6886"/>
      <c r="G6886"/>
      <c r="H6886"/>
      <c r="I6886"/>
    </row>
    <row r="6887" spans="1:9" ht="15">
      <c r="A6887" s="71" t="s">
        <v>5292</v>
      </c>
      <c r="B6887" s="71" t="s">
        <v>1107</v>
      </c>
      <c r="C6887" s="71" t="s">
        <v>6972</v>
      </c>
      <c r="E6887"/>
      <c r="F6887"/>
      <c r="G6887"/>
      <c r="H6887"/>
      <c r="I6887"/>
    </row>
    <row r="6888" spans="1:9" ht="15">
      <c r="A6888" s="71" t="s">
        <v>6684</v>
      </c>
      <c r="B6888" s="71" t="s">
        <v>1107</v>
      </c>
      <c r="C6888" s="71" t="s">
        <v>6972</v>
      </c>
      <c r="E6888"/>
      <c r="F6888"/>
      <c r="G6888"/>
      <c r="H6888"/>
      <c r="I6888"/>
    </row>
    <row r="6889" spans="1:9" ht="15">
      <c r="A6889" s="71" t="s">
        <v>6239</v>
      </c>
      <c r="B6889" s="71" t="s">
        <v>1058</v>
      </c>
      <c r="C6889" s="71" t="s">
        <v>6944</v>
      </c>
      <c r="E6889"/>
      <c r="F6889"/>
      <c r="G6889"/>
      <c r="H6889"/>
      <c r="I6889"/>
    </row>
    <row r="6890" spans="1:9" ht="15">
      <c r="A6890" s="71" t="s">
        <v>6006</v>
      </c>
      <c r="B6890" s="71" t="s">
        <v>1058</v>
      </c>
      <c r="C6890" s="71" t="s">
        <v>6944</v>
      </c>
      <c r="E6890"/>
      <c r="F6890"/>
      <c r="G6890"/>
      <c r="H6890"/>
      <c r="I6890"/>
    </row>
    <row r="6891" spans="1:9" ht="15">
      <c r="A6891" s="71" t="s">
        <v>5422</v>
      </c>
      <c r="B6891" s="71" t="s">
        <v>1058</v>
      </c>
      <c r="C6891" s="71" t="s">
        <v>6944</v>
      </c>
      <c r="E6891"/>
      <c r="F6891"/>
      <c r="G6891"/>
      <c r="H6891"/>
      <c r="I6891"/>
    </row>
    <row r="6892" spans="1:9" ht="15">
      <c r="A6892" s="71" t="s">
        <v>5637</v>
      </c>
      <c r="B6892" s="71" t="s">
        <v>1058</v>
      </c>
      <c r="C6892" s="71" t="s">
        <v>6944</v>
      </c>
      <c r="E6892"/>
      <c r="F6892"/>
      <c r="G6892"/>
      <c r="H6892"/>
      <c r="I6892"/>
    </row>
    <row r="6893" spans="1:9" ht="15">
      <c r="A6893" s="71" t="s">
        <v>5776</v>
      </c>
      <c r="B6893" s="71" t="s">
        <v>1058</v>
      </c>
      <c r="C6893" s="71" t="s">
        <v>6944</v>
      </c>
      <c r="E6893"/>
      <c r="F6893"/>
      <c r="G6893"/>
      <c r="H6893"/>
      <c r="I6893"/>
    </row>
    <row r="6894" spans="1:9" ht="15">
      <c r="A6894" s="71" t="s">
        <v>5636</v>
      </c>
      <c r="B6894" s="71" t="s">
        <v>1058</v>
      </c>
      <c r="C6894" s="71" t="s">
        <v>6944</v>
      </c>
      <c r="E6894"/>
      <c r="F6894"/>
      <c r="G6894"/>
      <c r="H6894"/>
      <c r="I6894"/>
    </row>
    <row r="6895" spans="1:9" ht="15">
      <c r="A6895" s="71" t="s">
        <v>5896</v>
      </c>
      <c r="B6895" s="71" t="s">
        <v>1058</v>
      </c>
      <c r="C6895" s="71" t="s">
        <v>6944</v>
      </c>
      <c r="E6895"/>
      <c r="F6895"/>
      <c r="G6895"/>
      <c r="H6895"/>
      <c r="I6895"/>
    </row>
    <row r="6896" spans="1:9" ht="15">
      <c r="A6896" s="71" t="s">
        <v>5640</v>
      </c>
      <c r="B6896" s="71" t="s">
        <v>1058</v>
      </c>
      <c r="C6896" s="71" t="s">
        <v>6944</v>
      </c>
      <c r="E6896"/>
      <c r="F6896"/>
      <c r="G6896"/>
      <c r="H6896"/>
      <c r="I6896"/>
    </row>
    <row r="6897" spans="1:9" ht="15">
      <c r="A6897" s="71" t="s">
        <v>5897</v>
      </c>
      <c r="B6897" s="71" t="s">
        <v>1058</v>
      </c>
      <c r="C6897" s="71" t="s">
        <v>6944</v>
      </c>
      <c r="E6897"/>
      <c r="F6897"/>
      <c r="G6897"/>
      <c r="H6897"/>
      <c r="I6897"/>
    </row>
    <row r="6898" spans="1:9" ht="15">
      <c r="A6898" s="71" t="s">
        <v>5639</v>
      </c>
      <c r="B6898" s="71" t="s">
        <v>1058</v>
      </c>
      <c r="C6898" s="71" t="s">
        <v>6944</v>
      </c>
      <c r="E6898"/>
      <c r="F6898"/>
      <c r="G6898"/>
      <c r="H6898"/>
      <c r="I6898"/>
    </row>
    <row r="6899" spans="1:9" ht="15">
      <c r="A6899" s="71" t="s">
        <v>5641</v>
      </c>
      <c r="B6899" s="71" t="s">
        <v>1058</v>
      </c>
      <c r="C6899" s="71" t="s">
        <v>6944</v>
      </c>
      <c r="E6899"/>
      <c r="F6899"/>
      <c r="G6899"/>
      <c r="H6899"/>
      <c r="I6899"/>
    </row>
    <row r="6900" spans="1:9" ht="15">
      <c r="A6900" s="71" t="s">
        <v>5439</v>
      </c>
      <c r="B6900" s="71" t="s">
        <v>1058</v>
      </c>
      <c r="C6900" s="71" t="s">
        <v>6944</v>
      </c>
      <c r="E6900"/>
      <c r="F6900"/>
      <c r="G6900"/>
      <c r="H6900"/>
      <c r="I6900"/>
    </row>
    <row r="6901" spans="1:9" ht="15">
      <c r="A6901" s="71" t="s">
        <v>5644</v>
      </c>
      <c r="B6901" s="71" t="s">
        <v>1058</v>
      </c>
      <c r="C6901" s="71" t="s">
        <v>6944</v>
      </c>
      <c r="E6901"/>
      <c r="F6901"/>
      <c r="G6901"/>
      <c r="H6901"/>
      <c r="I6901"/>
    </row>
    <row r="6902" spans="1:9" ht="15">
      <c r="A6902" s="71" t="s">
        <v>5898</v>
      </c>
      <c r="B6902" s="71" t="s">
        <v>1058</v>
      </c>
      <c r="C6902" s="71" t="s">
        <v>6944</v>
      </c>
      <c r="E6902"/>
      <c r="F6902"/>
      <c r="G6902"/>
      <c r="H6902"/>
      <c r="I6902"/>
    </row>
    <row r="6903" spans="1:9" ht="15">
      <c r="A6903" s="71" t="s">
        <v>5333</v>
      </c>
      <c r="B6903" s="71" t="s">
        <v>1058</v>
      </c>
      <c r="C6903" s="71" t="s">
        <v>6944</v>
      </c>
      <c r="E6903"/>
      <c r="F6903"/>
      <c r="G6903"/>
      <c r="H6903"/>
      <c r="I6903"/>
    </row>
    <row r="6904" spans="1:9" ht="15">
      <c r="A6904" s="71" t="s">
        <v>5643</v>
      </c>
      <c r="B6904" s="71" t="s">
        <v>1058</v>
      </c>
      <c r="C6904" s="71" t="s">
        <v>6944</v>
      </c>
      <c r="E6904"/>
      <c r="F6904"/>
      <c r="G6904"/>
      <c r="H6904"/>
      <c r="I6904"/>
    </row>
    <row r="6905" spans="1:9" ht="15">
      <c r="A6905" s="71" t="s">
        <v>5900</v>
      </c>
      <c r="B6905" s="71" t="s">
        <v>1058</v>
      </c>
      <c r="C6905" s="71" t="s">
        <v>6944</v>
      </c>
      <c r="E6905"/>
      <c r="F6905"/>
      <c r="G6905"/>
      <c r="H6905"/>
      <c r="I6905"/>
    </row>
    <row r="6906" spans="1:9" ht="15">
      <c r="A6906" s="71" t="s">
        <v>6020</v>
      </c>
      <c r="B6906" s="71" t="s">
        <v>1058</v>
      </c>
      <c r="C6906" s="71" t="s">
        <v>6944</v>
      </c>
      <c r="E6906"/>
      <c r="F6906"/>
      <c r="G6906"/>
      <c r="H6906"/>
      <c r="I6906"/>
    </row>
    <row r="6907" spans="1:9" ht="15">
      <c r="A6907" s="71" t="s">
        <v>5440</v>
      </c>
      <c r="B6907" s="71" t="s">
        <v>1058</v>
      </c>
      <c r="C6907" s="71" t="s">
        <v>6944</v>
      </c>
      <c r="E6907"/>
      <c r="F6907"/>
      <c r="G6907"/>
      <c r="H6907"/>
      <c r="I6907"/>
    </row>
    <row r="6908" spans="1:9" ht="15">
      <c r="A6908" s="71" t="s">
        <v>6043</v>
      </c>
      <c r="B6908" s="71" t="s">
        <v>1058</v>
      </c>
      <c r="C6908" s="71" t="s">
        <v>6944</v>
      </c>
      <c r="E6908"/>
      <c r="F6908"/>
      <c r="G6908"/>
      <c r="H6908"/>
      <c r="I6908"/>
    </row>
    <row r="6909" spans="1:9" ht="15">
      <c r="A6909" s="71" t="s">
        <v>5462</v>
      </c>
      <c r="B6909" s="71" t="s">
        <v>1058</v>
      </c>
      <c r="C6909" s="71" t="s">
        <v>6944</v>
      </c>
      <c r="E6909"/>
      <c r="F6909"/>
      <c r="G6909"/>
      <c r="H6909"/>
      <c r="I6909"/>
    </row>
    <row r="6910" spans="1:9" ht="15">
      <c r="A6910" s="71" t="s">
        <v>6046</v>
      </c>
      <c r="B6910" s="71" t="s">
        <v>1058</v>
      </c>
      <c r="C6910" s="71" t="s">
        <v>6944</v>
      </c>
      <c r="E6910"/>
      <c r="F6910"/>
      <c r="G6910"/>
      <c r="H6910"/>
      <c r="I6910"/>
    </row>
    <row r="6911" spans="1:9" ht="15">
      <c r="A6911" s="71" t="s">
        <v>5922</v>
      </c>
      <c r="B6911" s="71" t="s">
        <v>1058</v>
      </c>
      <c r="C6911" s="71" t="s">
        <v>6944</v>
      </c>
      <c r="E6911"/>
      <c r="F6911"/>
      <c r="G6911"/>
      <c r="H6911"/>
      <c r="I6911"/>
    </row>
    <row r="6912" spans="1:9" ht="15">
      <c r="A6912" s="71" t="s">
        <v>5651</v>
      </c>
      <c r="B6912" s="71" t="s">
        <v>1058</v>
      </c>
      <c r="C6912" s="71" t="s">
        <v>6944</v>
      </c>
      <c r="E6912"/>
      <c r="F6912"/>
      <c r="G6912"/>
      <c r="H6912"/>
      <c r="I6912"/>
    </row>
    <row r="6913" spans="1:9" ht="15">
      <c r="A6913" s="71" t="s">
        <v>5461</v>
      </c>
      <c r="B6913" s="71" t="s">
        <v>1058</v>
      </c>
      <c r="C6913" s="71" t="s">
        <v>6944</v>
      </c>
      <c r="E6913"/>
      <c r="F6913"/>
      <c r="G6913"/>
      <c r="H6913"/>
      <c r="I6913"/>
    </row>
    <row r="6914" spans="1:9" ht="15">
      <c r="A6914" s="71" t="s">
        <v>6044</v>
      </c>
      <c r="B6914" s="71" t="s">
        <v>1058</v>
      </c>
      <c r="C6914" s="71" t="s">
        <v>6944</v>
      </c>
      <c r="E6914"/>
      <c r="F6914"/>
      <c r="G6914"/>
      <c r="H6914"/>
      <c r="I6914"/>
    </row>
    <row r="6915" spans="1:9" ht="15">
      <c r="A6915" s="71" t="s">
        <v>5920</v>
      </c>
      <c r="B6915" s="71" t="s">
        <v>1058</v>
      </c>
      <c r="C6915" s="71" t="s">
        <v>6944</v>
      </c>
      <c r="E6915"/>
      <c r="F6915"/>
      <c r="G6915"/>
      <c r="H6915"/>
      <c r="I6915"/>
    </row>
    <row r="6916" spans="1:9" ht="15">
      <c r="A6916" s="71" t="s">
        <v>5654</v>
      </c>
      <c r="B6916" s="71" t="s">
        <v>1058</v>
      </c>
      <c r="C6916" s="71" t="s">
        <v>6944</v>
      </c>
      <c r="E6916"/>
      <c r="F6916"/>
      <c r="G6916"/>
      <c r="H6916"/>
      <c r="I6916"/>
    </row>
    <row r="6917" spans="1:9" ht="15">
      <c r="A6917" s="71" t="s">
        <v>5463</v>
      </c>
      <c r="B6917" s="71" t="s">
        <v>1058</v>
      </c>
      <c r="C6917" s="71" t="s">
        <v>6944</v>
      </c>
      <c r="E6917"/>
      <c r="F6917"/>
      <c r="G6917"/>
      <c r="H6917"/>
      <c r="I6917"/>
    </row>
    <row r="6918" spans="1:9" ht="15">
      <c r="A6918" s="71" t="s">
        <v>6059</v>
      </c>
      <c r="B6918" s="71" t="s">
        <v>1058</v>
      </c>
      <c r="C6918" s="71" t="s">
        <v>6944</v>
      </c>
      <c r="E6918"/>
      <c r="F6918"/>
      <c r="G6918"/>
      <c r="H6918"/>
      <c r="I6918"/>
    </row>
    <row r="6919" spans="1:9" ht="15">
      <c r="A6919" s="71" t="s">
        <v>5924</v>
      </c>
      <c r="B6919" s="71" t="s">
        <v>1058</v>
      </c>
      <c r="C6919" s="71" t="s">
        <v>6968</v>
      </c>
      <c r="E6919"/>
      <c r="F6919"/>
      <c r="G6919"/>
      <c r="H6919"/>
      <c r="I6919"/>
    </row>
    <row r="6920" spans="1:9" ht="15">
      <c r="A6920" s="71" t="s">
        <v>6058</v>
      </c>
      <c r="B6920" s="71" t="s">
        <v>1058</v>
      </c>
      <c r="C6920" s="71" t="s">
        <v>6968</v>
      </c>
      <c r="E6920"/>
      <c r="F6920"/>
      <c r="G6920"/>
      <c r="H6920"/>
      <c r="I6920"/>
    </row>
    <row r="6921" spans="1:9" ht="15">
      <c r="A6921" s="71" t="s">
        <v>5464</v>
      </c>
      <c r="B6921" s="71" t="s">
        <v>1058</v>
      </c>
      <c r="C6921" s="71" t="s">
        <v>6968</v>
      </c>
      <c r="E6921"/>
      <c r="F6921"/>
      <c r="G6921"/>
      <c r="H6921"/>
      <c r="I6921"/>
    </row>
    <row r="6922" spans="1:9" ht="15">
      <c r="A6922" s="71" t="s">
        <v>5362</v>
      </c>
      <c r="B6922" s="71" t="s">
        <v>1058</v>
      </c>
      <c r="C6922" s="71" t="s">
        <v>6968</v>
      </c>
      <c r="E6922"/>
      <c r="F6922"/>
      <c r="G6922"/>
      <c r="H6922"/>
      <c r="I6922"/>
    </row>
    <row r="6923" spans="1:9" ht="15">
      <c r="A6923" s="71" t="s">
        <v>5923</v>
      </c>
      <c r="B6923" s="71" t="s">
        <v>1058</v>
      </c>
      <c r="C6923" s="71" t="s">
        <v>6968</v>
      </c>
      <c r="E6923"/>
      <c r="F6923"/>
      <c r="G6923"/>
      <c r="H6923"/>
      <c r="I6923"/>
    </row>
    <row r="6924" spans="1:9" ht="15">
      <c r="A6924" s="71" t="s">
        <v>6071</v>
      </c>
      <c r="B6924" s="71" t="s">
        <v>1058</v>
      </c>
      <c r="C6924" s="71" t="s">
        <v>6968</v>
      </c>
      <c r="E6924"/>
      <c r="F6924"/>
      <c r="G6924"/>
      <c r="H6924"/>
      <c r="I6924"/>
    </row>
    <row r="6925" spans="1:9" ht="15">
      <c r="A6925" s="71" t="s">
        <v>5493</v>
      </c>
      <c r="B6925" s="71" t="s">
        <v>1058</v>
      </c>
      <c r="C6925" s="71" t="s">
        <v>6968</v>
      </c>
      <c r="E6925"/>
      <c r="F6925"/>
      <c r="G6925"/>
      <c r="H6925"/>
      <c r="I6925"/>
    </row>
    <row r="6926" spans="1:9" ht="15">
      <c r="A6926" s="71" t="s">
        <v>5659</v>
      </c>
      <c r="B6926" s="71" t="s">
        <v>1058</v>
      </c>
      <c r="C6926" s="71" t="s">
        <v>6968</v>
      </c>
      <c r="E6926"/>
      <c r="F6926"/>
      <c r="G6926"/>
      <c r="H6926"/>
      <c r="I6926"/>
    </row>
    <row r="6927" spans="1:9" ht="15">
      <c r="A6927" s="71" t="s">
        <v>5494</v>
      </c>
      <c r="B6927" s="71" t="s">
        <v>1058</v>
      </c>
      <c r="C6927" s="71" t="s">
        <v>6968</v>
      </c>
      <c r="E6927"/>
      <c r="F6927"/>
      <c r="G6927"/>
      <c r="H6927"/>
      <c r="I6927"/>
    </row>
    <row r="6928" spans="1:9" ht="15">
      <c r="A6928" s="71" t="s">
        <v>5136</v>
      </c>
      <c r="B6928" s="71" t="s">
        <v>1058</v>
      </c>
      <c r="C6928" s="71" t="s">
        <v>6968</v>
      </c>
      <c r="E6928"/>
      <c r="F6928"/>
      <c r="G6928"/>
      <c r="H6928"/>
      <c r="I6928"/>
    </row>
    <row r="6929" spans="1:9" ht="15">
      <c r="A6929" s="71" t="s">
        <v>6260</v>
      </c>
      <c r="B6929" s="71" t="s">
        <v>1058</v>
      </c>
      <c r="C6929" s="71" t="s">
        <v>6968</v>
      </c>
      <c r="E6929"/>
      <c r="F6929"/>
      <c r="G6929"/>
      <c r="H6929"/>
      <c r="I6929"/>
    </row>
    <row r="6930" spans="1:9" ht="15">
      <c r="A6930" s="71" t="s">
        <v>5946</v>
      </c>
      <c r="B6930" s="71" t="s">
        <v>1058</v>
      </c>
      <c r="C6930" s="71" t="s">
        <v>6968</v>
      </c>
      <c r="E6930"/>
      <c r="F6930"/>
      <c r="G6930"/>
      <c r="H6930"/>
      <c r="I6930"/>
    </row>
    <row r="6931" spans="1:9" ht="15">
      <c r="A6931" s="71" t="s">
        <v>5663</v>
      </c>
      <c r="B6931" s="71" t="s">
        <v>1058</v>
      </c>
      <c r="C6931" s="71" t="s">
        <v>6968</v>
      </c>
      <c r="E6931"/>
      <c r="F6931"/>
      <c r="G6931"/>
      <c r="H6931"/>
      <c r="I6931"/>
    </row>
    <row r="6932" spans="1:9" ht="15">
      <c r="A6932" s="71" t="s">
        <v>5491</v>
      </c>
      <c r="B6932" s="71" t="s">
        <v>1058</v>
      </c>
      <c r="C6932" s="71" t="s">
        <v>6968</v>
      </c>
      <c r="E6932"/>
      <c r="F6932"/>
      <c r="G6932"/>
      <c r="H6932"/>
      <c r="I6932"/>
    </row>
    <row r="6933" spans="1:9" ht="15">
      <c r="A6933" s="71" t="s">
        <v>6262</v>
      </c>
      <c r="B6933" s="71" t="s">
        <v>1058</v>
      </c>
      <c r="C6933" s="71" t="s">
        <v>6968</v>
      </c>
      <c r="E6933"/>
      <c r="F6933"/>
      <c r="G6933"/>
      <c r="H6933"/>
      <c r="I6933"/>
    </row>
    <row r="6934" spans="1:9" ht="15">
      <c r="A6934" s="71" t="s">
        <v>5499</v>
      </c>
      <c r="B6934" s="71" t="s">
        <v>1058</v>
      </c>
      <c r="C6934" s="71" t="s">
        <v>6968</v>
      </c>
      <c r="E6934"/>
      <c r="F6934"/>
      <c r="G6934"/>
      <c r="H6934"/>
      <c r="I6934"/>
    </row>
    <row r="6935" spans="1:9" ht="15">
      <c r="A6935" s="71" t="s">
        <v>5660</v>
      </c>
      <c r="B6935" s="71" t="s">
        <v>1058</v>
      </c>
      <c r="C6935" s="71" t="s">
        <v>6968</v>
      </c>
      <c r="E6935"/>
      <c r="F6935"/>
      <c r="G6935"/>
      <c r="H6935"/>
      <c r="I6935"/>
    </row>
    <row r="6936" spans="1:9" ht="15">
      <c r="A6936" s="71" t="s">
        <v>5500</v>
      </c>
      <c r="B6936" s="71" t="s">
        <v>1058</v>
      </c>
      <c r="C6936" s="71" t="s">
        <v>6968</v>
      </c>
      <c r="E6936"/>
      <c r="F6936"/>
      <c r="G6936"/>
      <c r="H6936"/>
      <c r="I6936"/>
    </row>
    <row r="6937" spans="1:9" ht="15">
      <c r="A6937" s="71" t="s">
        <v>6261</v>
      </c>
      <c r="B6937" s="71" t="s">
        <v>1058</v>
      </c>
      <c r="C6937" s="71" t="s">
        <v>6968</v>
      </c>
      <c r="E6937"/>
      <c r="F6937"/>
      <c r="G6937"/>
      <c r="H6937"/>
      <c r="I6937"/>
    </row>
    <row r="6938" spans="1:9" ht="15">
      <c r="A6938" s="71" t="s">
        <v>5501</v>
      </c>
      <c r="B6938" s="71" t="s">
        <v>1058</v>
      </c>
      <c r="C6938" s="71" t="s">
        <v>6968</v>
      </c>
      <c r="E6938"/>
      <c r="F6938"/>
      <c r="G6938"/>
      <c r="H6938"/>
      <c r="I6938"/>
    </row>
    <row r="6939" spans="1:9" ht="15">
      <c r="A6939" s="71" t="s">
        <v>5368</v>
      </c>
      <c r="B6939" s="71" t="s">
        <v>1058</v>
      </c>
      <c r="C6939" s="71" t="s">
        <v>6968</v>
      </c>
      <c r="E6939"/>
      <c r="F6939"/>
      <c r="G6939"/>
      <c r="H6939"/>
      <c r="I6939"/>
    </row>
    <row r="6940" spans="1:9" ht="15">
      <c r="A6940" s="71" t="s">
        <v>5949</v>
      </c>
      <c r="B6940" s="71" t="s">
        <v>1058</v>
      </c>
      <c r="C6940" s="71" t="s">
        <v>6968</v>
      </c>
      <c r="E6940"/>
      <c r="F6940"/>
      <c r="G6940"/>
      <c r="H6940"/>
      <c r="I6940"/>
    </row>
    <row r="6941" spans="1:9" ht="15">
      <c r="A6941" s="71" t="s">
        <v>5672</v>
      </c>
      <c r="B6941" s="71" t="s">
        <v>1058</v>
      </c>
      <c r="C6941" s="71" t="s">
        <v>6968</v>
      </c>
      <c r="E6941"/>
      <c r="F6941"/>
      <c r="G6941"/>
      <c r="H6941"/>
      <c r="I6941"/>
    </row>
    <row r="6942" spans="1:9" ht="15">
      <c r="A6942" s="71" t="s">
        <v>5965</v>
      </c>
      <c r="B6942" s="71" t="s">
        <v>1058</v>
      </c>
      <c r="C6942" s="71" t="s">
        <v>6968</v>
      </c>
      <c r="E6942"/>
      <c r="F6942"/>
      <c r="G6942"/>
      <c r="H6942"/>
      <c r="I6942"/>
    </row>
    <row r="6943" spans="1:9" ht="15">
      <c r="A6943" s="71" t="s">
        <v>6185</v>
      </c>
      <c r="B6943" s="71" t="s">
        <v>1058</v>
      </c>
      <c r="C6943" s="71" t="s">
        <v>6968</v>
      </c>
      <c r="E6943"/>
      <c r="F6943"/>
      <c r="G6943"/>
      <c r="H6943"/>
      <c r="I6943"/>
    </row>
    <row r="6944" spans="1:9" ht="15">
      <c r="A6944" s="71" t="s">
        <v>6263</v>
      </c>
      <c r="B6944" s="71" t="s">
        <v>1058</v>
      </c>
      <c r="C6944" s="71" t="s">
        <v>6968</v>
      </c>
      <c r="E6944"/>
      <c r="F6944"/>
      <c r="G6944"/>
      <c r="H6944"/>
      <c r="I6944"/>
    </row>
    <row r="6945" spans="1:9" ht="15">
      <c r="A6945" s="71" t="s">
        <v>5349</v>
      </c>
      <c r="B6945" s="71" t="s">
        <v>1058</v>
      </c>
      <c r="C6945" s="71" t="s">
        <v>6968</v>
      </c>
      <c r="E6945"/>
      <c r="F6945"/>
      <c r="G6945"/>
      <c r="H6945"/>
      <c r="I6945"/>
    </row>
    <row r="6946" spans="1:9" ht="15">
      <c r="A6946" s="71" t="s">
        <v>5369</v>
      </c>
      <c r="B6946" s="71" t="s">
        <v>1058</v>
      </c>
      <c r="C6946" s="71" t="s">
        <v>6968</v>
      </c>
      <c r="E6946"/>
      <c r="F6946"/>
      <c r="G6946"/>
      <c r="H6946"/>
      <c r="I6946"/>
    </row>
    <row r="6947" spans="1:9" ht="15">
      <c r="A6947" s="71" t="s">
        <v>5520</v>
      </c>
      <c r="B6947" s="71" t="s">
        <v>1058</v>
      </c>
      <c r="C6947" s="71" t="s">
        <v>6968</v>
      </c>
      <c r="E6947"/>
      <c r="F6947"/>
      <c r="G6947"/>
      <c r="H6947"/>
      <c r="I6947"/>
    </row>
    <row r="6948" spans="1:9" ht="15">
      <c r="A6948" s="71" t="s">
        <v>6266</v>
      </c>
      <c r="B6948" s="71" t="s">
        <v>1058</v>
      </c>
      <c r="C6948" s="71" t="s">
        <v>6968</v>
      </c>
      <c r="E6948"/>
      <c r="F6948"/>
      <c r="G6948"/>
      <c r="H6948"/>
      <c r="I6948"/>
    </row>
    <row r="6949" spans="1:9" ht="15">
      <c r="A6949" s="71" t="s">
        <v>5350</v>
      </c>
      <c r="B6949" s="71" t="s">
        <v>1058</v>
      </c>
      <c r="C6949" s="71" t="s">
        <v>6950</v>
      </c>
      <c r="E6949"/>
      <c r="F6949"/>
      <c r="G6949"/>
      <c r="H6949"/>
      <c r="I6949"/>
    </row>
    <row r="6950" spans="1:9" ht="15">
      <c r="A6950" s="71" t="s">
        <v>6265</v>
      </c>
      <c r="B6950" s="71" t="s">
        <v>1058</v>
      </c>
      <c r="C6950" s="71" t="s">
        <v>6950</v>
      </c>
      <c r="E6950"/>
      <c r="F6950"/>
      <c r="G6950"/>
      <c r="H6950"/>
      <c r="I6950"/>
    </row>
    <row r="6951" spans="1:9" ht="15">
      <c r="A6951" s="71" t="s">
        <v>5416</v>
      </c>
      <c r="B6951" s="71" t="s">
        <v>1058</v>
      </c>
      <c r="C6951" s="71" t="s">
        <v>6950</v>
      </c>
      <c r="E6951"/>
      <c r="F6951"/>
      <c r="G6951"/>
      <c r="H6951"/>
      <c r="I6951"/>
    </row>
    <row r="6952" spans="1:9" ht="15">
      <c r="A6952" s="71" t="s">
        <v>5541</v>
      </c>
      <c r="B6952" s="71" t="s">
        <v>1058</v>
      </c>
      <c r="C6952" s="71" t="s">
        <v>6950</v>
      </c>
      <c r="E6952"/>
      <c r="F6952"/>
      <c r="G6952"/>
      <c r="H6952"/>
      <c r="I6952"/>
    </row>
    <row r="6953" spans="1:9" ht="15">
      <c r="A6953" s="71" t="s">
        <v>6264</v>
      </c>
      <c r="B6953" s="71" t="s">
        <v>1058</v>
      </c>
      <c r="C6953" s="71" t="s">
        <v>6950</v>
      </c>
      <c r="E6953"/>
      <c r="F6953"/>
      <c r="G6953"/>
      <c r="H6953"/>
      <c r="I6953"/>
    </row>
    <row r="6954" spans="1:9" ht="15">
      <c r="A6954" s="71" t="s">
        <v>5544</v>
      </c>
      <c r="B6954" s="71" t="s">
        <v>1058</v>
      </c>
      <c r="C6954" s="71" t="s">
        <v>6950</v>
      </c>
      <c r="E6954"/>
      <c r="F6954"/>
      <c r="G6954"/>
      <c r="H6954"/>
      <c r="I6954"/>
    </row>
    <row r="6955" spans="1:9" ht="15">
      <c r="A6955" s="71" t="s">
        <v>5673</v>
      </c>
      <c r="B6955" s="71" t="s">
        <v>1058</v>
      </c>
      <c r="C6955" s="71" t="s">
        <v>6950</v>
      </c>
      <c r="E6955"/>
      <c r="F6955"/>
      <c r="G6955"/>
      <c r="H6955"/>
      <c r="I6955"/>
    </row>
    <row r="6956" spans="1:9" ht="15">
      <c r="A6956" s="71" t="s">
        <v>5543</v>
      </c>
      <c r="B6956" s="71" t="s">
        <v>1058</v>
      </c>
      <c r="C6956" s="71" t="s">
        <v>6950</v>
      </c>
      <c r="E6956"/>
      <c r="F6956"/>
      <c r="G6956"/>
      <c r="H6956"/>
      <c r="I6956"/>
    </row>
    <row r="6957" spans="1:9" ht="15">
      <c r="A6957" s="71" t="s">
        <v>6108</v>
      </c>
      <c r="B6957" s="71" t="s">
        <v>1058</v>
      </c>
      <c r="C6957" s="71" t="s">
        <v>6950</v>
      </c>
      <c r="E6957"/>
      <c r="F6957"/>
      <c r="G6957"/>
      <c r="H6957"/>
      <c r="I6957"/>
    </row>
    <row r="6958" spans="1:9" ht="15">
      <c r="A6958" s="71" t="s">
        <v>5539</v>
      </c>
      <c r="B6958" s="71" t="s">
        <v>1058</v>
      </c>
      <c r="C6958" s="71" t="s">
        <v>6950</v>
      </c>
      <c r="E6958"/>
      <c r="F6958"/>
      <c r="G6958"/>
      <c r="H6958"/>
      <c r="I6958"/>
    </row>
    <row r="6959" spans="1:9" ht="15">
      <c r="A6959" s="71" t="s">
        <v>5372</v>
      </c>
      <c r="B6959" s="71" t="s">
        <v>1058</v>
      </c>
      <c r="C6959" s="71" t="s">
        <v>6950</v>
      </c>
      <c r="E6959"/>
      <c r="F6959"/>
      <c r="G6959"/>
      <c r="H6959"/>
      <c r="I6959"/>
    </row>
    <row r="6960" spans="1:9" ht="15">
      <c r="A6960" s="71" t="s">
        <v>5563</v>
      </c>
      <c r="B6960" s="71" t="s">
        <v>1058</v>
      </c>
      <c r="C6960" s="71" t="s">
        <v>6950</v>
      </c>
      <c r="E6960"/>
      <c r="F6960"/>
      <c r="G6960"/>
      <c r="H6960"/>
      <c r="I6960"/>
    </row>
    <row r="6961" spans="1:9" ht="15">
      <c r="A6961" s="71" t="s">
        <v>6106</v>
      </c>
      <c r="B6961" s="71" t="s">
        <v>1058</v>
      </c>
      <c r="C6961" s="71" t="s">
        <v>6950</v>
      </c>
      <c r="E6961"/>
      <c r="F6961"/>
      <c r="G6961"/>
      <c r="H6961"/>
      <c r="I6961"/>
    </row>
    <row r="6962" spans="1:9" ht="15">
      <c r="A6962" s="71" t="s">
        <v>5977</v>
      </c>
      <c r="B6962" s="71" t="s">
        <v>1058</v>
      </c>
      <c r="C6962" s="71" t="s">
        <v>6950</v>
      </c>
      <c r="E6962"/>
      <c r="F6962"/>
      <c r="G6962"/>
      <c r="H6962"/>
      <c r="I6962"/>
    </row>
    <row r="6963" spans="1:9" ht="15">
      <c r="A6963" s="71" t="s">
        <v>6267</v>
      </c>
      <c r="B6963" s="71" t="s">
        <v>1058</v>
      </c>
      <c r="C6963" s="71" t="s">
        <v>6950</v>
      </c>
      <c r="E6963"/>
      <c r="F6963"/>
      <c r="G6963"/>
      <c r="H6963"/>
      <c r="I6963"/>
    </row>
    <row r="6964" spans="1:9" ht="15">
      <c r="A6964" s="71" t="s">
        <v>5564</v>
      </c>
      <c r="B6964" s="71" t="s">
        <v>1058</v>
      </c>
      <c r="C6964" s="71" t="s">
        <v>6950</v>
      </c>
      <c r="E6964"/>
      <c r="F6964"/>
      <c r="G6964"/>
      <c r="H6964"/>
      <c r="I6964"/>
    </row>
    <row r="6965" spans="1:9" ht="15">
      <c r="A6965" s="71" t="s">
        <v>5374</v>
      </c>
      <c r="B6965" s="71" t="s">
        <v>1058</v>
      </c>
      <c r="C6965" s="71" t="s">
        <v>6950</v>
      </c>
      <c r="E6965"/>
      <c r="F6965"/>
      <c r="G6965"/>
      <c r="H6965"/>
      <c r="I6965"/>
    </row>
    <row r="6966" spans="1:9" ht="15">
      <c r="A6966" s="71" t="s">
        <v>5565</v>
      </c>
      <c r="B6966" s="71" t="s">
        <v>1058</v>
      </c>
      <c r="C6966" s="71" t="s">
        <v>6950</v>
      </c>
      <c r="E6966"/>
      <c r="F6966"/>
      <c r="G6966"/>
      <c r="H6966"/>
      <c r="I6966"/>
    </row>
    <row r="6967" spans="1:9" ht="15">
      <c r="A6967" s="71" t="s">
        <v>5375</v>
      </c>
      <c r="B6967" s="71" t="s">
        <v>1058</v>
      </c>
      <c r="C6967" s="71" t="s">
        <v>6950</v>
      </c>
      <c r="E6967"/>
      <c r="F6967"/>
      <c r="G6967"/>
      <c r="H6967"/>
      <c r="I6967"/>
    </row>
    <row r="6968" spans="1:9" ht="15">
      <c r="A6968" s="71" t="s">
        <v>5566</v>
      </c>
      <c r="B6968" s="71" t="s">
        <v>1058</v>
      </c>
      <c r="C6968" s="71" t="s">
        <v>6950</v>
      </c>
      <c r="E6968"/>
      <c r="F6968"/>
      <c r="G6968"/>
      <c r="H6968"/>
      <c r="I6968"/>
    </row>
    <row r="6969" spans="1:9" ht="15">
      <c r="A6969" s="71" t="s">
        <v>5676</v>
      </c>
      <c r="B6969" s="71" t="s">
        <v>1058</v>
      </c>
      <c r="C6969" s="71" t="s">
        <v>6950</v>
      </c>
      <c r="E6969"/>
      <c r="F6969"/>
      <c r="G6969"/>
      <c r="H6969"/>
      <c r="I6969"/>
    </row>
    <row r="6970" spans="1:9" ht="15">
      <c r="A6970" s="71" t="s">
        <v>5354</v>
      </c>
      <c r="B6970" s="71" t="s">
        <v>1058</v>
      </c>
      <c r="C6970" s="71" t="s">
        <v>6950</v>
      </c>
      <c r="E6970"/>
      <c r="F6970"/>
      <c r="G6970"/>
      <c r="H6970"/>
      <c r="I6970"/>
    </row>
    <row r="6971" spans="1:9" ht="15">
      <c r="A6971" s="71" t="s">
        <v>5675</v>
      </c>
      <c r="B6971" s="71" t="s">
        <v>1058</v>
      </c>
      <c r="C6971" s="71" t="s">
        <v>6950</v>
      </c>
      <c r="E6971"/>
      <c r="F6971"/>
      <c r="G6971"/>
      <c r="H6971"/>
      <c r="I6971"/>
    </row>
    <row r="6972" spans="1:9" ht="15">
      <c r="A6972" s="71" t="s">
        <v>5569</v>
      </c>
      <c r="B6972" s="71" t="s">
        <v>1058</v>
      </c>
      <c r="C6972" s="71" t="s">
        <v>6950</v>
      </c>
      <c r="E6972"/>
      <c r="F6972"/>
      <c r="G6972"/>
      <c r="H6972"/>
      <c r="I6972"/>
    </row>
    <row r="6973" spans="1:9" ht="15">
      <c r="A6973" s="71" t="s">
        <v>6270</v>
      </c>
      <c r="B6973" s="71" t="s">
        <v>1058</v>
      </c>
      <c r="C6973" s="71" t="s">
        <v>6950</v>
      </c>
      <c r="E6973"/>
      <c r="F6973"/>
      <c r="G6973"/>
      <c r="H6973"/>
      <c r="I6973"/>
    </row>
    <row r="6974" spans="1:9" ht="15">
      <c r="A6974" s="71" t="s">
        <v>5568</v>
      </c>
      <c r="B6974" s="71" t="s">
        <v>1058</v>
      </c>
      <c r="C6974" s="71" t="s">
        <v>6950</v>
      </c>
      <c r="E6974"/>
      <c r="F6974"/>
      <c r="G6974"/>
      <c r="H6974"/>
      <c r="I6974"/>
    </row>
    <row r="6975" spans="1:9" ht="15">
      <c r="A6975" s="71" t="s">
        <v>6269</v>
      </c>
      <c r="B6975" s="71" t="s">
        <v>1058</v>
      </c>
      <c r="C6975" s="71" t="s">
        <v>6950</v>
      </c>
      <c r="E6975"/>
      <c r="F6975"/>
      <c r="G6975"/>
      <c r="H6975"/>
      <c r="I6975"/>
    </row>
    <row r="6976" spans="1:9" ht="15">
      <c r="A6976" s="71" t="s">
        <v>5417</v>
      </c>
      <c r="B6976" s="71" t="s">
        <v>1058</v>
      </c>
      <c r="C6976" s="71" t="s">
        <v>6950</v>
      </c>
      <c r="E6976"/>
      <c r="F6976"/>
      <c r="G6976"/>
      <c r="H6976"/>
      <c r="I6976"/>
    </row>
    <row r="6977" spans="1:9" ht="15">
      <c r="A6977" s="71" t="s">
        <v>5587</v>
      </c>
      <c r="B6977" s="71" t="s">
        <v>1058</v>
      </c>
      <c r="C6977" s="71" t="s">
        <v>6950</v>
      </c>
      <c r="E6977"/>
      <c r="F6977"/>
      <c r="G6977"/>
      <c r="H6977"/>
      <c r="I6977"/>
    </row>
    <row r="6978" spans="1:9" ht="15">
      <c r="A6978" s="71" t="s">
        <v>5680</v>
      </c>
      <c r="B6978" s="71" t="s">
        <v>1058</v>
      </c>
      <c r="C6978" s="71" t="s">
        <v>6957</v>
      </c>
      <c r="E6978"/>
      <c r="F6978"/>
      <c r="G6978"/>
      <c r="H6978"/>
      <c r="I6978"/>
    </row>
    <row r="6979" spans="1:9" ht="15">
      <c r="A6979" s="71" t="s">
        <v>5313</v>
      </c>
      <c r="B6979" s="71" t="s">
        <v>1058</v>
      </c>
      <c r="C6979" s="71" t="s">
        <v>6957</v>
      </c>
      <c r="E6979"/>
      <c r="F6979"/>
      <c r="G6979"/>
      <c r="H6979"/>
      <c r="I6979"/>
    </row>
    <row r="6980" spans="1:9" ht="15">
      <c r="A6980" s="71" t="s">
        <v>5589</v>
      </c>
      <c r="B6980" s="71" t="s">
        <v>1058</v>
      </c>
      <c r="C6980" s="71" t="s">
        <v>6957</v>
      </c>
      <c r="E6980"/>
      <c r="F6980"/>
      <c r="G6980"/>
      <c r="H6980"/>
      <c r="I6980"/>
    </row>
    <row r="6981" spans="1:9" ht="15">
      <c r="A6981" s="71" t="s">
        <v>6271</v>
      </c>
      <c r="B6981" s="71" t="s">
        <v>1058</v>
      </c>
      <c r="C6981" s="71" t="s">
        <v>6957</v>
      </c>
      <c r="E6981"/>
      <c r="F6981"/>
      <c r="G6981"/>
      <c r="H6981"/>
      <c r="I6981"/>
    </row>
    <row r="6982" spans="1:9" ht="15">
      <c r="A6982" s="71" t="s">
        <v>5590</v>
      </c>
      <c r="B6982" s="71" t="s">
        <v>1058</v>
      </c>
      <c r="C6982" s="71" t="s">
        <v>6957</v>
      </c>
      <c r="E6982"/>
      <c r="F6982"/>
      <c r="G6982"/>
      <c r="H6982"/>
      <c r="I6982"/>
    </row>
    <row r="6983" spans="1:9" ht="15">
      <c r="A6983" s="71" t="s">
        <v>6274</v>
      </c>
      <c r="B6983" s="71" t="s">
        <v>1058</v>
      </c>
      <c r="C6983" s="71" t="s">
        <v>6957</v>
      </c>
      <c r="E6983"/>
      <c r="F6983"/>
      <c r="G6983"/>
      <c r="H6983"/>
      <c r="I6983"/>
    </row>
    <row r="6984" spans="1:9" ht="15">
      <c r="A6984" s="71" t="s">
        <v>6619</v>
      </c>
      <c r="B6984" s="71" t="s">
        <v>1058</v>
      </c>
      <c r="C6984" s="71" t="s">
        <v>6957</v>
      </c>
      <c r="E6984"/>
      <c r="F6984"/>
      <c r="G6984"/>
      <c r="H6984"/>
      <c r="I6984"/>
    </row>
    <row r="6985" spans="1:9" ht="15">
      <c r="A6985" s="71" t="s">
        <v>5595</v>
      </c>
      <c r="B6985" s="71" t="s">
        <v>1058</v>
      </c>
      <c r="C6985" s="71" t="s">
        <v>6957</v>
      </c>
      <c r="E6985"/>
      <c r="F6985"/>
      <c r="G6985"/>
      <c r="H6985"/>
      <c r="I6985"/>
    </row>
    <row r="6986" spans="1:9" ht="15">
      <c r="A6986" s="71" t="s">
        <v>6275</v>
      </c>
      <c r="B6986" s="71" t="s">
        <v>1058</v>
      </c>
      <c r="C6986" s="71" t="s">
        <v>6957</v>
      </c>
      <c r="E6986"/>
      <c r="F6986"/>
      <c r="G6986"/>
      <c r="H6986"/>
      <c r="I6986"/>
    </row>
    <row r="6987" spans="1:9" ht="15">
      <c r="A6987" s="71" t="s">
        <v>6004</v>
      </c>
      <c r="B6987" s="71" t="s">
        <v>1058</v>
      </c>
      <c r="C6987" s="71" t="s">
        <v>6957</v>
      </c>
      <c r="E6987"/>
      <c r="F6987"/>
      <c r="G6987"/>
      <c r="H6987"/>
      <c r="I6987"/>
    </row>
    <row r="6988" spans="1:9" ht="15">
      <c r="A6988" s="71" t="s">
        <v>5683</v>
      </c>
      <c r="B6988" s="71" t="s">
        <v>1058</v>
      </c>
      <c r="C6988" s="71" t="s">
        <v>6957</v>
      </c>
      <c r="E6988"/>
      <c r="F6988"/>
      <c r="G6988"/>
      <c r="H6988"/>
      <c r="I6988"/>
    </row>
    <row r="6989" spans="1:9" ht="15">
      <c r="A6989" s="71" t="s">
        <v>5617</v>
      </c>
      <c r="B6989" s="71" t="s">
        <v>1058</v>
      </c>
      <c r="C6989" s="71" t="s">
        <v>6957</v>
      </c>
      <c r="E6989"/>
      <c r="F6989"/>
      <c r="G6989"/>
      <c r="H6989"/>
      <c r="I6989"/>
    </row>
    <row r="6990" spans="1:9" ht="15">
      <c r="A6990" s="71" t="s">
        <v>6003</v>
      </c>
      <c r="B6990" s="71" t="s">
        <v>1058</v>
      </c>
      <c r="C6990" s="71" t="s">
        <v>6957</v>
      </c>
      <c r="E6990"/>
      <c r="F6990"/>
      <c r="G6990"/>
      <c r="H6990"/>
      <c r="I6990"/>
    </row>
    <row r="6991" spans="1:9" ht="15">
      <c r="A6991" s="71" t="s">
        <v>5690</v>
      </c>
      <c r="B6991" s="71" t="s">
        <v>1058</v>
      </c>
      <c r="C6991" s="71" t="s">
        <v>6957</v>
      </c>
      <c r="E6991"/>
      <c r="F6991"/>
      <c r="G6991"/>
      <c r="H6991"/>
      <c r="I6991"/>
    </row>
    <row r="6992" spans="1:9" ht="15">
      <c r="A6992" s="71" t="s">
        <v>5591</v>
      </c>
      <c r="B6992" s="71" t="s">
        <v>1058</v>
      </c>
      <c r="C6992" s="71" t="s">
        <v>6957</v>
      </c>
      <c r="E6992"/>
      <c r="F6992"/>
      <c r="G6992"/>
      <c r="H6992"/>
      <c r="I6992"/>
    </row>
    <row r="6993" spans="1:9" ht="15">
      <c r="A6993" s="71" t="s">
        <v>5681</v>
      </c>
      <c r="B6993" s="71" t="s">
        <v>1058</v>
      </c>
      <c r="C6993" s="71" t="s">
        <v>6957</v>
      </c>
      <c r="E6993"/>
      <c r="F6993"/>
      <c r="G6993"/>
      <c r="H6993"/>
      <c r="I6993"/>
    </row>
    <row r="6994" spans="1:9" ht="15">
      <c r="A6994" s="71" t="s">
        <v>5357</v>
      </c>
      <c r="B6994" s="71" t="s">
        <v>1058</v>
      </c>
      <c r="C6994" s="71" t="s">
        <v>6957</v>
      </c>
      <c r="E6994"/>
      <c r="F6994"/>
      <c r="G6994"/>
      <c r="H6994"/>
      <c r="I6994"/>
    </row>
    <row r="6995" spans="1:9" ht="15">
      <c r="A6995" s="71" t="s">
        <v>5688</v>
      </c>
      <c r="B6995" s="71" t="s">
        <v>1058</v>
      </c>
      <c r="C6995" s="71" t="s">
        <v>6957</v>
      </c>
      <c r="E6995"/>
      <c r="F6995"/>
      <c r="G6995"/>
      <c r="H6995"/>
      <c r="I6995"/>
    </row>
    <row r="6996" spans="1:9" ht="15">
      <c r="A6996" s="71" t="s">
        <v>5596</v>
      </c>
      <c r="B6996" s="71" t="s">
        <v>1058</v>
      </c>
      <c r="C6996" s="71" t="s">
        <v>6957</v>
      </c>
      <c r="E6996"/>
      <c r="F6996"/>
      <c r="G6996"/>
      <c r="H6996"/>
      <c r="I6996"/>
    </row>
    <row r="6997" spans="1:9" ht="15">
      <c r="A6997" s="71" t="s">
        <v>6273</v>
      </c>
      <c r="B6997" s="71" t="s">
        <v>1058</v>
      </c>
      <c r="C6997" s="71" t="s">
        <v>6957</v>
      </c>
      <c r="E6997"/>
      <c r="F6997"/>
      <c r="G6997"/>
      <c r="H6997"/>
      <c r="I6997"/>
    </row>
    <row r="6998" spans="1:9" ht="15">
      <c r="A6998" s="71" t="s">
        <v>5594</v>
      </c>
      <c r="B6998" s="71" t="s">
        <v>1058</v>
      </c>
      <c r="C6998" s="71" t="s">
        <v>6957</v>
      </c>
      <c r="E6998"/>
      <c r="F6998"/>
      <c r="G6998"/>
      <c r="H6998"/>
      <c r="I6998"/>
    </row>
    <row r="6999" spans="1:9" ht="15">
      <c r="A6999" s="71" t="s">
        <v>5682</v>
      </c>
      <c r="B6999" s="71" t="s">
        <v>1058</v>
      </c>
      <c r="C6999" s="71" t="s">
        <v>6957</v>
      </c>
      <c r="E6999"/>
      <c r="F6999"/>
      <c r="G6999"/>
      <c r="H6999"/>
      <c r="I6999"/>
    </row>
    <row r="7000" spans="1:9" ht="15">
      <c r="A7000" s="71" t="s">
        <v>5684</v>
      </c>
      <c r="B7000" s="71" t="s">
        <v>1058</v>
      </c>
      <c r="C7000" s="71" t="s">
        <v>6957</v>
      </c>
      <c r="E7000"/>
      <c r="F7000"/>
      <c r="G7000"/>
      <c r="H7000"/>
      <c r="I7000"/>
    </row>
    <row r="7001" spans="1:9" ht="15">
      <c r="A7001" s="71" t="s">
        <v>6005</v>
      </c>
      <c r="B7001" s="71" t="s">
        <v>1058</v>
      </c>
      <c r="C7001" s="71" t="s">
        <v>6957</v>
      </c>
      <c r="E7001"/>
      <c r="F7001"/>
      <c r="G7001"/>
      <c r="H7001"/>
      <c r="I7001"/>
    </row>
    <row r="7002" spans="1:9" ht="15">
      <c r="A7002" s="71" t="s">
        <v>5689</v>
      </c>
      <c r="B7002" s="71" t="s">
        <v>1058</v>
      </c>
      <c r="C7002" s="71" t="s">
        <v>6957</v>
      </c>
      <c r="E7002"/>
      <c r="F7002"/>
      <c r="G7002"/>
      <c r="H7002"/>
      <c r="I7002"/>
    </row>
    <row r="7003" spans="1:9" ht="15">
      <c r="A7003" s="71" t="s">
        <v>5622</v>
      </c>
      <c r="B7003" s="71" t="s">
        <v>1058</v>
      </c>
      <c r="C7003" s="71" t="s">
        <v>6957</v>
      </c>
      <c r="E7003"/>
      <c r="F7003"/>
      <c r="G7003"/>
      <c r="H7003"/>
      <c r="I7003"/>
    </row>
    <row r="7004" spans="1:9" ht="15">
      <c r="A7004" s="71" t="s">
        <v>5694</v>
      </c>
      <c r="B7004" s="71" t="s">
        <v>1058</v>
      </c>
      <c r="C7004" s="71" t="s">
        <v>6957</v>
      </c>
      <c r="E7004"/>
      <c r="F7004"/>
      <c r="G7004"/>
      <c r="H7004"/>
      <c r="I7004"/>
    </row>
    <row r="7005" spans="1:9" ht="15">
      <c r="A7005" s="71" t="s">
        <v>5621</v>
      </c>
      <c r="B7005" s="71" t="s">
        <v>1058</v>
      </c>
      <c r="C7005" s="71" t="s">
        <v>6957</v>
      </c>
      <c r="E7005"/>
      <c r="F7005"/>
      <c r="G7005"/>
      <c r="H7005"/>
      <c r="I7005"/>
    </row>
    <row r="7006" spans="1:9" ht="15">
      <c r="A7006" s="71" t="s">
        <v>5695</v>
      </c>
      <c r="B7006" s="71" t="s">
        <v>1058</v>
      </c>
      <c r="C7006" s="71" t="s">
        <v>6957</v>
      </c>
      <c r="E7006"/>
      <c r="F7006"/>
      <c r="G7006"/>
      <c r="H7006"/>
      <c r="I7006"/>
    </row>
    <row r="7007" spans="1:9" ht="15">
      <c r="A7007" s="71" t="s">
        <v>3449</v>
      </c>
      <c r="B7007" s="71" t="s">
        <v>1062</v>
      </c>
      <c r="C7007" s="71" t="s">
        <v>6973</v>
      </c>
      <c r="E7007"/>
      <c r="F7007"/>
      <c r="G7007"/>
      <c r="H7007"/>
      <c r="I7007"/>
    </row>
    <row r="7008" spans="1:9" ht="15">
      <c r="A7008" s="71" t="s">
        <v>3848</v>
      </c>
      <c r="B7008" s="71" t="s">
        <v>1062</v>
      </c>
      <c r="C7008" s="71" t="s">
        <v>6973</v>
      </c>
      <c r="E7008"/>
      <c r="F7008"/>
      <c r="G7008"/>
      <c r="H7008"/>
      <c r="I7008"/>
    </row>
    <row r="7009" spans="1:9" ht="15">
      <c r="A7009" s="71" t="s">
        <v>3451</v>
      </c>
      <c r="B7009" s="71" t="s">
        <v>1062</v>
      </c>
      <c r="C7009" s="71" t="s">
        <v>6973</v>
      </c>
      <c r="E7009"/>
      <c r="F7009"/>
      <c r="G7009"/>
      <c r="H7009"/>
      <c r="I7009"/>
    </row>
    <row r="7010" spans="1:9" ht="15">
      <c r="A7010" s="71" t="s">
        <v>3846</v>
      </c>
      <c r="B7010" s="71" t="s">
        <v>1062</v>
      </c>
      <c r="C7010" s="71" t="s">
        <v>6973</v>
      </c>
      <c r="E7010"/>
      <c r="F7010"/>
      <c r="G7010"/>
      <c r="H7010"/>
      <c r="I7010"/>
    </row>
    <row r="7011" spans="1:9" ht="15">
      <c r="A7011" s="71" t="s">
        <v>3465</v>
      </c>
      <c r="B7011" s="71" t="s">
        <v>1062</v>
      </c>
      <c r="C7011" s="71" t="s">
        <v>6973</v>
      </c>
      <c r="E7011"/>
      <c r="F7011"/>
      <c r="G7011"/>
      <c r="H7011"/>
      <c r="I7011"/>
    </row>
    <row r="7012" spans="1:9" ht="15">
      <c r="A7012" s="71" t="s">
        <v>3851</v>
      </c>
      <c r="B7012" s="71" t="s">
        <v>1062</v>
      </c>
      <c r="C7012" s="71" t="s">
        <v>6973</v>
      </c>
      <c r="E7012"/>
      <c r="F7012"/>
      <c r="G7012"/>
      <c r="H7012"/>
      <c r="I7012"/>
    </row>
    <row r="7013" spans="1:9" ht="15">
      <c r="A7013" s="71" t="s">
        <v>5700</v>
      </c>
      <c r="B7013" s="71" t="s">
        <v>1062</v>
      </c>
      <c r="C7013" s="71" t="s">
        <v>6973</v>
      </c>
      <c r="E7013"/>
      <c r="F7013"/>
      <c r="G7013"/>
      <c r="H7013"/>
      <c r="I7013"/>
    </row>
    <row r="7014" spans="1:9" ht="15">
      <c r="A7014" s="71" t="s">
        <v>3462</v>
      </c>
      <c r="B7014" s="71" t="s">
        <v>1062</v>
      </c>
      <c r="C7014" s="71" t="s">
        <v>6973</v>
      </c>
      <c r="E7014"/>
      <c r="F7014"/>
      <c r="G7014"/>
      <c r="H7014"/>
      <c r="I7014"/>
    </row>
    <row r="7015" spans="1:9" ht="15">
      <c r="A7015" s="71" t="s">
        <v>3853</v>
      </c>
      <c r="B7015" s="71" t="s">
        <v>1062</v>
      </c>
      <c r="C7015" s="71" t="s">
        <v>6973</v>
      </c>
      <c r="E7015"/>
      <c r="F7015"/>
      <c r="G7015"/>
      <c r="H7015"/>
      <c r="I7015"/>
    </row>
    <row r="7016" spans="1:9" ht="15">
      <c r="A7016" s="71" t="s">
        <v>3464</v>
      </c>
      <c r="B7016" s="71" t="s">
        <v>1062</v>
      </c>
      <c r="C7016" s="71" t="s">
        <v>6973</v>
      </c>
      <c r="E7016"/>
      <c r="F7016"/>
      <c r="G7016"/>
      <c r="H7016"/>
      <c r="I7016"/>
    </row>
    <row r="7017" spans="1:9" ht="15">
      <c r="A7017" s="71" t="s">
        <v>3466</v>
      </c>
      <c r="B7017" s="71" t="s">
        <v>1062</v>
      </c>
      <c r="C7017" s="71" t="s">
        <v>6973</v>
      </c>
      <c r="E7017"/>
      <c r="F7017"/>
      <c r="G7017"/>
      <c r="H7017"/>
      <c r="I7017"/>
    </row>
    <row r="7018" spans="1:9" ht="15">
      <c r="A7018" s="71" t="s">
        <v>3138</v>
      </c>
      <c r="B7018" s="71" t="s">
        <v>1062</v>
      </c>
      <c r="C7018" s="71" t="s">
        <v>6973</v>
      </c>
      <c r="E7018"/>
      <c r="F7018"/>
      <c r="G7018"/>
      <c r="H7018"/>
      <c r="I7018"/>
    </row>
    <row r="7019" spans="1:9" ht="15">
      <c r="A7019" s="71" t="s">
        <v>3852</v>
      </c>
      <c r="B7019" s="71" t="s">
        <v>1062</v>
      </c>
      <c r="C7019" s="71" t="s">
        <v>6973</v>
      </c>
      <c r="E7019"/>
      <c r="F7019"/>
      <c r="G7019"/>
      <c r="H7019"/>
      <c r="I7019"/>
    </row>
    <row r="7020" spans="1:9" ht="15">
      <c r="A7020" s="71" t="s">
        <v>3571</v>
      </c>
      <c r="B7020" s="71" t="s">
        <v>1062</v>
      </c>
      <c r="C7020" s="71" t="s">
        <v>6973</v>
      </c>
      <c r="E7020"/>
      <c r="F7020"/>
      <c r="G7020"/>
      <c r="H7020"/>
      <c r="I7020"/>
    </row>
    <row r="7021" spans="1:9" ht="15">
      <c r="A7021" s="71" t="s">
        <v>3880</v>
      </c>
      <c r="B7021" s="71" t="s">
        <v>1062</v>
      </c>
      <c r="C7021" s="71" t="s">
        <v>6973</v>
      </c>
      <c r="E7021"/>
      <c r="F7021"/>
      <c r="G7021"/>
      <c r="H7021"/>
      <c r="I7021"/>
    </row>
    <row r="7022" spans="1:9" ht="15">
      <c r="A7022" s="71" t="s">
        <v>3569</v>
      </c>
      <c r="B7022" s="71" t="s">
        <v>1062</v>
      </c>
      <c r="C7022" s="71" t="s">
        <v>6973</v>
      </c>
      <c r="E7022"/>
      <c r="F7022"/>
      <c r="G7022"/>
      <c r="H7022"/>
      <c r="I7022"/>
    </row>
    <row r="7023" spans="1:9" ht="15">
      <c r="A7023" s="71" t="s">
        <v>3877</v>
      </c>
      <c r="B7023" s="71" t="s">
        <v>1062</v>
      </c>
      <c r="C7023" s="71" t="s">
        <v>6973</v>
      </c>
      <c r="E7023"/>
      <c r="F7023"/>
      <c r="G7023"/>
      <c r="H7023"/>
      <c r="I7023"/>
    </row>
    <row r="7024" spans="1:9" ht="15">
      <c r="A7024" s="71" t="s">
        <v>3879</v>
      </c>
      <c r="B7024" s="71" t="s">
        <v>1062</v>
      </c>
      <c r="C7024" s="71" t="s">
        <v>6973</v>
      </c>
      <c r="E7024"/>
      <c r="F7024"/>
      <c r="G7024"/>
      <c r="H7024"/>
      <c r="I7024"/>
    </row>
    <row r="7025" spans="1:9" ht="15">
      <c r="A7025" s="71" t="s">
        <v>3567</v>
      </c>
      <c r="B7025" s="71" t="s">
        <v>1062</v>
      </c>
      <c r="C7025" s="71" t="s">
        <v>6973</v>
      </c>
      <c r="E7025"/>
      <c r="F7025"/>
      <c r="G7025"/>
      <c r="H7025"/>
      <c r="I7025"/>
    </row>
    <row r="7026" spans="1:9" ht="15">
      <c r="A7026" s="71" t="s">
        <v>3882</v>
      </c>
      <c r="B7026" s="71" t="s">
        <v>1062</v>
      </c>
      <c r="C7026" s="71" t="s">
        <v>6973</v>
      </c>
      <c r="E7026"/>
      <c r="F7026"/>
      <c r="G7026"/>
      <c r="H7026"/>
      <c r="I7026"/>
    </row>
    <row r="7027" spans="1:9" ht="15">
      <c r="A7027" s="71" t="s">
        <v>3564</v>
      </c>
      <c r="B7027" s="71" t="s">
        <v>1062</v>
      </c>
      <c r="C7027" s="71" t="s">
        <v>6973</v>
      </c>
      <c r="E7027"/>
      <c r="F7027"/>
      <c r="G7027"/>
      <c r="H7027"/>
      <c r="I7027"/>
    </row>
    <row r="7028" spans="1:9" ht="15">
      <c r="A7028" s="71" t="s">
        <v>3887</v>
      </c>
      <c r="B7028" s="71" t="s">
        <v>1062</v>
      </c>
      <c r="C7028" s="71" t="s">
        <v>6973</v>
      </c>
      <c r="E7028"/>
      <c r="F7028"/>
      <c r="G7028"/>
      <c r="H7028"/>
      <c r="I7028"/>
    </row>
    <row r="7029" spans="1:9" ht="15">
      <c r="A7029" s="71" t="s">
        <v>1953</v>
      </c>
      <c r="B7029" s="71" t="s">
        <v>1062</v>
      </c>
      <c r="C7029" s="71" t="s">
        <v>6973</v>
      </c>
      <c r="E7029"/>
      <c r="F7029"/>
      <c r="G7029"/>
      <c r="H7029"/>
      <c r="I7029"/>
    </row>
    <row r="7030" spans="1:9" ht="15">
      <c r="A7030" s="71" t="s">
        <v>3566</v>
      </c>
      <c r="B7030" s="71" t="s">
        <v>1062</v>
      </c>
      <c r="C7030" s="71" t="s">
        <v>6973</v>
      </c>
      <c r="E7030"/>
      <c r="F7030"/>
      <c r="G7030"/>
      <c r="H7030"/>
      <c r="I7030"/>
    </row>
    <row r="7031" spans="1:9" ht="15">
      <c r="A7031" s="71" t="s">
        <v>3883</v>
      </c>
      <c r="B7031" s="71" t="s">
        <v>1062</v>
      </c>
      <c r="C7031" s="71" t="s">
        <v>6973</v>
      </c>
      <c r="E7031"/>
      <c r="F7031"/>
      <c r="G7031"/>
      <c r="H7031"/>
      <c r="I7031"/>
    </row>
    <row r="7032" spans="1:9" ht="15">
      <c r="A7032" s="71" t="s">
        <v>3562</v>
      </c>
      <c r="B7032" s="71" t="s">
        <v>1062</v>
      </c>
      <c r="C7032" s="71" t="s">
        <v>6973</v>
      </c>
      <c r="E7032"/>
      <c r="F7032"/>
      <c r="G7032"/>
      <c r="H7032"/>
      <c r="I7032"/>
    </row>
    <row r="7033" spans="1:9" ht="15">
      <c r="A7033" s="71" t="s">
        <v>3888</v>
      </c>
      <c r="B7033" s="71" t="s">
        <v>1062</v>
      </c>
      <c r="C7033" s="71" t="s">
        <v>6973</v>
      </c>
      <c r="E7033"/>
      <c r="F7033"/>
      <c r="G7033"/>
      <c r="H7033"/>
      <c r="I7033"/>
    </row>
    <row r="7034" spans="1:9" ht="15">
      <c r="A7034" s="71" t="s">
        <v>3563</v>
      </c>
      <c r="B7034" s="71" t="s">
        <v>1062</v>
      </c>
      <c r="C7034" s="71" t="s">
        <v>6973</v>
      </c>
      <c r="E7034"/>
      <c r="F7034"/>
      <c r="G7034"/>
      <c r="H7034"/>
      <c r="I7034"/>
    </row>
    <row r="7035" spans="1:9" ht="15">
      <c r="A7035" s="71" t="s">
        <v>3885</v>
      </c>
      <c r="B7035" s="71" t="s">
        <v>1062</v>
      </c>
      <c r="C7035" s="71" t="s">
        <v>6973</v>
      </c>
      <c r="E7035"/>
      <c r="F7035"/>
      <c r="G7035"/>
      <c r="H7035"/>
      <c r="I7035"/>
    </row>
    <row r="7036" spans="1:9" ht="15">
      <c r="A7036" s="71" t="s">
        <v>3598</v>
      </c>
      <c r="B7036" s="71" t="s">
        <v>1062</v>
      </c>
      <c r="C7036" s="71" t="s">
        <v>6973</v>
      </c>
      <c r="E7036"/>
      <c r="F7036"/>
      <c r="G7036"/>
      <c r="H7036"/>
      <c r="I7036"/>
    </row>
    <row r="7037" spans="1:9" ht="15">
      <c r="A7037" s="71" t="s">
        <v>3909</v>
      </c>
      <c r="B7037" s="71" t="s">
        <v>1062</v>
      </c>
      <c r="C7037" s="71" t="s">
        <v>6945</v>
      </c>
      <c r="E7037"/>
      <c r="F7037"/>
      <c r="G7037"/>
      <c r="H7037"/>
      <c r="I7037"/>
    </row>
    <row r="7038" spans="1:9" ht="15">
      <c r="A7038" s="71" t="s">
        <v>3599</v>
      </c>
      <c r="B7038" s="71" t="s">
        <v>1062</v>
      </c>
      <c r="C7038" s="71" t="s">
        <v>6945</v>
      </c>
      <c r="E7038"/>
      <c r="F7038"/>
      <c r="G7038"/>
      <c r="H7038"/>
      <c r="I7038"/>
    </row>
    <row r="7039" spans="1:9" ht="15">
      <c r="A7039" s="71" t="s">
        <v>3911</v>
      </c>
      <c r="B7039" s="71" t="s">
        <v>1062</v>
      </c>
      <c r="C7039" s="71" t="s">
        <v>6945</v>
      </c>
      <c r="E7039"/>
      <c r="F7039"/>
      <c r="G7039"/>
      <c r="H7039"/>
      <c r="I7039"/>
    </row>
    <row r="7040" spans="1:9" ht="15">
      <c r="A7040" s="71" t="s">
        <v>3602</v>
      </c>
      <c r="B7040" s="71" t="s">
        <v>1062</v>
      </c>
      <c r="C7040" s="71" t="s">
        <v>6945</v>
      </c>
      <c r="E7040"/>
      <c r="F7040"/>
      <c r="G7040"/>
      <c r="H7040"/>
      <c r="I7040"/>
    </row>
    <row r="7041" spans="1:9" ht="15">
      <c r="A7041" s="71" t="s">
        <v>3910</v>
      </c>
      <c r="B7041" s="71" t="s">
        <v>1062</v>
      </c>
      <c r="C7041" s="71" t="s">
        <v>6945</v>
      </c>
      <c r="E7041"/>
      <c r="F7041"/>
      <c r="G7041"/>
      <c r="H7041"/>
      <c r="I7041"/>
    </row>
    <row r="7042" spans="1:9" ht="15">
      <c r="A7042" s="71" t="s">
        <v>3597</v>
      </c>
      <c r="B7042" s="71" t="s">
        <v>1062</v>
      </c>
      <c r="C7042" s="71" t="s">
        <v>6945</v>
      </c>
      <c r="E7042"/>
      <c r="F7042"/>
      <c r="G7042"/>
      <c r="H7042"/>
      <c r="I7042"/>
    </row>
    <row r="7043" spans="1:9" ht="15">
      <c r="A7043" s="71" t="s">
        <v>3912</v>
      </c>
      <c r="B7043" s="71" t="s">
        <v>1062</v>
      </c>
      <c r="C7043" s="71" t="s">
        <v>6945</v>
      </c>
      <c r="E7043"/>
      <c r="F7043"/>
      <c r="G7043"/>
      <c r="H7043"/>
      <c r="I7043"/>
    </row>
    <row r="7044" spans="1:9" ht="15">
      <c r="A7044" s="71" t="s">
        <v>5388</v>
      </c>
      <c r="B7044" s="71" t="s">
        <v>1062</v>
      </c>
      <c r="C7044" s="71" t="s">
        <v>6945</v>
      </c>
      <c r="E7044"/>
      <c r="F7044"/>
      <c r="G7044"/>
      <c r="H7044"/>
      <c r="I7044"/>
    </row>
    <row r="7045" spans="1:9" ht="15">
      <c r="A7045" s="71" t="s">
        <v>3717</v>
      </c>
      <c r="B7045" s="71" t="s">
        <v>1062</v>
      </c>
      <c r="C7045" s="71" t="s">
        <v>6945</v>
      </c>
      <c r="E7045"/>
      <c r="F7045"/>
      <c r="G7045"/>
      <c r="H7045"/>
      <c r="I7045"/>
    </row>
    <row r="7046" spans="1:9" ht="15">
      <c r="A7046" s="71" t="s">
        <v>3923</v>
      </c>
      <c r="B7046" s="71" t="s">
        <v>1062</v>
      </c>
      <c r="C7046" s="71" t="s">
        <v>6945</v>
      </c>
      <c r="E7046"/>
      <c r="F7046"/>
      <c r="G7046"/>
      <c r="H7046"/>
      <c r="I7046"/>
    </row>
    <row r="7047" spans="1:9" ht="15">
      <c r="A7047" s="71" t="s">
        <v>3715</v>
      </c>
      <c r="B7047" s="71" t="s">
        <v>1062</v>
      </c>
      <c r="C7047" s="71" t="s">
        <v>6945</v>
      </c>
      <c r="E7047"/>
      <c r="F7047"/>
      <c r="G7047"/>
      <c r="H7047"/>
      <c r="I7047"/>
    </row>
    <row r="7048" spans="1:9" ht="15">
      <c r="A7048" s="71" t="s">
        <v>3926</v>
      </c>
      <c r="B7048" s="71" t="s">
        <v>1062</v>
      </c>
      <c r="C7048" s="71" t="s">
        <v>6945</v>
      </c>
      <c r="E7048"/>
      <c r="F7048"/>
      <c r="G7048"/>
      <c r="H7048"/>
      <c r="I7048"/>
    </row>
    <row r="7049" spans="1:9" ht="15">
      <c r="A7049" s="71" t="s">
        <v>3716</v>
      </c>
      <c r="B7049" s="71" t="s">
        <v>1062</v>
      </c>
      <c r="C7049" s="71" t="s">
        <v>6945</v>
      </c>
      <c r="E7049"/>
      <c r="F7049"/>
      <c r="G7049"/>
      <c r="H7049"/>
      <c r="I7049"/>
    </row>
    <row r="7050" spans="1:9" ht="15">
      <c r="A7050" s="71" t="s">
        <v>3925</v>
      </c>
      <c r="B7050" s="71" t="s">
        <v>1062</v>
      </c>
      <c r="C7050" s="71" t="s">
        <v>6945</v>
      </c>
      <c r="E7050"/>
      <c r="F7050"/>
      <c r="G7050"/>
      <c r="H7050"/>
      <c r="I7050"/>
    </row>
    <row r="7051" spans="1:9" ht="15">
      <c r="A7051" s="71" t="s">
        <v>3737</v>
      </c>
      <c r="B7051" s="71" t="s">
        <v>1062</v>
      </c>
      <c r="C7051" s="71" t="s">
        <v>6945</v>
      </c>
      <c r="E7051"/>
      <c r="F7051"/>
      <c r="G7051"/>
      <c r="H7051"/>
      <c r="I7051"/>
    </row>
    <row r="7052" spans="1:9" ht="15">
      <c r="A7052" s="71" t="s">
        <v>3924</v>
      </c>
      <c r="B7052" s="71" t="s">
        <v>1062</v>
      </c>
      <c r="C7052" s="71" t="s">
        <v>6945</v>
      </c>
      <c r="E7052"/>
      <c r="F7052"/>
      <c r="G7052"/>
      <c r="H7052"/>
      <c r="I7052"/>
    </row>
    <row r="7053" spans="1:9" ht="15">
      <c r="A7053" s="71" t="s">
        <v>3740</v>
      </c>
      <c r="B7053" s="71" t="s">
        <v>1062</v>
      </c>
      <c r="C7053" s="71" t="s">
        <v>6945</v>
      </c>
      <c r="E7053"/>
      <c r="F7053"/>
      <c r="G7053"/>
      <c r="H7053"/>
      <c r="I7053"/>
    </row>
    <row r="7054" spans="1:9" ht="15">
      <c r="A7054" s="71" t="s">
        <v>3946</v>
      </c>
      <c r="B7054" s="71" t="s">
        <v>1062</v>
      </c>
      <c r="C7054" s="71" t="s">
        <v>6945</v>
      </c>
      <c r="E7054"/>
      <c r="F7054"/>
      <c r="G7054"/>
      <c r="H7054"/>
      <c r="I7054"/>
    </row>
    <row r="7055" spans="1:9" ht="15">
      <c r="A7055" s="71" t="s">
        <v>3738</v>
      </c>
      <c r="B7055" s="71" t="s">
        <v>1062</v>
      </c>
      <c r="C7055" s="71" t="s">
        <v>6945</v>
      </c>
      <c r="E7055"/>
      <c r="F7055"/>
      <c r="G7055"/>
      <c r="H7055"/>
      <c r="I7055"/>
    </row>
    <row r="7056" spans="1:9" ht="15">
      <c r="A7056" s="71" t="s">
        <v>3951</v>
      </c>
      <c r="B7056" s="71" t="s">
        <v>1062</v>
      </c>
      <c r="C7056" s="71" t="s">
        <v>6945</v>
      </c>
      <c r="E7056"/>
      <c r="F7056"/>
      <c r="G7056"/>
      <c r="H7056"/>
      <c r="I7056"/>
    </row>
    <row r="7057" spans="1:9" ht="15">
      <c r="A7057" s="71" t="s">
        <v>3742</v>
      </c>
      <c r="B7057" s="71" t="s">
        <v>1062</v>
      </c>
      <c r="C7057" s="71" t="s">
        <v>6945</v>
      </c>
      <c r="E7057"/>
      <c r="F7057"/>
      <c r="G7057"/>
      <c r="H7057"/>
      <c r="I7057"/>
    </row>
    <row r="7058" spans="1:9" ht="15">
      <c r="A7058" s="71" t="s">
        <v>3949</v>
      </c>
      <c r="B7058" s="71" t="s">
        <v>1062</v>
      </c>
      <c r="C7058" s="71" t="s">
        <v>6945</v>
      </c>
      <c r="E7058"/>
      <c r="F7058"/>
      <c r="G7058"/>
      <c r="H7058"/>
      <c r="I7058"/>
    </row>
    <row r="7059" spans="1:9" ht="15">
      <c r="A7059" s="71" t="s">
        <v>3765</v>
      </c>
      <c r="B7059" s="71" t="s">
        <v>1062</v>
      </c>
      <c r="C7059" s="71" t="s">
        <v>6945</v>
      </c>
      <c r="E7059"/>
      <c r="F7059"/>
      <c r="G7059"/>
      <c r="H7059"/>
      <c r="I7059"/>
    </row>
    <row r="7060" spans="1:9" ht="15">
      <c r="A7060" s="71" t="s">
        <v>3945</v>
      </c>
      <c r="B7060" s="71" t="s">
        <v>1062</v>
      </c>
      <c r="C7060" s="71" t="s">
        <v>6945</v>
      </c>
      <c r="E7060"/>
      <c r="F7060"/>
      <c r="G7060"/>
      <c r="H7060"/>
      <c r="I7060"/>
    </row>
    <row r="7061" spans="1:9" ht="15">
      <c r="A7061" s="71" t="s">
        <v>3762</v>
      </c>
      <c r="B7061" s="71" t="s">
        <v>1062</v>
      </c>
      <c r="C7061" s="71" t="s">
        <v>6945</v>
      </c>
      <c r="E7061"/>
      <c r="F7061"/>
      <c r="G7061"/>
      <c r="H7061"/>
      <c r="I7061"/>
    </row>
    <row r="7062" spans="1:9" ht="15">
      <c r="A7062" s="71" t="s">
        <v>3960</v>
      </c>
      <c r="B7062" s="71" t="s">
        <v>1062</v>
      </c>
      <c r="C7062" s="71" t="s">
        <v>6945</v>
      </c>
      <c r="E7062"/>
      <c r="F7062"/>
      <c r="G7062"/>
      <c r="H7062"/>
      <c r="I7062"/>
    </row>
    <row r="7063" spans="1:9" ht="15">
      <c r="A7063" s="71" t="s">
        <v>3764</v>
      </c>
      <c r="B7063" s="71" t="s">
        <v>1062</v>
      </c>
      <c r="C7063" s="71" t="s">
        <v>6945</v>
      </c>
      <c r="E7063"/>
      <c r="F7063"/>
      <c r="G7063"/>
      <c r="H7063"/>
      <c r="I7063"/>
    </row>
    <row r="7064" spans="1:9" ht="15">
      <c r="A7064" s="71" t="s">
        <v>3957</v>
      </c>
      <c r="B7064" s="71" t="s">
        <v>1062</v>
      </c>
      <c r="C7064" s="71" t="s">
        <v>6945</v>
      </c>
      <c r="E7064"/>
      <c r="F7064"/>
      <c r="G7064"/>
      <c r="H7064"/>
      <c r="I7064"/>
    </row>
    <row r="7065" spans="1:9" ht="15">
      <c r="A7065" s="71" t="s">
        <v>3763</v>
      </c>
      <c r="B7065" s="71" t="s">
        <v>1062</v>
      </c>
      <c r="C7065" s="71" t="s">
        <v>6945</v>
      </c>
      <c r="E7065"/>
      <c r="F7065"/>
      <c r="G7065"/>
      <c r="H7065"/>
      <c r="I7065"/>
    </row>
    <row r="7066" spans="1:9" ht="15">
      <c r="A7066" s="71" t="s">
        <v>3956</v>
      </c>
      <c r="B7066" s="71" t="s">
        <v>1062</v>
      </c>
      <c r="C7066" s="71" t="s">
        <v>6945</v>
      </c>
      <c r="E7066"/>
      <c r="F7066"/>
      <c r="G7066"/>
      <c r="H7066"/>
      <c r="I7066"/>
    </row>
    <row r="7067" spans="1:9" ht="15">
      <c r="A7067" s="71" t="s">
        <v>5879</v>
      </c>
      <c r="B7067" s="71" t="s">
        <v>1062</v>
      </c>
      <c r="C7067" s="71" t="s">
        <v>6956</v>
      </c>
      <c r="E7067"/>
      <c r="F7067"/>
      <c r="G7067"/>
      <c r="H7067"/>
      <c r="I7067"/>
    </row>
    <row r="7068" spans="1:9" ht="15">
      <c r="A7068" s="71" t="s">
        <v>3745</v>
      </c>
      <c r="B7068" s="71" t="s">
        <v>1062</v>
      </c>
      <c r="C7068" s="71" t="s">
        <v>6956</v>
      </c>
      <c r="E7068"/>
      <c r="F7068"/>
      <c r="G7068"/>
      <c r="H7068"/>
      <c r="I7068"/>
    </row>
    <row r="7069" spans="1:9" ht="15">
      <c r="A7069" s="71" t="s">
        <v>3959</v>
      </c>
      <c r="B7069" s="71" t="s">
        <v>1062</v>
      </c>
      <c r="C7069" s="71" t="s">
        <v>6956</v>
      </c>
      <c r="E7069"/>
      <c r="F7069"/>
      <c r="G7069"/>
      <c r="H7069"/>
      <c r="I7069"/>
    </row>
    <row r="7070" spans="1:9" ht="15">
      <c r="A7070" s="71" t="s">
        <v>3744</v>
      </c>
      <c r="B7070" s="71" t="s">
        <v>1062</v>
      </c>
      <c r="C7070" s="71" t="s">
        <v>6956</v>
      </c>
      <c r="E7070"/>
      <c r="F7070"/>
      <c r="G7070"/>
      <c r="H7070"/>
      <c r="I7070"/>
    </row>
    <row r="7071" spans="1:9" ht="15">
      <c r="A7071" s="71" t="s">
        <v>3989</v>
      </c>
      <c r="B7071" s="71" t="s">
        <v>1062</v>
      </c>
      <c r="C7071" s="71" t="s">
        <v>6956</v>
      </c>
      <c r="E7071"/>
      <c r="F7071"/>
      <c r="G7071"/>
      <c r="H7071"/>
      <c r="I7071"/>
    </row>
    <row r="7072" spans="1:9" ht="15">
      <c r="A7072" s="71" t="s">
        <v>3747</v>
      </c>
      <c r="B7072" s="71" t="s">
        <v>1062</v>
      </c>
      <c r="C7072" s="71" t="s">
        <v>6956</v>
      </c>
      <c r="E7072"/>
      <c r="F7072"/>
      <c r="G7072"/>
      <c r="H7072"/>
      <c r="I7072"/>
    </row>
    <row r="7073" spans="1:9" ht="15">
      <c r="A7073" s="71" t="s">
        <v>3993</v>
      </c>
      <c r="B7073" s="71" t="s">
        <v>1062</v>
      </c>
      <c r="C7073" s="71" t="s">
        <v>6956</v>
      </c>
      <c r="E7073"/>
      <c r="F7073"/>
      <c r="G7073"/>
      <c r="H7073"/>
      <c r="I7073"/>
    </row>
    <row r="7074" spans="1:9" ht="15">
      <c r="A7074" s="71" t="s">
        <v>3746</v>
      </c>
      <c r="B7074" s="71" t="s">
        <v>1062</v>
      </c>
      <c r="C7074" s="71" t="s">
        <v>6956</v>
      </c>
      <c r="E7074"/>
      <c r="F7074"/>
      <c r="G7074"/>
      <c r="H7074"/>
      <c r="I7074"/>
    </row>
    <row r="7075" spans="1:9" ht="15">
      <c r="A7075" s="71" t="s">
        <v>3991</v>
      </c>
      <c r="B7075" s="71" t="s">
        <v>1062</v>
      </c>
      <c r="C7075" s="71" t="s">
        <v>6956</v>
      </c>
      <c r="E7075"/>
      <c r="F7075"/>
      <c r="G7075"/>
      <c r="H7075"/>
      <c r="I7075"/>
    </row>
    <row r="7076" spans="1:9" ht="15">
      <c r="A7076" s="71" t="s">
        <v>2997</v>
      </c>
      <c r="B7076" s="71" t="s">
        <v>1062</v>
      </c>
      <c r="C7076" s="71" t="s">
        <v>6956</v>
      </c>
      <c r="E7076"/>
      <c r="F7076"/>
      <c r="G7076"/>
      <c r="H7076"/>
      <c r="I7076"/>
    </row>
    <row r="7077" spans="1:9" ht="15">
      <c r="A7077" s="71" t="s">
        <v>3994</v>
      </c>
      <c r="B7077" s="71" t="s">
        <v>1062</v>
      </c>
      <c r="C7077" s="71" t="s">
        <v>6956</v>
      </c>
      <c r="E7077"/>
      <c r="F7077"/>
      <c r="G7077"/>
      <c r="H7077"/>
      <c r="I7077"/>
    </row>
    <row r="7078" spans="1:9" ht="15">
      <c r="A7078" s="71" t="s">
        <v>3005</v>
      </c>
      <c r="B7078" s="71" t="s">
        <v>1062</v>
      </c>
      <c r="C7078" s="71" t="s">
        <v>6956</v>
      </c>
      <c r="E7078"/>
      <c r="F7078"/>
      <c r="G7078"/>
      <c r="H7078"/>
      <c r="I7078"/>
    </row>
    <row r="7079" spans="1:9" ht="15">
      <c r="A7079" s="71" t="s">
        <v>3995</v>
      </c>
      <c r="B7079" s="71" t="s">
        <v>1062</v>
      </c>
      <c r="C7079" s="71" t="s">
        <v>6956</v>
      </c>
      <c r="E7079"/>
      <c r="F7079"/>
      <c r="G7079"/>
      <c r="H7079"/>
      <c r="I7079"/>
    </row>
    <row r="7080" spans="1:9" ht="15">
      <c r="A7080" s="71" t="s">
        <v>3004</v>
      </c>
      <c r="B7080" s="71" t="s">
        <v>1062</v>
      </c>
      <c r="C7080" s="71" t="s">
        <v>6956</v>
      </c>
      <c r="E7080"/>
      <c r="F7080"/>
      <c r="G7080"/>
      <c r="H7080"/>
      <c r="I7080"/>
    </row>
    <row r="7081" spans="1:9" ht="15">
      <c r="A7081" s="71" t="s">
        <v>5269</v>
      </c>
      <c r="B7081" s="71" t="s">
        <v>1062</v>
      </c>
      <c r="C7081" s="71" t="s">
        <v>6956</v>
      </c>
      <c r="E7081"/>
      <c r="F7081"/>
      <c r="G7081"/>
      <c r="H7081"/>
      <c r="I7081"/>
    </row>
    <row r="7082" spans="1:9" ht="15">
      <c r="A7082" s="71" t="s">
        <v>3000</v>
      </c>
      <c r="B7082" s="71" t="s">
        <v>1062</v>
      </c>
      <c r="C7082" s="71" t="s">
        <v>6956</v>
      </c>
      <c r="E7082"/>
      <c r="F7082"/>
      <c r="G7082"/>
      <c r="H7082"/>
      <c r="I7082"/>
    </row>
    <row r="7083" spans="1:9" ht="15">
      <c r="A7083" s="71" t="s">
        <v>3999</v>
      </c>
      <c r="B7083" s="71" t="s">
        <v>1062</v>
      </c>
      <c r="C7083" s="71" t="s">
        <v>6956</v>
      </c>
      <c r="E7083"/>
      <c r="F7083"/>
      <c r="G7083"/>
      <c r="H7083"/>
      <c r="I7083"/>
    </row>
    <row r="7084" spans="1:9" ht="15">
      <c r="A7084" s="71" t="s">
        <v>3002</v>
      </c>
      <c r="B7084" s="71" t="s">
        <v>1062</v>
      </c>
      <c r="C7084" s="71" t="s">
        <v>6956</v>
      </c>
      <c r="E7084"/>
      <c r="F7084"/>
      <c r="G7084"/>
      <c r="H7084"/>
      <c r="I7084"/>
    </row>
    <row r="7085" spans="1:9" ht="15">
      <c r="A7085" s="71" t="s">
        <v>3997</v>
      </c>
      <c r="B7085" s="71" t="s">
        <v>1062</v>
      </c>
      <c r="C7085" s="71" t="s">
        <v>6956</v>
      </c>
      <c r="E7085"/>
      <c r="F7085"/>
      <c r="G7085"/>
      <c r="H7085"/>
      <c r="I7085"/>
    </row>
    <row r="7086" spans="1:9" ht="15">
      <c r="A7086" s="71" t="s">
        <v>5272</v>
      </c>
      <c r="B7086" s="71" t="s">
        <v>1062</v>
      </c>
      <c r="C7086" s="71" t="s">
        <v>6956</v>
      </c>
      <c r="E7086"/>
      <c r="F7086"/>
      <c r="G7086"/>
      <c r="H7086"/>
      <c r="I7086"/>
    </row>
    <row r="7087" spans="1:9" ht="15">
      <c r="A7087" s="71" t="s">
        <v>3046</v>
      </c>
      <c r="B7087" s="71" t="s">
        <v>1062</v>
      </c>
      <c r="C7087" s="71" t="s">
        <v>6956</v>
      </c>
      <c r="E7087"/>
      <c r="F7087"/>
      <c r="G7087"/>
      <c r="H7087"/>
      <c r="I7087"/>
    </row>
    <row r="7088" spans="1:9" ht="15">
      <c r="A7088" s="71" t="s">
        <v>3040</v>
      </c>
      <c r="B7088" s="71" t="s">
        <v>1062</v>
      </c>
      <c r="C7088" s="71" t="s">
        <v>6956</v>
      </c>
      <c r="E7088"/>
      <c r="F7088"/>
      <c r="G7088"/>
      <c r="H7088"/>
      <c r="I7088"/>
    </row>
    <row r="7089" spans="1:9" ht="15">
      <c r="A7089" s="71" t="s">
        <v>4048</v>
      </c>
      <c r="B7089" s="71" t="s">
        <v>1062</v>
      </c>
      <c r="C7089" s="71" t="s">
        <v>6956</v>
      </c>
      <c r="E7089"/>
      <c r="F7089"/>
      <c r="G7089"/>
      <c r="H7089"/>
      <c r="I7089"/>
    </row>
    <row r="7090" spans="1:9" ht="15">
      <c r="A7090" s="71" t="s">
        <v>3042</v>
      </c>
      <c r="B7090" s="71" t="s">
        <v>1062</v>
      </c>
      <c r="C7090" s="71" t="s">
        <v>6956</v>
      </c>
      <c r="E7090"/>
      <c r="F7090"/>
      <c r="G7090"/>
      <c r="H7090"/>
      <c r="I7090"/>
    </row>
    <row r="7091" spans="1:9" ht="15">
      <c r="A7091" s="71" t="s">
        <v>4047</v>
      </c>
      <c r="B7091" s="71" t="s">
        <v>1062</v>
      </c>
      <c r="C7091" s="71" t="s">
        <v>6956</v>
      </c>
      <c r="E7091"/>
      <c r="F7091"/>
      <c r="G7091"/>
      <c r="H7091"/>
      <c r="I7091"/>
    </row>
    <row r="7092" spans="1:9" ht="15">
      <c r="A7092" s="71" t="s">
        <v>6207</v>
      </c>
      <c r="B7092" s="71" t="s">
        <v>1062</v>
      </c>
      <c r="C7092" s="71" t="s">
        <v>6956</v>
      </c>
      <c r="E7092"/>
      <c r="F7092"/>
      <c r="G7092"/>
      <c r="H7092"/>
      <c r="I7092"/>
    </row>
    <row r="7093" spans="1:9" ht="15">
      <c r="A7093" s="71" t="s">
        <v>3044</v>
      </c>
      <c r="B7093" s="71" t="s">
        <v>1062</v>
      </c>
      <c r="C7093" s="71" t="s">
        <v>6956</v>
      </c>
      <c r="E7093"/>
      <c r="F7093"/>
      <c r="G7093"/>
      <c r="H7093"/>
      <c r="I7093"/>
    </row>
    <row r="7094" spans="1:9" ht="15">
      <c r="A7094" s="71" t="s">
        <v>4049</v>
      </c>
      <c r="B7094" s="71" t="s">
        <v>1062</v>
      </c>
      <c r="C7094" s="71" t="s">
        <v>6956</v>
      </c>
      <c r="E7094"/>
      <c r="F7094"/>
      <c r="G7094"/>
      <c r="H7094"/>
      <c r="I7094"/>
    </row>
    <row r="7095" spans="1:9" ht="15">
      <c r="A7095" s="71" t="s">
        <v>3053</v>
      </c>
      <c r="B7095" s="71" t="s">
        <v>1062</v>
      </c>
      <c r="C7095" s="71" t="s">
        <v>6956</v>
      </c>
      <c r="E7095"/>
      <c r="F7095"/>
      <c r="G7095"/>
      <c r="H7095"/>
      <c r="I7095"/>
    </row>
    <row r="7096" spans="1:9" ht="15">
      <c r="A7096" s="71" t="s">
        <v>4050</v>
      </c>
      <c r="B7096" s="71" t="s">
        <v>1062</v>
      </c>
      <c r="C7096" s="71" t="s">
        <v>6955</v>
      </c>
      <c r="E7096"/>
      <c r="F7096"/>
      <c r="G7096"/>
      <c r="H7096"/>
      <c r="I7096"/>
    </row>
    <row r="7097" spans="1:9" ht="15">
      <c r="A7097" s="71" t="s">
        <v>3048</v>
      </c>
      <c r="B7097" s="71" t="s">
        <v>1062</v>
      </c>
      <c r="C7097" s="71" t="s">
        <v>6955</v>
      </c>
      <c r="E7097"/>
      <c r="F7097"/>
      <c r="G7097"/>
      <c r="H7097"/>
      <c r="I7097"/>
    </row>
    <row r="7098" spans="1:9" ht="15">
      <c r="A7098" s="71" t="s">
        <v>4053</v>
      </c>
      <c r="B7098" s="71" t="s">
        <v>1062</v>
      </c>
      <c r="C7098" s="71" t="s">
        <v>6955</v>
      </c>
      <c r="E7098"/>
      <c r="F7098"/>
      <c r="G7098"/>
      <c r="H7098"/>
      <c r="I7098"/>
    </row>
    <row r="7099" spans="1:9" ht="15">
      <c r="A7099" s="71" t="s">
        <v>3051</v>
      </c>
      <c r="B7099" s="71" t="s">
        <v>1062</v>
      </c>
      <c r="C7099" s="71" t="s">
        <v>6955</v>
      </c>
      <c r="E7099"/>
      <c r="F7099"/>
      <c r="G7099"/>
      <c r="H7099"/>
      <c r="I7099"/>
    </row>
    <row r="7100" spans="1:9" ht="15">
      <c r="A7100" s="71" t="s">
        <v>3085</v>
      </c>
      <c r="B7100" s="71" t="s">
        <v>1062</v>
      </c>
      <c r="C7100" s="71" t="s">
        <v>6955</v>
      </c>
      <c r="E7100"/>
      <c r="F7100"/>
      <c r="G7100"/>
      <c r="H7100"/>
      <c r="I7100"/>
    </row>
    <row r="7101" spans="1:9" ht="15">
      <c r="A7101" s="71" t="s">
        <v>4133</v>
      </c>
      <c r="B7101" s="71" t="s">
        <v>1062</v>
      </c>
      <c r="C7101" s="71" t="s">
        <v>6955</v>
      </c>
      <c r="E7101"/>
      <c r="F7101"/>
      <c r="G7101"/>
      <c r="H7101"/>
      <c r="I7101"/>
    </row>
    <row r="7102" spans="1:9" ht="15">
      <c r="A7102" s="71" t="s">
        <v>3097</v>
      </c>
      <c r="B7102" s="71" t="s">
        <v>1062</v>
      </c>
      <c r="C7102" s="71" t="s">
        <v>6955</v>
      </c>
      <c r="E7102"/>
      <c r="F7102"/>
      <c r="G7102"/>
      <c r="H7102"/>
      <c r="I7102"/>
    </row>
    <row r="7103" spans="1:9" ht="15">
      <c r="A7103" s="71" t="s">
        <v>4130</v>
      </c>
      <c r="B7103" s="71" t="s">
        <v>1062</v>
      </c>
      <c r="C7103" s="71" t="s">
        <v>6955</v>
      </c>
      <c r="E7103"/>
      <c r="F7103"/>
      <c r="G7103"/>
      <c r="H7103"/>
      <c r="I7103"/>
    </row>
    <row r="7104" spans="1:9" ht="15">
      <c r="A7104" s="71" t="s">
        <v>5699</v>
      </c>
      <c r="B7104" s="71" t="s">
        <v>1062</v>
      </c>
      <c r="C7104" s="71" t="s">
        <v>6955</v>
      </c>
      <c r="E7104"/>
      <c r="F7104"/>
      <c r="G7104"/>
      <c r="H7104"/>
      <c r="I7104"/>
    </row>
    <row r="7105" spans="1:9" ht="15">
      <c r="A7105" s="71" t="s">
        <v>3095</v>
      </c>
      <c r="B7105" s="71" t="s">
        <v>1062</v>
      </c>
      <c r="C7105" s="71" t="s">
        <v>6955</v>
      </c>
      <c r="E7105"/>
      <c r="F7105"/>
      <c r="G7105"/>
      <c r="H7105"/>
      <c r="I7105"/>
    </row>
    <row r="7106" spans="1:9" ht="15">
      <c r="A7106" s="71" t="s">
        <v>4128</v>
      </c>
      <c r="B7106" s="71" t="s">
        <v>1062</v>
      </c>
      <c r="C7106" s="71" t="s">
        <v>6955</v>
      </c>
      <c r="E7106"/>
      <c r="F7106"/>
      <c r="G7106"/>
      <c r="H7106"/>
      <c r="I7106"/>
    </row>
    <row r="7107" spans="1:9" ht="15">
      <c r="A7107" s="71" t="s">
        <v>3100</v>
      </c>
      <c r="B7107" s="71" t="s">
        <v>1062</v>
      </c>
      <c r="C7107" s="71" t="s">
        <v>6955</v>
      </c>
      <c r="E7107"/>
      <c r="F7107"/>
      <c r="G7107"/>
      <c r="H7107"/>
      <c r="I7107"/>
    </row>
    <row r="7108" spans="1:9" ht="15">
      <c r="A7108" s="71" t="s">
        <v>4051</v>
      </c>
      <c r="B7108" s="71" t="s">
        <v>1062</v>
      </c>
      <c r="C7108" s="71" t="s">
        <v>6955</v>
      </c>
      <c r="E7108"/>
      <c r="F7108"/>
      <c r="G7108"/>
      <c r="H7108"/>
      <c r="I7108"/>
    </row>
    <row r="7109" spans="1:9" ht="15">
      <c r="A7109" s="71" t="s">
        <v>4131</v>
      </c>
      <c r="B7109" s="71" t="s">
        <v>1062</v>
      </c>
      <c r="C7109" s="71" t="s">
        <v>6955</v>
      </c>
      <c r="E7109"/>
      <c r="F7109"/>
      <c r="G7109"/>
      <c r="H7109"/>
      <c r="I7109"/>
    </row>
    <row r="7110" spans="1:9" ht="15">
      <c r="A7110" s="71" t="s">
        <v>3092</v>
      </c>
      <c r="B7110" s="71" t="s">
        <v>1062</v>
      </c>
      <c r="C7110" s="71" t="s">
        <v>6955</v>
      </c>
      <c r="E7110"/>
      <c r="F7110"/>
      <c r="G7110"/>
      <c r="H7110"/>
      <c r="I7110"/>
    </row>
    <row r="7111" spans="1:9" ht="15">
      <c r="A7111" s="71" t="s">
        <v>4182</v>
      </c>
      <c r="B7111" s="71" t="s">
        <v>1062</v>
      </c>
      <c r="C7111" s="71" t="s">
        <v>6955</v>
      </c>
      <c r="E7111"/>
      <c r="F7111"/>
      <c r="G7111"/>
      <c r="H7111"/>
      <c r="I7111"/>
    </row>
    <row r="7112" spans="1:9" ht="15">
      <c r="A7112" s="71" t="s">
        <v>3049</v>
      </c>
      <c r="B7112" s="71" t="s">
        <v>1062</v>
      </c>
      <c r="C7112" s="71" t="s">
        <v>6955</v>
      </c>
      <c r="E7112"/>
      <c r="F7112"/>
      <c r="G7112"/>
      <c r="H7112"/>
      <c r="I7112"/>
    </row>
    <row r="7113" spans="1:9" ht="15">
      <c r="A7113" s="71" t="s">
        <v>4054</v>
      </c>
      <c r="B7113" s="71" t="s">
        <v>1062</v>
      </c>
      <c r="C7113" s="71" t="s">
        <v>6955</v>
      </c>
      <c r="E7113"/>
      <c r="F7113"/>
      <c r="G7113"/>
      <c r="H7113"/>
      <c r="I7113"/>
    </row>
    <row r="7114" spans="1:9" ht="15">
      <c r="A7114" s="71" t="s">
        <v>3086</v>
      </c>
      <c r="B7114" s="71" t="s">
        <v>1062</v>
      </c>
      <c r="C7114" s="71" t="s">
        <v>6955</v>
      </c>
      <c r="E7114"/>
      <c r="F7114"/>
      <c r="G7114"/>
      <c r="H7114"/>
      <c r="I7114"/>
    </row>
    <row r="7115" spans="1:9" ht="15">
      <c r="A7115" s="71" t="s">
        <v>4115</v>
      </c>
      <c r="B7115" s="71" t="s">
        <v>1062</v>
      </c>
      <c r="C7115" s="71" t="s">
        <v>6955</v>
      </c>
      <c r="E7115"/>
      <c r="F7115"/>
      <c r="G7115"/>
      <c r="H7115"/>
      <c r="I7115"/>
    </row>
    <row r="7116" spans="1:9" ht="15">
      <c r="A7116" s="71" t="s">
        <v>3089</v>
      </c>
      <c r="B7116" s="71" t="s">
        <v>1062</v>
      </c>
      <c r="C7116" s="71" t="s">
        <v>6955</v>
      </c>
      <c r="E7116"/>
      <c r="F7116"/>
      <c r="G7116"/>
      <c r="H7116"/>
      <c r="I7116"/>
    </row>
    <row r="7117" spans="1:9" ht="15">
      <c r="A7117" s="71" t="s">
        <v>4114</v>
      </c>
      <c r="B7117" s="71" t="s">
        <v>1062</v>
      </c>
      <c r="C7117" s="71" t="s">
        <v>6955</v>
      </c>
      <c r="E7117"/>
      <c r="F7117"/>
      <c r="G7117"/>
      <c r="H7117"/>
      <c r="I7117"/>
    </row>
    <row r="7118" spans="1:9" ht="15">
      <c r="A7118" s="71" t="s">
        <v>3091</v>
      </c>
      <c r="B7118" s="71" t="s">
        <v>1062</v>
      </c>
      <c r="C7118" s="71" t="s">
        <v>6955</v>
      </c>
      <c r="E7118"/>
      <c r="F7118"/>
      <c r="G7118"/>
      <c r="H7118"/>
      <c r="I7118"/>
    </row>
    <row r="7119" spans="1:9" ht="15">
      <c r="A7119" s="71" t="s">
        <v>4116</v>
      </c>
      <c r="B7119" s="71" t="s">
        <v>1062</v>
      </c>
      <c r="C7119" s="71" t="s">
        <v>6955</v>
      </c>
      <c r="E7119"/>
      <c r="F7119"/>
      <c r="G7119"/>
      <c r="H7119"/>
      <c r="I7119"/>
    </row>
    <row r="7120" spans="1:9" ht="15">
      <c r="A7120" s="71" t="s">
        <v>5158</v>
      </c>
      <c r="B7120" s="71" t="s">
        <v>1062</v>
      </c>
      <c r="C7120" s="71" t="s">
        <v>6955</v>
      </c>
      <c r="E7120"/>
      <c r="F7120"/>
      <c r="G7120"/>
      <c r="H7120"/>
      <c r="I7120"/>
    </row>
    <row r="7121" spans="1:9" ht="15">
      <c r="A7121" s="71" t="s">
        <v>3137</v>
      </c>
      <c r="B7121" s="71" t="s">
        <v>1062</v>
      </c>
      <c r="C7121" s="71" t="s">
        <v>6955</v>
      </c>
      <c r="E7121"/>
      <c r="F7121"/>
      <c r="G7121"/>
      <c r="H7121"/>
      <c r="I7121"/>
    </row>
    <row r="7122" spans="1:9" ht="15">
      <c r="A7122" s="71" t="s">
        <v>4183</v>
      </c>
      <c r="B7122" s="71" t="s">
        <v>1062</v>
      </c>
      <c r="C7122" s="71" t="s">
        <v>6955</v>
      </c>
      <c r="E7122"/>
      <c r="F7122"/>
      <c r="G7122"/>
      <c r="H7122"/>
      <c r="I7122"/>
    </row>
    <row r="7123" spans="1:9" ht="15">
      <c r="A7123" s="71" t="s">
        <v>3135</v>
      </c>
      <c r="B7123" s="71" t="s">
        <v>1062</v>
      </c>
      <c r="C7123" s="71" t="s">
        <v>6955</v>
      </c>
      <c r="E7123"/>
      <c r="F7123"/>
      <c r="G7123"/>
      <c r="H7123"/>
      <c r="I7123"/>
    </row>
    <row r="7124" spans="1:9" ht="15">
      <c r="A7124" s="71" t="s">
        <v>4184</v>
      </c>
      <c r="B7124" s="71" t="s">
        <v>1062</v>
      </c>
      <c r="C7124" s="71" t="s">
        <v>6955</v>
      </c>
      <c r="E7124"/>
      <c r="F7124"/>
      <c r="G7124"/>
      <c r="H7124"/>
      <c r="I7124"/>
    </row>
    <row r="7125" spans="1:9" ht="15">
      <c r="A7125" s="71" t="s">
        <v>1144</v>
      </c>
      <c r="B7125" s="71" t="s">
        <v>1065</v>
      </c>
      <c r="C7125" s="71" t="s">
        <v>6946</v>
      </c>
      <c r="E7125"/>
      <c r="F7125"/>
      <c r="G7125"/>
      <c r="H7125"/>
      <c r="I7125"/>
    </row>
    <row r="7126" spans="1:9" ht="15">
      <c r="A7126" s="71" t="s">
        <v>1601</v>
      </c>
      <c r="B7126" s="71" t="s">
        <v>1065</v>
      </c>
      <c r="C7126" s="71" t="s">
        <v>6946</v>
      </c>
      <c r="E7126"/>
      <c r="F7126"/>
      <c r="G7126"/>
      <c r="H7126"/>
      <c r="I7126"/>
    </row>
    <row r="7127" spans="1:9" ht="15">
      <c r="A7127" s="71" t="s">
        <v>1149</v>
      </c>
      <c r="B7127" s="71" t="s">
        <v>1065</v>
      </c>
      <c r="C7127" s="71" t="s">
        <v>6946</v>
      </c>
      <c r="E7127"/>
      <c r="F7127"/>
      <c r="G7127"/>
      <c r="H7127"/>
      <c r="I7127"/>
    </row>
    <row r="7128" spans="1:9" ht="15">
      <c r="A7128" s="71" t="s">
        <v>1610</v>
      </c>
      <c r="B7128" s="71" t="s">
        <v>1065</v>
      </c>
      <c r="C7128" s="71" t="s">
        <v>6946</v>
      </c>
      <c r="E7128"/>
      <c r="F7128"/>
      <c r="G7128"/>
      <c r="H7128"/>
      <c r="I7128"/>
    </row>
    <row r="7129" spans="1:9" ht="15">
      <c r="A7129" s="71" t="s">
        <v>1157</v>
      </c>
      <c r="B7129" s="71" t="s">
        <v>1065</v>
      </c>
      <c r="C7129" s="71" t="s">
        <v>6946</v>
      </c>
      <c r="E7129"/>
      <c r="F7129"/>
      <c r="G7129"/>
      <c r="H7129"/>
      <c r="I7129"/>
    </row>
    <row r="7130" spans="1:9" ht="15">
      <c r="A7130" s="71" t="s">
        <v>1603</v>
      </c>
      <c r="B7130" s="71" t="s">
        <v>1065</v>
      </c>
      <c r="C7130" s="71" t="s">
        <v>6946</v>
      </c>
      <c r="E7130"/>
      <c r="F7130"/>
      <c r="G7130"/>
      <c r="H7130"/>
      <c r="I7130"/>
    </row>
    <row r="7131" spans="1:9" ht="15">
      <c r="A7131" s="71" t="s">
        <v>1153</v>
      </c>
      <c r="B7131" s="71" t="s">
        <v>1065</v>
      </c>
      <c r="C7131" s="71" t="s">
        <v>6946</v>
      </c>
      <c r="E7131"/>
      <c r="F7131"/>
      <c r="G7131"/>
      <c r="H7131"/>
      <c r="I7131"/>
    </row>
    <row r="7132" spans="1:9" ht="15">
      <c r="A7132" s="71" t="s">
        <v>1613</v>
      </c>
      <c r="B7132" s="71" t="s">
        <v>1065</v>
      </c>
      <c r="C7132" s="71" t="s">
        <v>6946</v>
      </c>
      <c r="E7132"/>
      <c r="F7132"/>
      <c r="G7132"/>
      <c r="H7132"/>
      <c r="I7132"/>
    </row>
    <row r="7133" spans="1:9" ht="15">
      <c r="A7133" s="71" t="s">
        <v>1164</v>
      </c>
      <c r="B7133" s="71" t="s">
        <v>1065</v>
      </c>
      <c r="C7133" s="71" t="s">
        <v>6946</v>
      </c>
      <c r="E7133"/>
      <c r="F7133"/>
      <c r="G7133"/>
      <c r="H7133"/>
      <c r="I7133"/>
    </row>
    <row r="7134" spans="1:9" ht="15">
      <c r="A7134" s="71" t="s">
        <v>1617</v>
      </c>
      <c r="B7134" s="71" t="s">
        <v>1065</v>
      </c>
      <c r="C7134" s="71" t="s">
        <v>6946</v>
      </c>
      <c r="E7134"/>
      <c r="F7134"/>
      <c r="G7134"/>
      <c r="H7134"/>
      <c r="I7134"/>
    </row>
    <row r="7135" spans="1:9" ht="15">
      <c r="A7135" s="71" t="s">
        <v>1606</v>
      </c>
      <c r="B7135" s="71" t="s">
        <v>1065</v>
      </c>
      <c r="C7135" s="71" t="s">
        <v>6946</v>
      </c>
      <c r="E7135"/>
      <c r="F7135"/>
      <c r="G7135"/>
      <c r="H7135"/>
      <c r="I7135"/>
    </row>
    <row r="7136" spans="1:9" ht="15">
      <c r="A7136" s="71" t="s">
        <v>1160</v>
      </c>
      <c r="B7136" s="71" t="s">
        <v>1065</v>
      </c>
      <c r="C7136" s="71" t="s">
        <v>6946</v>
      </c>
      <c r="E7136"/>
      <c r="F7136"/>
      <c r="G7136"/>
      <c r="H7136"/>
      <c r="I7136"/>
    </row>
    <row r="7137" spans="1:9" ht="15">
      <c r="A7137" s="71" t="s">
        <v>1622</v>
      </c>
      <c r="B7137" s="71" t="s">
        <v>1065</v>
      </c>
      <c r="C7137" s="71" t="s">
        <v>6946</v>
      </c>
      <c r="E7137"/>
      <c r="F7137"/>
      <c r="G7137"/>
      <c r="H7137"/>
      <c r="I7137"/>
    </row>
    <row r="7138" spans="1:9" ht="15">
      <c r="A7138" s="71" t="s">
        <v>1171</v>
      </c>
      <c r="B7138" s="71" t="s">
        <v>1065</v>
      </c>
      <c r="C7138" s="71" t="s">
        <v>6946</v>
      </c>
      <c r="E7138"/>
      <c r="F7138"/>
      <c r="G7138"/>
      <c r="H7138"/>
      <c r="I7138"/>
    </row>
    <row r="7139" spans="1:9" ht="15">
      <c r="A7139" s="71" t="s">
        <v>1626</v>
      </c>
      <c r="B7139" s="71" t="s">
        <v>1065</v>
      </c>
      <c r="C7139" s="71" t="s">
        <v>6946</v>
      </c>
      <c r="E7139"/>
      <c r="F7139"/>
      <c r="G7139"/>
      <c r="H7139"/>
      <c r="I7139"/>
    </row>
    <row r="7140" spans="1:9" ht="15">
      <c r="A7140" s="71" t="s">
        <v>1168</v>
      </c>
      <c r="B7140" s="71" t="s">
        <v>1065</v>
      </c>
      <c r="C7140" s="71" t="s">
        <v>6946</v>
      </c>
      <c r="E7140"/>
      <c r="F7140"/>
      <c r="G7140"/>
      <c r="H7140"/>
      <c r="I7140"/>
    </row>
    <row r="7141" spans="1:9" ht="15">
      <c r="A7141" s="71" t="s">
        <v>952</v>
      </c>
      <c r="B7141" s="71" t="s">
        <v>1065</v>
      </c>
      <c r="C7141" s="71" t="s">
        <v>6946</v>
      </c>
      <c r="E7141"/>
      <c r="F7141"/>
      <c r="G7141"/>
      <c r="H7141"/>
      <c r="I7141"/>
    </row>
    <row r="7142" spans="1:9" ht="15">
      <c r="A7142" s="71" t="s">
        <v>4590</v>
      </c>
      <c r="B7142" s="71" t="s">
        <v>1065</v>
      </c>
      <c r="C7142" s="71" t="s">
        <v>6946</v>
      </c>
      <c r="E7142"/>
      <c r="F7142"/>
      <c r="G7142"/>
      <c r="H7142"/>
      <c r="I7142"/>
    </row>
    <row r="7143" spans="1:9" ht="15">
      <c r="A7143" s="71" t="s">
        <v>1187</v>
      </c>
      <c r="B7143" s="71" t="s">
        <v>1065</v>
      </c>
      <c r="C7143" s="71" t="s">
        <v>6946</v>
      </c>
      <c r="E7143"/>
      <c r="F7143"/>
      <c r="G7143"/>
      <c r="H7143"/>
      <c r="I7143"/>
    </row>
    <row r="7144" spans="1:9" ht="15">
      <c r="A7144" s="71" t="s">
        <v>960</v>
      </c>
      <c r="B7144" s="71" t="s">
        <v>1065</v>
      </c>
      <c r="C7144" s="71" t="s">
        <v>6946</v>
      </c>
      <c r="E7144"/>
      <c r="F7144"/>
      <c r="G7144"/>
      <c r="H7144"/>
      <c r="I7144"/>
    </row>
    <row r="7145" spans="1:9" ht="15">
      <c r="A7145" s="71" t="s">
        <v>1183</v>
      </c>
      <c r="B7145" s="71" t="s">
        <v>1065</v>
      </c>
      <c r="C7145" s="71" t="s">
        <v>6946</v>
      </c>
      <c r="E7145"/>
      <c r="F7145"/>
      <c r="G7145"/>
      <c r="H7145"/>
      <c r="I7145"/>
    </row>
    <row r="7146" spans="1:9" ht="15">
      <c r="A7146" s="71" t="s">
        <v>957</v>
      </c>
      <c r="B7146" s="71" t="s">
        <v>1065</v>
      </c>
      <c r="C7146" s="71" t="s">
        <v>6946</v>
      </c>
      <c r="E7146"/>
      <c r="F7146"/>
      <c r="G7146"/>
      <c r="H7146"/>
      <c r="I7146"/>
    </row>
    <row r="7147" spans="1:9" ht="15">
      <c r="A7147" s="71" t="s">
        <v>1178</v>
      </c>
      <c r="B7147" s="71" t="s">
        <v>1065</v>
      </c>
      <c r="C7147" s="71" t="s">
        <v>6946</v>
      </c>
      <c r="E7147"/>
      <c r="F7147"/>
      <c r="G7147"/>
      <c r="H7147"/>
      <c r="I7147"/>
    </row>
    <row r="7148" spans="1:9" ht="15">
      <c r="A7148" s="71" t="s">
        <v>964</v>
      </c>
      <c r="B7148" s="71" t="s">
        <v>1065</v>
      </c>
      <c r="C7148" s="71" t="s">
        <v>6946</v>
      </c>
      <c r="E7148"/>
      <c r="F7148"/>
      <c r="G7148"/>
      <c r="H7148"/>
      <c r="I7148"/>
    </row>
    <row r="7149" spans="1:9" ht="15">
      <c r="A7149" s="71" t="s">
        <v>1174</v>
      </c>
      <c r="B7149" s="71" t="s">
        <v>1065</v>
      </c>
      <c r="C7149" s="71" t="s">
        <v>6946</v>
      </c>
      <c r="E7149"/>
      <c r="F7149"/>
      <c r="G7149"/>
      <c r="H7149"/>
      <c r="I7149"/>
    </row>
    <row r="7150" spans="1:9" ht="15">
      <c r="A7150" s="71" t="s">
        <v>968</v>
      </c>
      <c r="B7150" s="71" t="s">
        <v>1065</v>
      </c>
      <c r="C7150" s="71" t="s">
        <v>6946</v>
      </c>
      <c r="E7150"/>
      <c r="F7150"/>
      <c r="G7150"/>
      <c r="H7150"/>
      <c r="I7150"/>
    </row>
    <row r="7151" spans="1:9" ht="15">
      <c r="A7151" s="71" t="s">
        <v>1193</v>
      </c>
      <c r="B7151" s="71" t="s">
        <v>1065</v>
      </c>
      <c r="C7151" s="71" t="s">
        <v>6946</v>
      </c>
      <c r="E7151"/>
      <c r="F7151"/>
      <c r="G7151"/>
      <c r="H7151"/>
      <c r="I7151"/>
    </row>
    <row r="7152" spans="1:9" ht="15">
      <c r="A7152" s="71" t="s">
        <v>977</v>
      </c>
      <c r="B7152" s="71" t="s">
        <v>1065</v>
      </c>
      <c r="C7152" s="71" t="s">
        <v>6946</v>
      </c>
      <c r="E7152"/>
      <c r="F7152"/>
      <c r="G7152"/>
      <c r="H7152"/>
      <c r="I7152"/>
    </row>
    <row r="7153" spans="1:9" ht="15">
      <c r="A7153" s="71" t="s">
        <v>1205</v>
      </c>
      <c r="B7153" s="71" t="s">
        <v>1065</v>
      </c>
      <c r="C7153" s="71" t="s">
        <v>6946</v>
      </c>
      <c r="E7153"/>
      <c r="F7153"/>
      <c r="G7153"/>
      <c r="H7153"/>
      <c r="I7153"/>
    </row>
    <row r="7154" spans="1:9" ht="15">
      <c r="A7154" s="71" t="s">
        <v>973</v>
      </c>
      <c r="B7154" s="71" t="s">
        <v>1065</v>
      </c>
      <c r="C7154" s="71" t="s">
        <v>6946</v>
      </c>
      <c r="E7154"/>
      <c r="F7154"/>
      <c r="G7154"/>
      <c r="H7154"/>
      <c r="I7154"/>
    </row>
    <row r="7155" spans="1:9" ht="15">
      <c r="A7155" s="71" t="s">
        <v>1202</v>
      </c>
      <c r="B7155" s="71" t="s">
        <v>1065</v>
      </c>
      <c r="C7155" s="71" t="s">
        <v>6962</v>
      </c>
      <c r="E7155"/>
      <c r="F7155"/>
      <c r="G7155"/>
      <c r="H7155"/>
      <c r="I7155"/>
    </row>
    <row r="7156" spans="1:9" ht="15">
      <c r="A7156" s="71" t="s">
        <v>991</v>
      </c>
      <c r="B7156" s="71" t="s">
        <v>1065</v>
      </c>
      <c r="C7156" s="71" t="s">
        <v>6962</v>
      </c>
      <c r="E7156"/>
      <c r="F7156"/>
      <c r="G7156"/>
      <c r="H7156"/>
      <c r="I7156"/>
    </row>
    <row r="7157" spans="1:9" ht="15">
      <c r="A7157" s="71" t="s">
        <v>1197</v>
      </c>
      <c r="B7157" s="71" t="s">
        <v>1065</v>
      </c>
      <c r="C7157" s="71" t="s">
        <v>6962</v>
      </c>
      <c r="E7157"/>
      <c r="F7157"/>
      <c r="G7157"/>
      <c r="H7157"/>
      <c r="I7157"/>
    </row>
    <row r="7158" spans="1:9" ht="15">
      <c r="A7158" s="71" t="s">
        <v>980</v>
      </c>
      <c r="B7158" s="71" t="s">
        <v>1065</v>
      </c>
      <c r="C7158" s="71" t="s">
        <v>6962</v>
      </c>
      <c r="E7158"/>
      <c r="F7158"/>
      <c r="G7158"/>
      <c r="H7158"/>
      <c r="I7158"/>
    </row>
    <row r="7159" spans="1:9" ht="15">
      <c r="A7159" s="71" t="s">
        <v>1217</v>
      </c>
      <c r="B7159" s="71" t="s">
        <v>1065</v>
      </c>
      <c r="C7159" s="71" t="s">
        <v>6962</v>
      </c>
      <c r="E7159"/>
      <c r="F7159"/>
      <c r="G7159"/>
      <c r="H7159"/>
      <c r="I7159"/>
    </row>
    <row r="7160" spans="1:9" ht="15">
      <c r="A7160" s="71" t="s">
        <v>984</v>
      </c>
      <c r="B7160" s="71" t="s">
        <v>1065</v>
      </c>
      <c r="C7160" s="71" t="s">
        <v>6962</v>
      </c>
      <c r="E7160"/>
      <c r="F7160"/>
      <c r="G7160"/>
      <c r="H7160"/>
      <c r="I7160"/>
    </row>
    <row r="7161" spans="1:9" ht="15">
      <c r="A7161" s="71" t="s">
        <v>1209</v>
      </c>
      <c r="B7161" s="71" t="s">
        <v>1065</v>
      </c>
      <c r="C7161" s="71" t="s">
        <v>6962</v>
      </c>
      <c r="E7161"/>
      <c r="F7161"/>
      <c r="G7161"/>
      <c r="H7161"/>
      <c r="I7161"/>
    </row>
    <row r="7162" spans="1:9" ht="15">
      <c r="A7162" s="71" t="s">
        <v>988</v>
      </c>
      <c r="B7162" s="71" t="s">
        <v>1065</v>
      </c>
      <c r="C7162" s="71" t="s">
        <v>6962</v>
      </c>
      <c r="E7162"/>
      <c r="F7162"/>
      <c r="G7162"/>
      <c r="H7162"/>
      <c r="I7162"/>
    </row>
    <row r="7163" spans="1:9" ht="15">
      <c r="A7163" s="71" t="s">
        <v>1213</v>
      </c>
      <c r="B7163" s="71" t="s">
        <v>1065</v>
      </c>
      <c r="C7163" s="71" t="s">
        <v>6962</v>
      </c>
      <c r="E7163"/>
      <c r="F7163"/>
      <c r="G7163"/>
      <c r="H7163"/>
      <c r="I7163"/>
    </row>
    <row r="7164" spans="1:9" ht="15">
      <c r="A7164" s="71" t="s">
        <v>1009</v>
      </c>
      <c r="B7164" s="71" t="s">
        <v>1065</v>
      </c>
      <c r="C7164" s="71" t="s">
        <v>6962</v>
      </c>
      <c r="E7164"/>
      <c r="F7164"/>
      <c r="G7164"/>
      <c r="H7164"/>
      <c r="I7164"/>
    </row>
    <row r="7165" spans="1:9" ht="15">
      <c r="A7165" s="71" t="s">
        <v>3493</v>
      </c>
      <c r="B7165" s="71" t="s">
        <v>1065</v>
      </c>
      <c r="C7165" s="71" t="s">
        <v>6962</v>
      </c>
      <c r="E7165"/>
      <c r="F7165"/>
      <c r="G7165"/>
      <c r="H7165"/>
      <c r="I7165"/>
    </row>
    <row r="7166" spans="1:9" ht="15">
      <c r="A7166" s="71" t="s">
        <v>1220</v>
      </c>
      <c r="B7166" s="71" t="s">
        <v>1065</v>
      </c>
      <c r="C7166" s="71" t="s">
        <v>6962</v>
      </c>
      <c r="E7166"/>
      <c r="F7166"/>
      <c r="G7166"/>
      <c r="H7166"/>
      <c r="I7166"/>
    </row>
    <row r="7167" spans="1:9" ht="15">
      <c r="A7167" s="71" t="s">
        <v>1005</v>
      </c>
      <c r="B7167" s="71" t="s">
        <v>1065</v>
      </c>
      <c r="C7167" s="71" t="s">
        <v>6962</v>
      </c>
      <c r="E7167"/>
      <c r="F7167"/>
      <c r="G7167"/>
      <c r="H7167"/>
      <c r="I7167"/>
    </row>
    <row r="7168" spans="1:9" ht="15">
      <c r="A7168" s="71" t="s">
        <v>1233</v>
      </c>
      <c r="B7168" s="71" t="s">
        <v>1065</v>
      </c>
      <c r="C7168" s="71" t="s">
        <v>6962</v>
      </c>
      <c r="E7168"/>
      <c r="F7168"/>
      <c r="G7168"/>
      <c r="H7168"/>
      <c r="I7168"/>
    </row>
    <row r="7169" spans="1:9" ht="15">
      <c r="A7169" s="71" t="s">
        <v>996</v>
      </c>
      <c r="B7169" s="71" t="s">
        <v>1065</v>
      </c>
      <c r="C7169" s="71" t="s">
        <v>6962</v>
      </c>
      <c r="E7169"/>
      <c r="F7169"/>
      <c r="G7169"/>
      <c r="H7169"/>
      <c r="I7169"/>
    </row>
    <row r="7170" spans="1:9" ht="15">
      <c r="A7170" s="71" t="s">
        <v>1229</v>
      </c>
      <c r="B7170" s="71" t="s">
        <v>1065</v>
      </c>
      <c r="C7170" s="71" t="s">
        <v>6962</v>
      </c>
      <c r="E7170"/>
      <c r="F7170"/>
      <c r="G7170"/>
      <c r="H7170"/>
      <c r="I7170"/>
    </row>
    <row r="7171" spans="1:9" ht="15">
      <c r="A7171" s="71" t="s">
        <v>1001</v>
      </c>
      <c r="B7171" s="71" t="s">
        <v>1065</v>
      </c>
      <c r="C7171" s="71" t="s">
        <v>6962</v>
      </c>
      <c r="E7171"/>
      <c r="F7171"/>
      <c r="G7171"/>
      <c r="H7171"/>
      <c r="I7171"/>
    </row>
    <row r="7172" spans="1:9" ht="15">
      <c r="A7172" s="71" t="s">
        <v>1236</v>
      </c>
      <c r="B7172" s="71" t="s">
        <v>1065</v>
      </c>
      <c r="C7172" s="71" t="s">
        <v>6962</v>
      </c>
      <c r="E7172"/>
      <c r="F7172"/>
      <c r="G7172"/>
      <c r="H7172"/>
      <c r="I7172"/>
    </row>
    <row r="7173" spans="1:9" ht="15">
      <c r="A7173" s="71" t="s">
        <v>1012</v>
      </c>
      <c r="B7173" s="71" t="s">
        <v>1065</v>
      </c>
      <c r="C7173" s="71" t="s">
        <v>6962</v>
      </c>
      <c r="E7173"/>
      <c r="F7173"/>
      <c r="G7173"/>
      <c r="H7173"/>
      <c r="I7173"/>
    </row>
    <row r="7174" spans="1:9" ht="15">
      <c r="A7174" s="71" t="s">
        <v>1225</v>
      </c>
      <c r="B7174" s="71" t="s">
        <v>1065</v>
      </c>
      <c r="C7174" s="71" t="s">
        <v>6962</v>
      </c>
      <c r="E7174"/>
      <c r="F7174"/>
      <c r="G7174"/>
      <c r="H7174"/>
      <c r="I7174"/>
    </row>
    <row r="7175" spans="1:9" ht="15">
      <c r="A7175" s="71" t="s">
        <v>1024</v>
      </c>
      <c r="B7175" s="71" t="s">
        <v>1065</v>
      </c>
      <c r="C7175" s="71" t="s">
        <v>6962</v>
      </c>
      <c r="E7175"/>
      <c r="F7175"/>
      <c r="G7175"/>
      <c r="H7175"/>
      <c r="I7175"/>
    </row>
    <row r="7176" spans="1:9" ht="15">
      <c r="A7176" s="71" t="s">
        <v>1239</v>
      </c>
      <c r="B7176" s="71" t="s">
        <v>1065</v>
      </c>
      <c r="C7176" s="71" t="s">
        <v>6962</v>
      </c>
      <c r="E7176"/>
      <c r="F7176"/>
      <c r="G7176"/>
      <c r="H7176"/>
      <c r="I7176"/>
    </row>
    <row r="7177" spans="1:9" ht="15">
      <c r="A7177" s="71" t="s">
        <v>1017</v>
      </c>
      <c r="B7177" s="71" t="s">
        <v>1065</v>
      </c>
      <c r="C7177" s="71" t="s">
        <v>6962</v>
      </c>
      <c r="E7177"/>
      <c r="F7177"/>
      <c r="G7177"/>
      <c r="H7177"/>
      <c r="I7177"/>
    </row>
    <row r="7178" spans="1:9" ht="15">
      <c r="A7178" s="71" t="s">
        <v>1242</v>
      </c>
      <c r="B7178" s="71" t="s">
        <v>1065</v>
      </c>
      <c r="C7178" s="71" t="s">
        <v>6962</v>
      </c>
      <c r="E7178"/>
      <c r="F7178"/>
      <c r="G7178"/>
      <c r="H7178"/>
      <c r="I7178"/>
    </row>
    <row r="7179" spans="1:9" ht="15">
      <c r="A7179" s="71" t="s">
        <v>1020</v>
      </c>
      <c r="B7179" s="71" t="s">
        <v>1065</v>
      </c>
      <c r="C7179" s="71" t="s">
        <v>6962</v>
      </c>
      <c r="E7179"/>
      <c r="F7179"/>
      <c r="G7179"/>
      <c r="H7179"/>
      <c r="I7179"/>
    </row>
    <row r="7180" spans="1:9" ht="15">
      <c r="A7180" s="71" t="s">
        <v>1245</v>
      </c>
      <c r="B7180" s="71" t="s">
        <v>1065</v>
      </c>
      <c r="C7180" s="71" t="s">
        <v>6962</v>
      </c>
      <c r="E7180"/>
      <c r="F7180"/>
      <c r="G7180"/>
      <c r="H7180"/>
      <c r="I7180"/>
    </row>
    <row r="7181" spans="1:9" ht="15">
      <c r="A7181" s="71" t="s">
        <v>1250</v>
      </c>
      <c r="B7181" s="71" t="s">
        <v>1065</v>
      </c>
      <c r="C7181" s="71" t="s">
        <v>6962</v>
      </c>
      <c r="E7181"/>
      <c r="F7181"/>
      <c r="G7181"/>
      <c r="H7181"/>
      <c r="I7181"/>
    </row>
    <row r="7182" spans="1:9" ht="15">
      <c r="A7182" s="71" t="s">
        <v>1042</v>
      </c>
      <c r="B7182" s="71" t="s">
        <v>1065</v>
      </c>
      <c r="C7182" s="71" t="s">
        <v>6962</v>
      </c>
      <c r="E7182"/>
      <c r="F7182"/>
      <c r="G7182"/>
      <c r="H7182"/>
      <c r="I7182"/>
    </row>
    <row r="7183" spans="1:9" ht="15">
      <c r="A7183" s="71" t="s">
        <v>1028</v>
      </c>
      <c r="B7183" s="71" t="s">
        <v>1065</v>
      </c>
      <c r="C7183" s="71" t="s">
        <v>6962</v>
      </c>
      <c r="E7183"/>
      <c r="F7183"/>
      <c r="G7183"/>
      <c r="H7183"/>
      <c r="I7183"/>
    </row>
    <row r="7184" spans="1:9" ht="15">
      <c r="A7184" s="71" t="s">
        <v>1254</v>
      </c>
      <c r="B7184" s="71" t="s">
        <v>1065</v>
      </c>
      <c r="C7184" s="71" t="s">
        <v>6947</v>
      </c>
      <c r="E7184"/>
      <c r="F7184"/>
      <c r="G7184"/>
      <c r="H7184"/>
      <c r="I7184"/>
    </row>
    <row r="7185" spans="1:9" ht="15">
      <c r="A7185" s="71" t="s">
        <v>1033</v>
      </c>
      <c r="B7185" s="71" t="s">
        <v>1065</v>
      </c>
      <c r="C7185" s="71" t="s">
        <v>6947</v>
      </c>
      <c r="E7185"/>
      <c r="F7185"/>
      <c r="G7185"/>
      <c r="H7185"/>
      <c r="I7185"/>
    </row>
    <row r="7186" spans="1:9" ht="15">
      <c r="A7186" s="71" t="s">
        <v>1263</v>
      </c>
      <c r="B7186" s="71" t="s">
        <v>1065</v>
      </c>
      <c r="C7186" s="71" t="s">
        <v>6947</v>
      </c>
      <c r="E7186"/>
      <c r="F7186"/>
      <c r="G7186"/>
      <c r="H7186"/>
      <c r="I7186"/>
    </row>
    <row r="7187" spans="1:9" ht="15">
      <c r="A7187" s="71" t="s">
        <v>1038</v>
      </c>
      <c r="B7187" s="71" t="s">
        <v>1065</v>
      </c>
      <c r="C7187" s="71" t="s">
        <v>6947</v>
      </c>
      <c r="E7187"/>
      <c r="F7187"/>
      <c r="G7187"/>
      <c r="H7187"/>
      <c r="I7187"/>
    </row>
    <row r="7188" spans="1:9" ht="15">
      <c r="A7188" s="71" t="s">
        <v>1257</v>
      </c>
      <c r="B7188" s="71" t="s">
        <v>1065</v>
      </c>
      <c r="C7188" s="71" t="s">
        <v>6947</v>
      </c>
      <c r="E7188"/>
      <c r="F7188"/>
      <c r="G7188"/>
      <c r="H7188"/>
      <c r="I7188"/>
    </row>
    <row r="7189" spans="1:9" ht="15">
      <c r="A7189" s="71" t="s">
        <v>1047</v>
      </c>
      <c r="B7189" s="71" t="s">
        <v>1065</v>
      </c>
      <c r="C7189" s="71" t="s">
        <v>6947</v>
      </c>
      <c r="E7189"/>
      <c r="F7189"/>
      <c r="G7189"/>
      <c r="H7189"/>
      <c r="I7189"/>
    </row>
    <row r="7190" spans="1:9" ht="15">
      <c r="A7190" s="71" t="s">
        <v>1260</v>
      </c>
      <c r="B7190" s="71" t="s">
        <v>1065</v>
      </c>
      <c r="C7190" s="71" t="s">
        <v>6947</v>
      </c>
      <c r="E7190"/>
      <c r="F7190"/>
      <c r="G7190"/>
      <c r="H7190"/>
      <c r="I7190"/>
    </row>
    <row r="7191" spans="1:9" ht="15">
      <c r="A7191" s="71" t="s">
        <v>1056</v>
      </c>
      <c r="B7191" s="71" t="s">
        <v>1065</v>
      </c>
      <c r="C7191" s="71" t="s">
        <v>6947</v>
      </c>
      <c r="E7191"/>
      <c r="F7191"/>
      <c r="G7191"/>
      <c r="H7191"/>
      <c r="I7191"/>
    </row>
    <row r="7192" spans="1:9" ht="15">
      <c r="A7192" s="71" t="s">
        <v>1283</v>
      </c>
      <c r="B7192" s="71" t="s">
        <v>1065</v>
      </c>
      <c r="C7192" s="71" t="s">
        <v>6947</v>
      </c>
      <c r="E7192"/>
      <c r="F7192"/>
      <c r="G7192"/>
      <c r="H7192"/>
      <c r="I7192"/>
    </row>
    <row r="7193" spans="1:9" ht="15">
      <c r="A7193" s="71" t="s">
        <v>1060</v>
      </c>
      <c r="B7193" s="71" t="s">
        <v>1065</v>
      </c>
      <c r="C7193" s="71" t="s">
        <v>6947</v>
      </c>
      <c r="E7193"/>
      <c r="F7193"/>
      <c r="G7193"/>
      <c r="H7193"/>
      <c r="I7193"/>
    </row>
    <row r="7194" spans="1:9" ht="15">
      <c r="A7194" s="71" t="s">
        <v>1270</v>
      </c>
      <c r="B7194" s="71" t="s">
        <v>1065</v>
      </c>
      <c r="C7194" s="71" t="s">
        <v>6947</v>
      </c>
      <c r="E7194"/>
      <c r="F7194"/>
      <c r="G7194"/>
      <c r="H7194"/>
      <c r="I7194"/>
    </row>
    <row r="7195" spans="1:9" ht="15">
      <c r="A7195" s="71" t="s">
        <v>1051</v>
      </c>
      <c r="B7195" s="71" t="s">
        <v>1065</v>
      </c>
      <c r="C7195" s="71" t="s">
        <v>6947</v>
      </c>
      <c r="E7195"/>
      <c r="F7195"/>
      <c r="G7195"/>
      <c r="H7195"/>
      <c r="I7195"/>
    </row>
    <row r="7196" spans="1:9" ht="15">
      <c r="A7196" s="71" t="s">
        <v>1279</v>
      </c>
      <c r="B7196" s="71" t="s">
        <v>1065</v>
      </c>
      <c r="C7196" s="71" t="s">
        <v>6947</v>
      </c>
      <c r="E7196"/>
      <c r="F7196"/>
      <c r="G7196"/>
      <c r="H7196"/>
      <c r="I7196"/>
    </row>
    <row r="7197" spans="1:9" ht="15">
      <c r="A7197" s="71" t="s">
        <v>1069</v>
      </c>
      <c r="B7197" s="71" t="s">
        <v>1065</v>
      </c>
      <c r="C7197" s="71" t="s">
        <v>6947</v>
      </c>
      <c r="E7197"/>
      <c r="F7197"/>
      <c r="G7197"/>
      <c r="H7197"/>
      <c r="I7197"/>
    </row>
    <row r="7198" spans="1:9" ht="15">
      <c r="A7198" s="71" t="s">
        <v>1274</v>
      </c>
      <c r="B7198" s="71" t="s">
        <v>1065</v>
      </c>
      <c r="C7198" s="71" t="s">
        <v>6947</v>
      </c>
      <c r="E7198"/>
      <c r="F7198"/>
      <c r="G7198"/>
      <c r="H7198"/>
      <c r="I7198"/>
    </row>
    <row r="7199" spans="1:9" ht="15">
      <c r="A7199" s="71" t="s">
        <v>1465</v>
      </c>
      <c r="B7199" s="71" t="s">
        <v>1065</v>
      </c>
      <c r="C7199" s="71" t="s">
        <v>6947</v>
      </c>
      <c r="E7199"/>
      <c r="F7199"/>
      <c r="G7199"/>
      <c r="H7199"/>
      <c r="I7199"/>
    </row>
    <row r="7200" spans="1:9" ht="15">
      <c r="A7200" s="71" t="s">
        <v>1066</v>
      </c>
      <c r="B7200" s="71" t="s">
        <v>1065</v>
      </c>
      <c r="C7200" s="71" t="s">
        <v>6947</v>
      </c>
      <c r="E7200"/>
      <c r="F7200"/>
      <c r="G7200"/>
      <c r="H7200"/>
      <c r="I7200"/>
    </row>
    <row r="7201" spans="1:9" ht="15">
      <c r="A7201" s="71" t="s">
        <v>1461</v>
      </c>
      <c r="B7201" s="71" t="s">
        <v>1065</v>
      </c>
      <c r="C7201" s="71" t="s">
        <v>6947</v>
      </c>
      <c r="E7201"/>
      <c r="F7201"/>
      <c r="G7201"/>
      <c r="H7201"/>
      <c r="I7201"/>
    </row>
    <row r="7202" spans="1:9" ht="15">
      <c r="A7202" s="71" t="s">
        <v>1063</v>
      </c>
      <c r="B7202" s="71" t="s">
        <v>1065</v>
      </c>
      <c r="C7202" s="71" t="s">
        <v>6947</v>
      </c>
      <c r="E7202"/>
      <c r="F7202"/>
      <c r="G7202"/>
      <c r="H7202"/>
      <c r="I7202"/>
    </row>
    <row r="7203" spans="1:9" ht="15">
      <c r="A7203" s="71" t="s">
        <v>1456</v>
      </c>
      <c r="B7203" s="71" t="s">
        <v>1065</v>
      </c>
      <c r="C7203" s="71" t="s">
        <v>6947</v>
      </c>
      <c r="E7203"/>
      <c r="F7203"/>
      <c r="G7203"/>
      <c r="H7203"/>
      <c r="I7203"/>
    </row>
    <row r="7204" spans="1:9" ht="15">
      <c r="A7204" s="71" t="s">
        <v>1081</v>
      </c>
      <c r="B7204" s="71" t="s">
        <v>1065</v>
      </c>
      <c r="C7204" s="71" t="s">
        <v>6947</v>
      </c>
      <c r="E7204"/>
      <c r="F7204"/>
      <c r="G7204"/>
      <c r="H7204"/>
      <c r="I7204"/>
    </row>
    <row r="7205" spans="1:9" ht="15">
      <c r="A7205" s="71" t="s">
        <v>1468</v>
      </c>
      <c r="B7205" s="71" t="s">
        <v>1065</v>
      </c>
      <c r="C7205" s="71" t="s">
        <v>6947</v>
      </c>
      <c r="E7205"/>
      <c r="F7205"/>
      <c r="G7205"/>
      <c r="H7205"/>
      <c r="I7205"/>
    </row>
    <row r="7206" spans="1:9" ht="15">
      <c r="A7206" s="71" t="s">
        <v>1078</v>
      </c>
      <c r="B7206" s="71" t="s">
        <v>1065</v>
      </c>
      <c r="C7206" s="71" t="s">
        <v>6947</v>
      </c>
      <c r="E7206"/>
      <c r="F7206"/>
      <c r="G7206"/>
      <c r="H7206"/>
      <c r="I7206"/>
    </row>
    <row r="7207" spans="1:9" ht="15">
      <c r="A7207" s="71" t="s">
        <v>1482</v>
      </c>
      <c r="B7207" s="71" t="s">
        <v>1065</v>
      </c>
      <c r="C7207" s="71" t="s">
        <v>6947</v>
      </c>
      <c r="E7207"/>
      <c r="F7207"/>
      <c r="G7207"/>
      <c r="H7207"/>
      <c r="I7207"/>
    </row>
    <row r="7208" spans="1:9" ht="15">
      <c r="A7208" s="71" t="s">
        <v>1087</v>
      </c>
      <c r="B7208" s="71" t="s">
        <v>1065</v>
      </c>
      <c r="C7208" s="71" t="s">
        <v>6947</v>
      </c>
      <c r="E7208"/>
      <c r="F7208"/>
      <c r="G7208"/>
      <c r="H7208"/>
      <c r="I7208"/>
    </row>
    <row r="7209" spans="1:9" ht="15">
      <c r="A7209" s="71" t="s">
        <v>1479</v>
      </c>
      <c r="B7209" s="71" t="s">
        <v>1065</v>
      </c>
      <c r="C7209" s="71" t="s">
        <v>6947</v>
      </c>
      <c r="E7209"/>
      <c r="F7209"/>
      <c r="G7209"/>
      <c r="H7209"/>
      <c r="I7209"/>
    </row>
    <row r="7210" spans="1:9" ht="15">
      <c r="A7210" s="71" t="s">
        <v>1074</v>
      </c>
      <c r="B7210" s="71" t="s">
        <v>1065</v>
      </c>
      <c r="C7210" s="71" t="s">
        <v>6947</v>
      </c>
      <c r="E7210"/>
      <c r="F7210"/>
      <c r="G7210"/>
      <c r="H7210"/>
      <c r="I7210"/>
    </row>
    <row r="7211" spans="1:9" ht="15">
      <c r="A7211" s="71" t="s">
        <v>5094</v>
      </c>
      <c r="B7211" s="71" t="s">
        <v>1065</v>
      </c>
      <c r="C7211" s="71" t="s">
        <v>6947</v>
      </c>
      <c r="E7211"/>
      <c r="F7211"/>
      <c r="G7211"/>
      <c r="H7211"/>
      <c r="I7211"/>
    </row>
    <row r="7212" spans="1:9" ht="15">
      <c r="A7212" s="71" t="s">
        <v>4757</v>
      </c>
      <c r="B7212" s="71" t="s">
        <v>1065</v>
      </c>
      <c r="C7212" s="71" t="s">
        <v>6947</v>
      </c>
      <c r="E7212"/>
      <c r="F7212"/>
      <c r="G7212"/>
      <c r="H7212"/>
      <c r="I7212"/>
    </row>
    <row r="7213" spans="1:9" ht="15">
      <c r="A7213" s="71" t="s">
        <v>1476</v>
      </c>
      <c r="B7213" s="71" t="s">
        <v>1065</v>
      </c>
      <c r="C7213" s="71" t="s">
        <v>6960</v>
      </c>
      <c r="E7213"/>
      <c r="F7213"/>
      <c r="G7213"/>
      <c r="H7213"/>
      <c r="I7213"/>
    </row>
    <row r="7214" spans="1:9" ht="15">
      <c r="A7214" s="71" t="s">
        <v>1100</v>
      </c>
      <c r="B7214" s="71" t="s">
        <v>1065</v>
      </c>
      <c r="C7214" s="71" t="s">
        <v>6960</v>
      </c>
      <c r="E7214"/>
      <c r="F7214"/>
      <c r="G7214"/>
      <c r="H7214"/>
      <c r="I7214"/>
    </row>
    <row r="7215" spans="1:9" ht="15">
      <c r="A7215" s="71" t="s">
        <v>2371</v>
      </c>
      <c r="B7215" s="71" t="s">
        <v>1065</v>
      </c>
      <c r="C7215" s="71" t="s">
        <v>6960</v>
      </c>
      <c r="E7215"/>
      <c r="F7215"/>
      <c r="G7215"/>
      <c r="H7215"/>
      <c r="I7215"/>
    </row>
    <row r="7216" spans="1:9" ht="15">
      <c r="A7216" s="71" t="s">
        <v>1119</v>
      </c>
      <c r="B7216" s="71" t="s">
        <v>1065</v>
      </c>
      <c r="C7216" s="71" t="s">
        <v>6960</v>
      </c>
      <c r="E7216"/>
      <c r="F7216"/>
      <c r="G7216"/>
      <c r="H7216"/>
      <c r="I7216"/>
    </row>
    <row r="7217" spans="1:9" ht="15">
      <c r="A7217" s="71" t="s">
        <v>5105</v>
      </c>
      <c r="B7217" s="71" t="s">
        <v>1065</v>
      </c>
      <c r="C7217" s="71" t="s">
        <v>6960</v>
      </c>
      <c r="E7217"/>
      <c r="F7217"/>
      <c r="G7217"/>
      <c r="H7217"/>
      <c r="I7217"/>
    </row>
    <row r="7218" spans="1:9" ht="15">
      <c r="A7218" s="71" t="s">
        <v>1427</v>
      </c>
      <c r="B7218" s="71" t="s">
        <v>1065</v>
      </c>
      <c r="C7218" s="71" t="s">
        <v>6960</v>
      </c>
      <c r="E7218"/>
      <c r="F7218"/>
      <c r="G7218"/>
      <c r="H7218"/>
      <c r="I7218"/>
    </row>
    <row r="7219" spans="1:9" ht="15">
      <c r="A7219" s="71" t="s">
        <v>1109</v>
      </c>
      <c r="B7219" s="71" t="s">
        <v>1065</v>
      </c>
      <c r="C7219" s="71" t="s">
        <v>6960</v>
      </c>
      <c r="E7219"/>
      <c r="F7219"/>
      <c r="G7219"/>
      <c r="H7219"/>
      <c r="I7219"/>
    </row>
    <row r="7220" spans="1:9" ht="15">
      <c r="A7220" s="71" t="s">
        <v>1439</v>
      </c>
      <c r="B7220" s="71" t="s">
        <v>1065</v>
      </c>
      <c r="C7220" s="71" t="s">
        <v>6960</v>
      </c>
      <c r="E7220"/>
      <c r="F7220"/>
      <c r="G7220"/>
      <c r="H7220"/>
      <c r="I7220"/>
    </row>
    <row r="7221" spans="1:9" ht="15">
      <c r="A7221" s="71" t="s">
        <v>1113</v>
      </c>
      <c r="B7221" s="71" t="s">
        <v>1065</v>
      </c>
      <c r="C7221" s="71" t="s">
        <v>6960</v>
      </c>
      <c r="E7221"/>
      <c r="F7221"/>
      <c r="G7221"/>
      <c r="H7221"/>
      <c r="I7221"/>
    </row>
    <row r="7222" spans="1:9" ht="15">
      <c r="A7222" s="71" t="s">
        <v>1435</v>
      </c>
      <c r="B7222" s="71" t="s">
        <v>1065</v>
      </c>
      <c r="C7222" s="71" t="s">
        <v>6960</v>
      </c>
      <c r="E7222"/>
      <c r="F7222"/>
      <c r="G7222"/>
      <c r="H7222"/>
      <c r="I7222"/>
    </row>
    <row r="7223" spans="1:9" ht="15">
      <c r="A7223" s="71" t="s">
        <v>1123</v>
      </c>
      <c r="B7223" s="71" t="s">
        <v>1065</v>
      </c>
      <c r="C7223" s="71" t="s">
        <v>6960</v>
      </c>
      <c r="E7223"/>
      <c r="F7223"/>
      <c r="G7223"/>
      <c r="H7223"/>
      <c r="I7223"/>
    </row>
    <row r="7224" spans="1:9" ht="15">
      <c r="A7224" s="71" t="s">
        <v>1472</v>
      </c>
      <c r="B7224" s="71" t="s">
        <v>1065</v>
      </c>
      <c r="C7224" s="71" t="s">
        <v>6960</v>
      </c>
      <c r="E7224"/>
      <c r="F7224"/>
      <c r="G7224"/>
      <c r="H7224"/>
      <c r="I7224"/>
    </row>
    <row r="7225" spans="1:9" ht="15">
      <c r="A7225" s="71" t="s">
        <v>1096</v>
      </c>
      <c r="B7225" s="71" t="s">
        <v>1065</v>
      </c>
      <c r="C7225" s="71" t="s">
        <v>6960</v>
      </c>
      <c r="E7225"/>
      <c r="F7225"/>
      <c r="G7225"/>
      <c r="H7225"/>
      <c r="I7225"/>
    </row>
    <row r="7226" spans="1:9" ht="15">
      <c r="A7226" s="71" t="s">
        <v>1431</v>
      </c>
      <c r="B7226" s="71" t="s">
        <v>1065</v>
      </c>
      <c r="C7226" s="71" t="s">
        <v>6960</v>
      </c>
      <c r="E7226"/>
      <c r="F7226"/>
      <c r="G7226"/>
      <c r="H7226"/>
      <c r="I7226"/>
    </row>
    <row r="7227" spans="1:9" ht="15">
      <c r="A7227" s="71" t="s">
        <v>1132</v>
      </c>
      <c r="B7227" s="71" t="s">
        <v>1065</v>
      </c>
      <c r="C7227" s="71" t="s">
        <v>6960</v>
      </c>
      <c r="E7227"/>
      <c r="F7227"/>
      <c r="G7227"/>
      <c r="H7227"/>
      <c r="I7227"/>
    </row>
    <row r="7228" spans="1:9" ht="15">
      <c r="A7228" s="71" t="s">
        <v>1597</v>
      </c>
      <c r="B7228" s="71" t="s">
        <v>1065</v>
      </c>
      <c r="C7228" s="71" t="s">
        <v>6960</v>
      </c>
      <c r="E7228"/>
      <c r="F7228"/>
      <c r="G7228"/>
      <c r="H7228"/>
      <c r="I7228"/>
    </row>
    <row r="7229" spans="1:9" ht="15">
      <c r="A7229" s="71" t="s">
        <v>1128</v>
      </c>
      <c r="B7229" s="71" t="s">
        <v>1065</v>
      </c>
      <c r="C7229" s="71" t="s">
        <v>6960</v>
      </c>
      <c r="E7229"/>
      <c r="F7229"/>
      <c r="G7229"/>
      <c r="H7229"/>
      <c r="I7229"/>
    </row>
    <row r="7230" spans="1:9" ht="15">
      <c r="A7230" s="71" t="s">
        <v>1453</v>
      </c>
      <c r="B7230" s="71" t="s">
        <v>1065</v>
      </c>
      <c r="C7230" s="71" t="s">
        <v>6960</v>
      </c>
      <c r="E7230"/>
      <c r="F7230"/>
      <c r="G7230"/>
      <c r="H7230"/>
      <c r="I7230"/>
    </row>
    <row r="7231" spans="1:9" ht="15">
      <c r="A7231" s="71" t="s">
        <v>1105</v>
      </c>
      <c r="B7231" s="71" t="s">
        <v>1065</v>
      </c>
      <c r="C7231" s="71" t="s">
        <v>6960</v>
      </c>
      <c r="E7231"/>
      <c r="F7231"/>
      <c r="G7231"/>
      <c r="H7231"/>
      <c r="I7231"/>
    </row>
    <row r="7232" spans="1:9" ht="15">
      <c r="A7232" s="71" t="s">
        <v>1450</v>
      </c>
      <c r="B7232" s="71" t="s">
        <v>1065</v>
      </c>
      <c r="C7232" s="71" t="s">
        <v>6960</v>
      </c>
      <c r="E7232"/>
      <c r="F7232"/>
      <c r="G7232"/>
      <c r="H7232"/>
      <c r="I7232"/>
    </row>
    <row r="7233" spans="1:9" ht="15">
      <c r="A7233" s="71" t="s">
        <v>1092</v>
      </c>
      <c r="B7233" s="71" t="s">
        <v>1065</v>
      </c>
      <c r="C7233" s="71" t="s">
        <v>6960</v>
      </c>
      <c r="E7233"/>
      <c r="F7233"/>
      <c r="G7233"/>
      <c r="H7233"/>
      <c r="I7233"/>
    </row>
    <row r="7234" spans="1:9" ht="15">
      <c r="A7234" s="71" t="s">
        <v>1443</v>
      </c>
      <c r="B7234" s="71" t="s">
        <v>1065</v>
      </c>
      <c r="C7234" s="71" t="s">
        <v>6960</v>
      </c>
      <c r="E7234"/>
      <c r="F7234"/>
      <c r="G7234"/>
      <c r="H7234"/>
      <c r="I7234"/>
    </row>
    <row r="7235" spans="1:9" ht="15">
      <c r="A7235" s="71" t="s">
        <v>1115</v>
      </c>
      <c r="B7235" s="71" t="s">
        <v>1065</v>
      </c>
      <c r="C7235" s="71" t="s">
        <v>6960</v>
      </c>
      <c r="E7235"/>
      <c r="F7235"/>
      <c r="G7235"/>
      <c r="H7235"/>
      <c r="I7235"/>
    </row>
    <row r="7236" spans="1:9" ht="15">
      <c r="A7236" s="71" t="s">
        <v>4580</v>
      </c>
      <c r="B7236" s="71" t="s">
        <v>1065</v>
      </c>
      <c r="C7236" s="71" t="s">
        <v>6960</v>
      </c>
      <c r="E7236"/>
      <c r="F7236"/>
      <c r="G7236"/>
      <c r="H7236"/>
      <c r="I7236"/>
    </row>
    <row r="7237" spans="1:9" ht="15">
      <c r="A7237" s="71" t="s">
        <v>1446</v>
      </c>
      <c r="B7237" s="71" t="s">
        <v>1065</v>
      </c>
      <c r="C7237" s="71" t="s">
        <v>6960</v>
      </c>
      <c r="E7237"/>
      <c r="F7237"/>
      <c r="G7237"/>
      <c r="H7237"/>
      <c r="I7237"/>
    </row>
    <row r="7238" spans="1:9" ht="15">
      <c r="A7238" s="71" t="s">
        <v>1593</v>
      </c>
      <c r="B7238" s="71" t="s">
        <v>1065</v>
      </c>
      <c r="C7238" s="71" t="s">
        <v>6960</v>
      </c>
      <c r="E7238"/>
      <c r="F7238"/>
      <c r="G7238"/>
      <c r="H7238"/>
      <c r="I7238"/>
    </row>
    <row r="7239" spans="1:9" ht="15">
      <c r="A7239" s="71" t="s">
        <v>1136</v>
      </c>
      <c r="B7239" s="71" t="s">
        <v>1065</v>
      </c>
      <c r="C7239" s="71" t="s">
        <v>6960</v>
      </c>
      <c r="E7239"/>
      <c r="F7239"/>
      <c r="G7239"/>
      <c r="H7239"/>
      <c r="I7239"/>
    </row>
    <row r="7240" spans="1:9" ht="15">
      <c r="A7240" s="71" t="s">
        <v>1589</v>
      </c>
      <c r="B7240" s="71" t="s">
        <v>1065</v>
      </c>
      <c r="C7240" s="71" t="s">
        <v>6960</v>
      </c>
      <c r="E7240"/>
      <c r="F7240"/>
      <c r="G7240"/>
      <c r="H7240"/>
      <c r="I7240"/>
    </row>
    <row r="7241" spans="1:9" ht="15">
      <c r="A7241" s="71" t="s">
        <v>1140</v>
      </c>
      <c r="B7241" s="71" t="s">
        <v>1065</v>
      </c>
      <c r="C7241" s="71" t="s">
        <v>6960</v>
      </c>
      <c r="E7241"/>
      <c r="F7241"/>
      <c r="G7241"/>
      <c r="H7241"/>
      <c r="I7241"/>
    </row>
    <row r="7242" spans="1:9" ht="15">
      <c r="A7242" s="71" t="s">
        <v>5978</v>
      </c>
      <c r="B7242" s="71" t="s">
        <v>1310</v>
      </c>
      <c r="C7242" s="71" t="s">
        <v>6944</v>
      </c>
      <c r="E7242"/>
      <c r="F7242"/>
      <c r="G7242"/>
      <c r="H7242"/>
      <c r="I7242"/>
    </row>
    <row r="7243" spans="1:9" ht="15">
      <c r="A7243" s="71" t="s">
        <v>6503</v>
      </c>
      <c r="B7243" s="71" t="s">
        <v>1310</v>
      </c>
      <c r="C7243" s="71" t="s">
        <v>6944</v>
      </c>
      <c r="E7243"/>
      <c r="F7243"/>
      <c r="G7243"/>
      <c r="H7243"/>
      <c r="I7243"/>
    </row>
    <row r="7244" spans="1:9" ht="15">
      <c r="A7244" s="71" t="s">
        <v>5979</v>
      </c>
      <c r="B7244" s="71" t="s">
        <v>1310</v>
      </c>
      <c r="C7244" s="71" t="s">
        <v>6944</v>
      </c>
      <c r="E7244"/>
      <c r="F7244"/>
      <c r="G7244"/>
      <c r="H7244"/>
      <c r="I7244"/>
    </row>
    <row r="7245" spans="1:9" ht="15">
      <c r="A7245" s="71" t="s">
        <v>6099</v>
      </c>
      <c r="B7245" s="71" t="s">
        <v>1310</v>
      </c>
      <c r="C7245" s="71" t="s">
        <v>6944</v>
      </c>
      <c r="E7245"/>
      <c r="F7245"/>
      <c r="G7245"/>
      <c r="H7245"/>
      <c r="I7245"/>
    </row>
    <row r="7246" spans="1:9" ht="15">
      <c r="A7246" s="71" t="s">
        <v>5991</v>
      </c>
      <c r="B7246" s="71" t="s">
        <v>1310</v>
      </c>
      <c r="C7246" s="71" t="s">
        <v>6944</v>
      </c>
      <c r="E7246"/>
      <c r="F7246"/>
      <c r="G7246"/>
      <c r="H7246"/>
      <c r="I7246"/>
    </row>
    <row r="7247" spans="1:9" ht="15">
      <c r="A7247" s="71" t="s">
        <v>6515</v>
      </c>
      <c r="B7247" s="71" t="s">
        <v>1310</v>
      </c>
      <c r="C7247" s="71" t="s">
        <v>6944</v>
      </c>
      <c r="E7247"/>
      <c r="F7247"/>
      <c r="G7247"/>
      <c r="H7247"/>
      <c r="I7247"/>
    </row>
    <row r="7248" spans="1:9" ht="15">
      <c r="A7248" s="71" t="s">
        <v>6115</v>
      </c>
      <c r="B7248" s="71" t="s">
        <v>1310</v>
      </c>
      <c r="C7248" s="71" t="s">
        <v>6944</v>
      </c>
      <c r="E7248"/>
      <c r="F7248"/>
      <c r="G7248"/>
      <c r="H7248"/>
      <c r="I7248"/>
    </row>
    <row r="7249" spans="1:9" ht="15">
      <c r="A7249" s="71" t="s">
        <v>5989</v>
      </c>
      <c r="B7249" s="71" t="s">
        <v>1310</v>
      </c>
      <c r="C7249" s="71" t="s">
        <v>6944</v>
      </c>
      <c r="E7249"/>
      <c r="F7249"/>
      <c r="G7249"/>
      <c r="H7249"/>
      <c r="I7249"/>
    </row>
    <row r="7250" spans="1:9" ht="15">
      <c r="A7250" s="71" t="s">
        <v>6415</v>
      </c>
      <c r="B7250" s="71" t="s">
        <v>1310</v>
      </c>
      <c r="C7250" s="71" t="s">
        <v>6944</v>
      </c>
      <c r="E7250"/>
      <c r="F7250"/>
      <c r="G7250"/>
      <c r="H7250"/>
      <c r="I7250"/>
    </row>
    <row r="7251" spans="1:9" ht="15">
      <c r="A7251" s="71" t="s">
        <v>6514</v>
      </c>
      <c r="B7251" s="71" t="s">
        <v>1310</v>
      </c>
      <c r="C7251" s="71" t="s">
        <v>6944</v>
      </c>
      <c r="E7251"/>
      <c r="F7251"/>
      <c r="G7251"/>
      <c r="H7251"/>
      <c r="I7251"/>
    </row>
    <row r="7252" spans="1:9" ht="15">
      <c r="A7252" s="71" t="s">
        <v>6516</v>
      </c>
      <c r="B7252" s="71" t="s">
        <v>1310</v>
      </c>
      <c r="C7252" s="71" t="s">
        <v>6944</v>
      </c>
      <c r="E7252"/>
      <c r="F7252"/>
      <c r="G7252"/>
      <c r="H7252"/>
      <c r="I7252"/>
    </row>
    <row r="7253" spans="1:9" ht="15">
      <c r="A7253" s="71" t="s">
        <v>6423</v>
      </c>
      <c r="B7253" s="71" t="s">
        <v>1310</v>
      </c>
      <c r="C7253" s="71" t="s">
        <v>6944</v>
      </c>
      <c r="E7253"/>
      <c r="F7253"/>
      <c r="G7253"/>
      <c r="H7253"/>
      <c r="I7253"/>
    </row>
    <row r="7254" spans="1:9" ht="15">
      <c r="A7254" s="71" t="s">
        <v>5993</v>
      </c>
      <c r="B7254" s="71" t="s">
        <v>1310</v>
      </c>
      <c r="C7254" s="71" t="s">
        <v>6944</v>
      </c>
      <c r="E7254"/>
      <c r="F7254"/>
      <c r="G7254"/>
      <c r="H7254"/>
      <c r="I7254"/>
    </row>
    <row r="7255" spans="1:9" ht="15">
      <c r="A7255" s="71" t="s">
        <v>6117</v>
      </c>
      <c r="B7255" s="71" t="s">
        <v>1310</v>
      </c>
      <c r="C7255" s="71" t="s">
        <v>6944</v>
      </c>
      <c r="E7255"/>
      <c r="F7255"/>
      <c r="G7255"/>
      <c r="H7255"/>
      <c r="I7255"/>
    </row>
    <row r="7256" spans="1:9" ht="15">
      <c r="A7256" s="71" t="s">
        <v>6421</v>
      </c>
      <c r="B7256" s="71" t="s">
        <v>1310</v>
      </c>
      <c r="C7256" s="71" t="s">
        <v>6944</v>
      </c>
      <c r="E7256"/>
      <c r="F7256"/>
      <c r="G7256"/>
      <c r="H7256"/>
      <c r="I7256"/>
    </row>
    <row r="7257" spans="1:9" ht="15">
      <c r="A7257" s="71" t="s">
        <v>6521</v>
      </c>
      <c r="B7257" s="71" t="s">
        <v>1310</v>
      </c>
      <c r="C7257" s="71" t="s">
        <v>6944</v>
      </c>
      <c r="E7257"/>
      <c r="F7257"/>
      <c r="G7257"/>
      <c r="H7257"/>
      <c r="I7257"/>
    </row>
    <row r="7258" spans="1:9" ht="15">
      <c r="A7258" s="71" t="s">
        <v>6420</v>
      </c>
      <c r="B7258" s="71" t="s">
        <v>1310</v>
      </c>
      <c r="C7258" s="71" t="s">
        <v>6944</v>
      </c>
      <c r="E7258"/>
      <c r="F7258"/>
      <c r="G7258"/>
      <c r="H7258"/>
      <c r="I7258"/>
    </row>
    <row r="7259" spans="1:9" ht="15">
      <c r="A7259" s="71" t="s">
        <v>6118</v>
      </c>
      <c r="B7259" s="71" t="s">
        <v>1310</v>
      </c>
      <c r="C7259" s="71" t="s">
        <v>6944</v>
      </c>
      <c r="E7259"/>
      <c r="F7259"/>
      <c r="G7259"/>
      <c r="H7259"/>
      <c r="I7259"/>
    </row>
    <row r="7260" spans="1:9" ht="15">
      <c r="A7260" s="71" t="s">
        <v>6426</v>
      </c>
      <c r="B7260" s="71" t="s">
        <v>1310</v>
      </c>
      <c r="C7260" s="71" t="s">
        <v>6944</v>
      </c>
      <c r="E7260"/>
      <c r="F7260"/>
      <c r="G7260"/>
      <c r="H7260"/>
      <c r="I7260"/>
    </row>
    <row r="7261" spans="1:9" ht="15">
      <c r="A7261" s="71" t="s">
        <v>6141</v>
      </c>
      <c r="B7261" s="71" t="s">
        <v>1310</v>
      </c>
      <c r="C7261" s="71" t="s">
        <v>6944</v>
      </c>
      <c r="E7261"/>
      <c r="F7261"/>
      <c r="G7261"/>
      <c r="H7261"/>
      <c r="I7261"/>
    </row>
    <row r="7262" spans="1:9" ht="15">
      <c r="A7262" s="71" t="s">
        <v>6542</v>
      </c>
      <c r="B7262" s="71" t="s">
        <v>1310</v>
      </c>
      <c r="C7262" s="71" t="s">
        <v>6944</v>
      </c>
      <c r="E7262"/>
      <c r="F7262"/>
      <c r="G7262"/>
      <c r="H7262"/>
      <c r="I7262"/>
    </row>
    <row r="7263" spans="1:9" ht="15">
      <c r="A7263" s="71" t="s">
        <v>5805</v>
      </c>
      <c r="B7263" s="71" t="s">
        <v>1310</v>
      </c>
      <c r="C7263" s="71" t="s">
        <v>6944</v>
      </c>
      <c r="E7263"/>
      <c r="F7263"/>
      <c r="G7263"/>
      <c r="H7263"/>
      <c r="I7263"/>
    </row>
    <row r="7264" spans="1:9" ht="15">
      <c r="A7264" s="71" t="s">
        <v>6538</v>
      </c>
      <c r="B7264" s="71" t="s">
        <v>1310</v>
      </c>
      <c r="C7264" s="71" t="s">
        <v>6944</v>
      </c>
      <c r="E7264"/>
      <c r="F7264"/>
      <c r="G7264"/>
      <c r="H7264"/>
      <c r="I7264"/>
    </row>
    <row r="7265" spans="1:9" ht="15">
      <c r="A7265" s="71" t="s">
        <v>6540</v>
      </c>
      <c r="B7265" s="71" t="s">
        <v>1310</v>
      </c>
      <c r="C7265" s="71" t="s">
        <v>6944</v>
      </c>
      <c r="E7265"/>
      <c r="F7265"/>
      <c r="G7265"/>
      <c r="H7265"/>
      <c r="I7265"/>
    </row>
    <row r="7266" spans="1:9" ht="15">
      <c r="A7266" s="71" t="s">
        <v>6440</v>
      </c>
      <c r="B7266" s="71" t="s">
        <v>1310</v>
      </c>
      <c r="C7266" s="71" t="s">
        <v>6944</v>
      </c>
      <c r="E7266"/>
      <c r="F7266"/>
      <c r="G7266"/>
      <c r="H7266"/>
      <c r="I7266"/>
    </row>
    <row r="7267" spans="1:9" ht="15">
      <c r="A7267" s="71" t="s">
        <v>5829</v>
      </c>
      <c r="B7267" s="71" t="s">
        <v>1310</v>
      </c>
      <c r="C7267" s="71" t="s">
        <v>6944</v>
      </c>
      <c r="E7267"/>
      <c r="F7267"/>
      <c r="G7267"/>
      <c r="H7267"/>
      <c r="I7267"/>
    </row>
    <row r="7268" spans="1:9" ht="15">
      <c r="A7268" s="71" t="s">
        <v>5808</v>
      </c>
      <c r="B7268" s="71" t="s">
        <v>1310</v>
      </c>
      <c r="C7268" s="71" t="s">
        <v>6944</v>
      </c>
      <c r="E7268"/>
      <c r="F7268"/>
      <c r="G7268"/>
      <c r="H7268"/>
      <c r="I7268"/>
    </row>
    <row r="7269" spans="1:9" ht="15">
      <c r="A7269" s="71" t="s">
        <v>6140</v>
      </c>
      <c r="B7269" s="71" t="s">
        <v>1310</v>
      </c>
      <c r="C7269" s="71" t="s">
        <v>6944</v>
      </c>
      <c r="E7269"/>
      <c r="F7269"/>
      <c r="G7269"/>
      <c r="H7269"/>
      <c r="I7269"/>
    </row>
    <row r="7270" spans="1:9" ht="15">
      <c r="A7270" s="71" t="s">
        <v>6438</v>
      </c>
      <c r="B7270" s="71" t="s">
        <v>1310</v>
      </c>
      <c r="C7270" s="71" t="s">
        <v>6944</v>
      </c>
      <c r="E7270"/>
      <c r="F7270"/>
      <c r="G7270"/>
      <c r="H7270"/>
      <c r="I7270"/>
    </row>
    <row r="7271" spans="1:9" ht="15">
      <c r="A7271" s="71" t="s">
        <v>6139</v>
      </c>
      <c r="B7271" s="71" t="s">
        <v>1310</v>
      </c>
      <c r="C7271" s="71" t="s">
        <v>6944</v>
      </c>
      <c r="E7271"/>
      <c r="F7271"/>
      <c r="G7271"/>
      <c r="H7271"/>
      <c r="I7271"/>
    </row>
    <row r="7272" spans="1:9" ht="15">
      <c r="A7272" s="71" t="s">
        <v>6010</v>
      </c>
      <c r="B7272" s="71" t="s">
        <v>1310</v>
      </c>
      <c r="C7272" s="71" t="s">
        <v>6944</v>
      </c>
      <c r="E7272"/>
      <c r="F7272"/>
      <c r="G7272"/>
      <c r="H7272"/>
      <c r="I7272"/>
    </row>
    <row r="7273" spans="1:9" ht="15">
      <c r="A7273" s="71" t="s">
        <v>6536</v>
      </c>
      <c r="B7273" s="71" t="s">
        <v>1310</v>
      </c>
      <c r="C7273" s="71" t="s">
        <v>6944</v>
      </c>
      <c r="E7273"/>
      <c r="F7273"/>
      <c r="G7273"/>
      <c r="H7273"/>
      <c r="I7273"/>
    </row>
    <row r="7274" spans="1:9" ht="15">
      <c r="A7274" s="71" t="s">
        <v>5809</v>
      </c>
      <c r="B7274" s="71" t="s">
        <v>1310</v>
      </c>
      <c r="C7274" s="71" t="s">
        <v>6944</v>
      </c>
      <c r="E7274"/>
      <c r="F7274"/>
      <c r="G7274"/>
      <c r="H7274"/>
      <c r="I7274"/>
    </row>
    <row r="7275" spans="1:9" ht="15">
      <c r="A7275" s="71" t="s">
        <v>2845</v>
      </c>
      <c r="B7275" s="71" t="s">
        <v>1310</v>
      </c>
      <c r="C7275" s="71" t="s">
        <v>6944</v>
      </c>
      <c r="E7275"/>
      <c r="F7275"/>
      <c r="G7275"/>
      <c r="H7275"/>
      <c r="I7275"/>
    </row>
    <row r="7276" spans="1:9" ht="15">
      <c r="A7276" s="71" t="s">
        <v>6546</v>
      </c>
      <c r="B7276" s="71" t="s">
        <v>1310</v>
      </c>
      <c r="C7276" s="71" t="s">
        <v>6971</v>
      </c>
      <c r="E7276"/>
      <c r="F7276"/>
      <c r="G7276"/>
      <c r="H7276"/>
      <c r="I7276"/>
    </row>
    <row r="7277" spans="1:9" ht="15">
      <c r="A7277" s="71" t="s">
        <v>2715</v>
      </c>
      <c r="B7277" s="71" t="s">
        <v>1310</v>
      </c>
      <c r="C7277" s="71" t="s">
        <v>6971</v>
      </c>
      <c r="E7277"/>
      <c r="F7277"/>
      <c r="G7277"/>
      <c r="H7277"/>
      <c r="I7277"/>
    </row>
    <row r="7278" spans="1:9" ht="15">
      <c r="A7278" s="71" t="s">
        <v>6443</v>
      </c>
      <c r="B7278" s="71" t="s">
        <v>1310</v>
      </c>
      <c r="C7278" s="71" t="s">
        <v>6971</v>
      </c>
      <c r="E7278"/>
      <c r="F7278"/>
      <c r="G7278"/>
      <c r="H7278"/>
      <c r="I7278"/>
    </row>
    <row r="7279" spans="1:9" ht="15">
      <c r="A7279" s="71" t="s">
        <v>6145</v>
      </c>
      <c r="B7279" s="71" t="s">
        <v>1310</v>
      </c>
      <c r="C7279" s="71" t="s">
        <v>6971</v>
      </c>
      <c r="E7279"/>
      <c r="F7279"/>
      <c r="G7279"/>
      <c r="H7279"/>
      <c r="I7279"/>
    </row>
    <row r="7280" spans="1:9" ht="15">
      <c r="A7280" s="71" t="s">
        <v>6146</v>
      </c>
      <c r="B7280" s="71" t="s">
        <v>1310</v>
      </c>
      <c r="C7280" s="71" t="s">
        <v>6971</v>
      </c>
      <c r="E7280"/>
      <c r="F7280"/>
      <c r="G7280"/>
      <c r="H7280"/>
      <c r="I7280"/>
    </row>
    <row r="7281" spans="1:9" ht="15">
      <c r="A7281" s="71" t="s">
        <v>6441</v>
      </c>
      <c r="B7281" s="71" t="s">
        <v>1310</v>
      </c>
      <c r="C7281" s="71" t="s">
        <v>6971</v>
      </c>
      <c r="E7281"/>
      <c r="F7281"/>
      <c r="G7281"/>
      <c r="H7281"/>
      <c r="I7281"/>
    </row>
    <row r="7282" spans="1:9" ht="15">
      <c r="A7282" s="71" t="s">
        <v>5811</v>
      </c>
      <c r="B7282" s="71" t="s">
        <v>1310</v>
      </c>
      <c r="C7282" s="71" t="s">
        <v>6971</v>
      </c>
      <c r="E7282"/>
      <c r="F7282"/>
      <c r="G7282"/>
      <c r="H7282"/>
      <c r="I7282"/>
    </row>
    <row r="7283" spans="1:9" ht="15">
      <c r="A7283" s="71" t="s">
        <v>5831</v>
      </c>
      <c r="B7283" s="71" t="s">
        <v>1310</v>
      </c>
      <c r="C7283" s="71" t="s">
        <v>6971</v>
      </c>
      <c r="E7283"/>
      <c r="F7283"/>
      <c r="G7283"/>
      <c r="H7283"/>
      <c r="I7283"/>
    </row>
    <row r="7284" spans="1:9" ht="15">
      <c r="A7284" s="71" t="s">
        <v>5874</v>
      </c>
      <c r="B7284" s="71" t="s">
        <v>1310</v>
      </c>
      <c r="C7284" s="71" t="s">
        <v>6971</v>
      </c>
      <c r="E7284"/>
      <c r="F7284"/>
      <c r="G7284"/>
      <c r="H7284"/>
      <c r="I7284"/>
    </row>
    <row r="7285" spans="1:9" ht="15">
      <c r="A7285" s="71" t="s">
        <v>6458</v>
      </c>
      <c r="B7285" s="71" t="s">
        <v>1310</v>
      </c>
      <c r="C7285" s="71" t="s">
        <v>6971</v>
      </c>
      <c r="E7285"/>
      <c r="F7285"/>
      <c r="G7285"/>
      <c r="H7285"/>
      <c r="I7285"/>
    </row>
    <row r="7286" spans="1:9" ht="15">
      <c r="A7286" s="71" t="s">
        <v>6163</v>
      </c>
      <c r="B7286" s="71" t="s">
        <v>1310</v>
      </c>
      <c r="C7286" s="71" t="s">
        <v>6971</v>
      </c>
      <c r="E7286"/>
      <c r="F7286"/>
      <c r="G7286"/>
      <c r="H7286"/>
      <c r="I7286"/>
    </row>
    <row r="7287" spans="1:9" ht="15">
      <c r="A7287" s="71" t="s">
        <v>6032</v>
      </c>
      <c r="B7287" s="71" t="s">
        <v>1310</v>
      </c>
      <c r="C7287" s="71" t="s">
        <v>6971</v>
      </c>
      <c r="E7287"/>
      <c r="F7287"/>
      <c r="G7287"/>
      <c r="H7287"/>
      <c r="I7287"/>
    </row>
    <row r="7288" spans="1:9" ht="15">
      <c r="A7288" s="71" t="s">
        <v>6165</v>
      </c>
      <c r="B7288" s="71" t="s">
        <v>1310</v>
      </c>
      <c r="C7288" s="71" t="s">
        <v>6971</v>
      </c>
      <c r="E7288"/>
      <c r="F7288"/>
      <c r="G7288"/>
      <c r="H7288"/>
      <c r="I7288"/>
    </row>
    <row r="7289" spans="1:9" ht="15">
      <c r="A7289" s="71" t="s">
        <v>6031</v>
      </c>
      <c r="B7289" s="71" t="s">
        <v>1310</v>
      </c>
      <c r="C7289" s="71" t="s">
        <v>6971</v>
      </c>
      <c r="E7289"/>
      <c r="F7289"/>
      <c r="G7289"/>
      <c r="H7289"/>
      <c r="I7289"/>
    </row>
    <row r="7290" spans="1:9" ht="15">
      <c r="A7290" s="71" t="s">
        <v>6164</v>
      </c>
      <c r="B7290" s="71" t="s">
        <v>1310</v>
      </c>
      <c r="C7290" s="71" t="s">
        <v>6971</v>
      </c>
      <c r="E7290"/>
      <c r="F7290"/>
      <c r="G7290"/>
      <c r="H7290"/>
      <c r="I7290"/>
    </row>
    <row r="7291" spans="1:9" ht="15">
      <c r="A7291" s="71" t="s">
        <v>6457</v>
      </c>
      <c r="B7291" s="71" t="s">
        <v>1310</v>
      </c>
      <c r="C7291" s="71" t="s">
        <v>6971</v>
      </c>
      <c r="E7291"/>
      <c r="F7291"/>
      <c r="G7291"/>
      <c r="H7291"/>
      <c r="I7291"/>
    </row>
    <row r="7292" spans="1:9" ht="15">
      <c r="A7292" s="71" t="s">
        <v>5840</v>
      </c>
      <c r="B7292" s="71" t="s">
        <v>1310</v>
      </c>
      <c r="C7292" s="71" t="s">
        <v>6971</v>
      </c>
      <c r="E7292"/>
      <c r="F7292"/>
      <c r="G7292"/>
      <c r="H7292"/>
      <c r="I7292"/>
    </row>
    <row r="7293" spans="1:9" ht="15">
      <c r="A7293" s="71" t="s">
        <v>6034</v>
      </c>
      <c r="B7293" s="71" t="s">
        <v>1310</v>
      </c>
      <c r="C7293" s="71" t="s">
        <v>6971</v>
      </c>
      <c r="E7293"/>
      <c r="F7293"/>
      <c r="G7293"/>
      <c r="H7293"/>
      <c r="I7293"/>
    </row>
    <row r="7294" spans="1:9" ht="15">
      <c r="A7294" s="71" t="s">
        <v>6568</v>
      </c>
      <c r="B7294" s="71" t="s">
        <v>1310</v>
      </c>
      <c r="C7294" s="71" t="s">
        <v>6971</v>
      </c>
      <c r="E7294"/>
      <c r="F7294"/>
      <c r="G7294"/>
      <c r="H7294"/>
      <c r="I7294"/>
    </row>
    <row r="7295" spans="1:9" ht="15">
      <c r="A7295" s="71" t="s">
        <v>6461</v>
      </c>
      <c r="B7295" s="71" t="s">
        <v>1310</v>
      </c>
      <c r="C7295" s="71" t="s">
        <v>6971</v>
      </c>
      <c r="E7295"/>
      <c r="F7295"/>
      <c r="G7295"/>
      <c r="H7295"/>
      <c r="I7295"/>
    </row>
    <row r="7296" spans="1:9" ht="15">
      <c r="A7296" s="71" t="s">
        <v>6299</v>
      </c>
      <c r="B7296" s="71" t="s">
        <v>1310</v>
      </c>
      <c r="C7296" s="71" t="s">
        <v>6971</v>
      </c>
      <c r="E7296"/>
      <c r="F7296"/>
      <c r="G7296"/>
      <c r="H7296"/>
      <c r="I7296"/>
    </row>
    <row r="7297" spans="1:9" ht="15">
      <c r="A7297" s="71" t="s">
        <v>6567</v>
      </c>
      <c r="B7297" s="71" t="s">
        <v>1310</v>
      </c>
      <c r="C7297" s="71" t="s">
        <v>6971</v>
      </c>
      <c r="E7297"/>
      <c r="F7297"/>
      <c r="G7297"/>
      <c r="H7297"/>
      <c r="I7297"/>
    </row>
    <row r="7298" spans="1:9" ht="15">
      <c r="A7298" s="71" t="s">
        <v>6033</v>
      </c>
      <c r="B7298" s="71" t="s">
        <v>1310</v>
      </c>
      <c r="C7298" s="71" t="s">
        <v>6971</v>
      </c>
      <c r="E7298"/>
      <c r="F7298"/>
      <c r="G7298"/>
      <c r="H7298"/>
      <c r="I7298"/>
    </row>
    <row r="7299" spans="1:9" ht="15">
      <c r="A7299" s="71" t="s">
        <v>6167</v>
      </c>
      <c r="B7299" s="71" t="s">
        <v>1310</v>
      </c>
      <c r="C7299" s="71" t="s">
        <v>6971</v>
      </c>
      <c r="E7299"/>
      <c r="F7299"/>
      <c r="G7299"/>
      <c r="H7299"/>
      <c r="I7299"/>
    </row>
    <row r="7300" spans="1:9" ht="15">
      <c r="A7300" s="71" t="s">
        <v>6566</v>
      </c>
      <c r="B7300" s="71" t="s">
        <v>1310</v>
      </c>
      <c r="C7300" s="71" t="s">
        <v>6971</v>
      </c>
      <c r="E7300"/>
      <c r="F7300"/>
      <c r="G7300"/>
      <c r="H7300"/>
      <c r="I7300"/>
    </row>
    <row r="7301" spans="1:9" ht="15">
      <c r="A7301" s="71" t="s">
        <v>6055</v>
      </c>
      <c r="B7301" s="71" t="s">
        <v>1310</v>
      </c>
      <c r="C7301" s="71" t="s">
        <v>6971</v>
      </c>
      <c r="E7301"/>
      <c r="F7301"/>
      <c r="G7301"/>
      <c r="H7301"/>
      <c r="I7301"/>
    </row>
    <row r="7302" spans="1:9" ht="15">
      <c r="A7302" s="71" t="s">
        <v>6581</v>
      </c>
      <c r="B7302" s="71" t="s">
        <v>1310</v>
      </c>
      <c r="C7302" s="71" t="s">
        <v>6971</v>
      </c>
      <c r="E7302"/>
      <c r="F7302"/>
      <c r="G7302"/>
      <c r="H7302"/>
      <c r="I7302"/>
    </row>
    <row r="7303" spans="1:9" ht="15">
      <c r="A7303" s="71" t="s">
        <v>5859</v>
      </c>
      <c r="B7303" s="71" t="s">
        <v>1310</v>
      </c>
      <c r="C7303" s="71" t="s">
        <v>6971</v>
      </c>
      <c r="E7303"/>
      <c r="F7303"/>
      <c r="G7303"/>
      <c r="H7303"/>
      <c r="I7303"/>
    </row>
    <row r="7304" spans="1:9" ht="15">
      <c r="A7304" s="71" t="s">
        <v>6053</v>
      </c>
      <c r="B7304" s="71" t="s">
        <v>1310</v>
      </c>
      <c r="C7304" s="71" t="s">
        <v>6971</v>
      </c>
      <c r="E7304"/>
      <c r="F7304"/>
      <c r="G7304"/>
      <c r="H7304"/>
      <c r="I7304"/>
    </row>
    <row r="7305" spans="1:9" ht="15">
      <c r="A7305" s="71" t="s">
        <v>6199</v>
      </c>
      <c r="B7305" s="71" t="s">
        <v>1310</v>
      </c>
      <c r="C7305" s="71" t="s">
        <v>6971</v>
      </c>
      <c r="E7305"/>
      <c r="F7305"/>
      <c r="G7305"/>
      <c r="H7305"/>
      <c r="I7305"/>
    </row>
    <row r="7306" spans="1:9" ht="15">
      <c r="A7306" s="71" t="s">
        <v>6063</v>
      </c>
      <c r="B7306" s="71" t="s">
        <v>1310</v>
      </c>
      <c r="C7306" s="71" t="s">
        <v>6971</v>
      </c>
      <c r="E7306"/>
      <c r="F7306"/>
      <c r="G7306"/>
      <c r="H7306"/>
      <c r="I7306"/>
    </row>
    <row r="7307" spans="1:9" ht="15">
      <c r="A7307" s="71" t="s">
        <v>6582</v>
      </c>
      <c r="B7307" s="71" t="s">
        <v>1310</v>
      </c>
      <c r="C7307" s="71" t="s">
        <v>6971</v>
      </c>
      <c r="E7307"/>
      <c r="F7307"/>
      <c r="G7307"/>
      <c r="H7307"/>
      <c r="I7307"/>
    </row>
    <row r="7308" spans="1:9" ht="15">
      <c r="A7308" s="71" t="s">
        <v>6470</v>
      </c>
      <c r="B7308" s="71" t="s">
        <v>1310</v>
      </c>
      <c r="C7308" s="71" t="s">
        <v>6971</v>
      </c>
      <c r="E7308"/>
      <c r="F7308"/>
      <c r="G7308"/>
      <c r="H7308"/>
      <c r="I7308"/>
    </row>
    <row r="7309" spans="1:9" ht="15">
      <c r="A7309" s="71" t="s">
        <v>6460</v>
      </c>
      <c r="B7309" s="71" t="s">
        <v>1310</v>
      </c>
      <c r="C7309" s="71" t="s">
        <v>6972</v>
      </c>
      <c r="E7309"/>
      <c r="F7309"/>
      <c r="G7309"/>
      <c r="H7309"/>
      <c r="I7309"/>
    </row>
    <row r="7310" spans="1:9" ht="15">
      <c r="A7310" s="71" t="s">
        <v>6580</v>
      </c>
      <c r="B7310" s="71" t="s">
        <v>1310</v>
      </c>
      <c r="C7310" s="71" t="s">
        <v>6972</v>
      </c>
      <c r="E7310"/>
      <c r="F7310"/>
      <c r="G7310"/>
      <c r="H7310"/>
      <c r="I7310"/>
    </row>
    <row r="7311" spans="1:9" ht="15">
      <c r="A7311" s="71" t="s">
        <v>6471</v>
      </c>
      <c r="B7311" s="71" t="s">
        <v>1310</v>
      </c>
      <c r="C7311" s="71" t="s">
        <v>6972</v>
      </c>
      <c r="E7311"/>
      <c r="F7311"/>
      <c r="G7311"/>
      <c r="H7311"/>
      <c r="I7311"/>
    </row>
    <row r="7312" spans="1:9" ht="15">
      <c r="A7312" s="71" t="s">
        <v>6198</v>
      </c>
      <c r="B7312" s="71" t="s">
        <v>1310</v>
      </c>
      <c r="C7312" s="71" t="s">
        <v>6972</v>
      </c>
      <c r="E7312"/>
      <c r="F7312"/>
      <c r="G7312"/>
      <c r="H7312"/>
      <c r="I7312"/>
    </row>
    <row r="7313" spans="1:9" ht="15">
      <c r="A7313" s="71" t="s">
        <v>6064</v>
      </c>
      <c r="B7313" s="71" t="s">
        <v>1310</v>
      </c>
      <c r="C7313" s="71" t="s">
        <v>6972</v>
      </c>
      <c r="E7313"/>
      <c r="F7313"/>
      <c r="G7313"/>
      <c r="H7313"/>
      <c r="I7313"/>
    </row>
    <row r="7314" spans="1:9" ht="15">
      <c r="A7314" s="71" t="s">
        <v>5857</v>
      </c>
      <c r="B7314" s="71" t="s">
        <v>1310</v>
      </c>
      <c r="C7314" s="71" t="s">
        <v>6972</v>
      </c>
      <c r="E7314"/>
      <c r="F7314"/>
      <c r="G7314"/>
      <c r="H7314"/>
      <c r="I7314"/>
    </row>
    <row r="7315" spans="1:9" ht="15">
      <c r="A7315" s="71" t="s">
        <v>6483</v>
      </c>
      <c r="B7315" s="71" t="s">
        <v>1310</v>
      </c>
      <c r="C7315" s="71" t="s">
        <v>6972</v>
      </c>
      <c r="E7315"/>
      <c r="F7315"/>
      <c r="G7315"/>
      <c r="H7315"/>
      <c r="I7315"/>
    </row>
    <row r="7316" spans="1:9" ht="15">
      <c r="A7316" s="71" t="s">
        <v>5855</v>
      </c>
      <c r="B7316" s="71" t="s">
        <v>1310</v>
      </c>
      <c r="C7316" s="71" t="s">
        <v>6972</v>
      </c>
      <c r="E7316"/>
      <c r="F7316"/>
      <c r="G7316"/>
      <c r="H7316"/>
      <c r="I7316"/>
    </row>
    <row r="7317" spans="1:9" ht="15">
      <c r="A7317" s="71" t="s">
        <v>6077</v>
      </c>
      <c r="B7317" s="71" t="s">
        <v>1310</v>
      </c>
      <c r="C7317" s="71" t="s">
        <v>6972</v>
      </c>
      <c r="E7317"/>
      <c r="F7317"/>
      <c r="G7317"/>
      <c r="H7317"/>
      <c r="I7317"/>
    </row>
    <row r="7318" spans="1:9" ht="15">
      <c r="A7318" s="71" t="s">
        <v>6201</v>
      </c>
      <c r="B7318" s="71" t="s">
        <v>1310</v>
      </c>
      <c r="C7318" s="71" t="s">
        <v>6972</v>
      </c>
      <c r="E7318"/>
      <c r="F7318"/>
      <c r="G7318"/>
      <c r="H7318"/>
      <c r="I7318"/>
    </row>
    <row r="7319" spans="1:9" ht="15">
      <c r="A7319" s="71" t="s">
        <v>6076</v>
      </c>
      <c r="B7319" s="71" t="s">
        <v>1310</v>
      </c>
      <c r="C7319" s="71" t="s">
        <v>6972</v>
      </c>
      <c r="E7319"/>
      <c r="F7319"/>
      <c r="G7319"/>
      <c r="H7319"/>
      <c r="I7319"/>
    </row>
    <row r="7320" spans="1:9" ht="15">
      <c r="A7320" s="71" t="s">
        <v>5824</v>
      </c>
      <c r="B7320" s="71" t="s">
        <v>1310</v>
      </c>
      <c r="C7320" s="71" t="s">
        <v>6972</v>
      </c>
      <c r="E7320"/>
      <c r="F7320"/>
      <c r="G7320"/>
      <c r="H7320"/>
      <c r="I7320"/>
    </row>
    <row r="7321" spans="1:9" ht="15">
      <c r="A7321" s="71" t="s">
        <v>6202</v>
      </c>
      <c r="B7321" s="71" t="s">
        <v>1310</v>
      </c>
      <c r="C7321" s="71" t="s">
        <v>6972</v>
      </c>
      <c r="E7321"/>
      <c r="F7321"/>
      <c r="G7321"/>
      <c r="H7321"/>
      <c r="I7321"/>
    </row>
    <row r="7322" spans="1:9" ht="15">
      <c r="A7322" s="71" t="s">
        <v>6489</v>
      </c>
      <c r="B7322" s="71" t="s">
        <v>1310</v>
      </c>
      <c r="C7322" s="71" t="s">
        <v>6972</v>
      </c>
      <c r="E7322"/>
      <c r="F7322"/>
      <c r="G7322"/>
      <c r="H7322"/>
      <c r="I7322"/>
    </row>
    <row r="7323" spans="1:9" ht="15">
      <c r="A7323" s="71" t="s">
        <v>5880</v>
      </c>
      <c r="B7323" s="71" t="s">
        <v>1310</v>
      </c>
      <c r="C7323" s="71" t="s">
        <v>6972</v>
      </c>
      <c r="E7323"/>
      <c r="F7323"/>
      <c r="G7323"/>
      <c r="H7323"/>
      <c r="I7323"/>
    </row>
    <row r="7324" spans="1:9" ht="15">
      <c r="A7324" s="71" t="s">
        <v>6079</v>
      </c>
      <c r="B7324" s="71" t="s">
        <v>1310</v>
      </c>
      <c r="C7324" s="71" t="s">
        <v>6972</v>
      </c>
      <c r="E7324"/>
      <c r="F7324"/>
      <c r="G7324"/>
      <c r="H7324"/>
      <c r="I7324"/>
    </row>
    <row r="7325" spans="1:9" ht="15">
      <c r="A7325" s="71" t="s">
        <v>6591</v>
      </c>
      <c r="B7325" s="71" t="s">
        <v>1310</v>
      </c>
      <c r="C7325" s="71" t="s">
        <v>6972</v>
      </c>
      <c r="E7325"/>
      <c r="F7325"/>
      <c r="G7325"/>
      <c r="H7325"/>
      <c r="I7325"/>
    </row>
    <row r="7326" spans="1:9" ht="15">
      <c r="A7326" s="71" t="s">
        <v>5823</v>
      </c>
      <c r="B7326" s="71" t="s">
        <v>1310</v>
      </c>
      <c r="C7326" s="71" t="s">
        <v>6972</v>
      </c>
      <c r="E7326"/>
      <c r="F7326"/>
      <c r="G7326"/>
      <c r="H7326"/>
      <c r="I7326"/>
    </row>
    <row r="7327" spans="1:9" ht="15">
      <c r="A7327" s="71" t="s">
        <v>6213</v>
      </c>
      <c r="B7327" s="71" t="s">
        <v>1310</v>
      </c>
      <c r="C7327" s="71" t="s">
        <v>6972</v>
      </c>
      <c r="E7327"/>
      <c r="F7327"/>
      <c r="G7327"/>
      <c r="H7327"/>
      <c r="I7327"/>
    </row>
    <row r="7328" spans="1:9" ht="15">
      <c r="A7328" s="71" t="s">
        <v>6095</v>
      </c>
      <c r="B7328" s="71" t="s">
        <v>1310</v>
      </c>
      <c r="C7328" s="71" t="s">
        <v>6972</v>
      </c>
      <c r="E7328"/>
      <c r="F7328"/>
      <c r="G7328"/>
      <c r="H7328"/>
      <c r="I7328"/>
    </row>
    <row r="7329" spans="1:9" ht="15">
      <c r="A7329" s="71" t="s">
        <v>6211</v>
      </c>
      <c r="B7329" s="71" t="s">
        <v>1310</v>
      </c>
      <c r="C7329" s="71" t="s">
        <v>6972</v>
      </c>
      <c r="E7329"/>
      <c r="F7329"/>
      <c r="G7329"/>
      <c r="H7329"/>
      <c r="I7329"/>
    </row>
    <row r="7330" spans="1:9" ht="15">
      <c r="A7330" s="71" t="s">
        <v>6098</v>
      </c>
      <c r="B7330" s="71" t="s">
        <v>1310</v>
      </c>
      <c r="C7330" s="71" t="s">
        <v>6972</v>
      </c>
      <c r="E7330"/>
      <c r="F7330"/>
      <c r="G7330"/>
      <c r="H7330"/>
      <c r="I7330"/>
    </row>
    <row r="7331" spans="1:9" ht="15">
      <c r="A7331" s="71" t="s">
        <v>5882</v>
      </c>
      <c r="B7331" s="71" t="s">
        <v>1310</v>
      </c>
      <c r="C7331" s="71" t="s">
        <v>6972</v>
      </c>
      <c r="E7331"/>
      <c r="F7331"/>
      <c r="G7331"/>
      <c r="H7331"/>
      <c r="I7331"/>
    </row>
    <row r="7332" spans="1:9" ht="15">
      <c r="A7332" s="71" t="s">
        <v>6501</v>
      </c>
      <c r="B7332" s="71" t="s">
        <v>1310</v>
      </c>
      <c r="C7332" s="71" t="s">
        <v>6972</v>
      </c>
      <c r="E7332"/>
      <c r="F7332"/>
      <c r="G7332"/>
      <c r="H7332"/>
      <c r="I7332"/>
    </row>
    <row r="7333" spans="1:9" ht="15">
      <c r="A7333" s="71" t="s">
        <v>6223</v>
      </c>
      <c r="B7333" s="71" t="s">
        <v>1310</v>
      </c>
      <c r="C7333" s="71" t="s">
        <v>6972</v>
      </c>
      <c r="E7333"/>
      <c r="F7333"/>
      <c r="G7333"/>
      <c r="H7333"/>
      <c r="I7333"/>
    </row>
    <row r="7334" spans="1:9" ht="15">
      <c r="A7334" s="71" t="s">
        <v>6096</v>
      </c>
      <c r="B7334" s="71" t="s">
        <v>1310</v>
      </c>
      <c r="C7334" s="71" t="s">
        <v>6972</v>
      </c>
      <c r="E7334"/>
      <c r="F7334"/>
      <c r="G7334"/>
      <c r="H7334"/>
      <c r="I7334"/>
    </row>
    <row r="7335" spans="1:9" ht="15">
      <c r="A7335" s="71" t="s">
        <v>6221</v>
      </c>
      <c r="B7335" s="71" t="s">
        <v>1310</v>
      </c>
      <c r="C7335" s="71" t="s">
        <v>6972</v>
      </c>
      <c r="E7335"/>
      <c r="F7335"/>
      <c r="G7335"/>
      <c r="H7335"/>
      <c r="I7335"/>
    </row>
    <row r="7336" spans="1:9" ht="15">
      <c r="A7336" s="71" t="s">
        <v>6484</v>
      </c>
      <c r="B7336" s="71" t="s">
        <v>1310</v>
      </c>
      <c r="C7336" s="71" t="s">
        <v>6972</v>
      </c>
      <c r="E7336"/>
      <c r="F7336"/>
      <c r="G7336"/>
      <c r="H7336"/>
      <c r="I7336"/>
    </row>
    <row r="7337" spans="1:9" ht="15">
      <c r="A7337" s="71" t="s">
        <v>5860</v>
      </c>
      <c r="B7337" s="71" t="s">
        <v>1310</v>
      </c>
      <c r="C7337" s="71" t="s">
        <v>6972</v>
      </c>
      <c r="E7337"/>
      <c r="F7337"/>
      <c r="G7337"/>
      <c r="H7337"/>
      <c r="I7337"/>
    </row>
    <row r="7338" spans="1:9" ht="15">
      <c r="A7338" s="71" t="s">
        <v>6100</v>
      </c>
      <c r="B7338" s="71" t="s">
        <v>1310</v>
      </c>
      <c r="C7338" s="71" t="s">
        <v>6972</v>
      </c>
      <c r="E7338"/>
      <c r="F7338"/>
      <c r="G7338"/>
      <c r="H7338"/>
      <c r="I7338"/>
    </row>
    <row r="7339" spans="1:9" ht="15">
      <c r="A7339" s="71" t="s">
        <v>6220</v>
      </c>
      <c r="B7339" s="71" t="s">
        <v>1310</v>
      </c>
      <c r="C7339" s="71" t="s">
        <v>6972</v>
      </c>
      <c r="E7339"/>
      <c r="F7339"/>
      <c r="G7339"/>
      <c r="H7339"/>
      <c r="I7339"/>
    </row>
    <row r="7340" spans="1:9" ht="15">
      <c r="A7340" s="71" t="s">
        <v>6502</v>
      </c>
      <c r="B7340" s="71" t="s">
        <v>1310</v>
      </c>
      <c r="C7340" s="71" t="s">
        <v>6972</v>
      </c>
      <c r="E7340"/>
      <c r="F7340"/>
      <c r="G7340"/>
      <c r="H7340"/>
      <c r="I7340"/>
    </row>
    <row r="7341" spans="1:9" ht="15">
      <c r="A7341" s="71" t="s">
        <v>6601</v>
      </c>
      <c r="B7341" s="71" t="s">
        <v>1310</v>
      </c>
      <c r="C7341" s="71" t="s">
        <v>6972</v>
      </c>
      <c r="E7341"/>
      <c r="F7341"/>
      <c r="G7341"/>
      <c r="H7341"/>
      <c r="I7341"/>
    </row>
    <row r="7342" spans="1:9" ht="15">
      <c r="A7342" s="71" t="s">
        <v>3713</v>
      </c>
      <c r="B7342" s="71" t="s">
        <v>1311</v>
      </c>
      <c r="C7342" s="71" t="s">
        <v>6946</v>
      </c>
      <c r="E7342"/>
      <c r="F7342"/>
      <c r="G7342"/>
      <c r="H7342"/>
      <c r="I7342"/>
    </row>
    <row r="7343" spans="1:9" ht="15">
      <c r="A7343" s="71" t="s">
        <v>3167</v>
      </c>
      <c r="B7343" s="71" t="s">
        <v>1311</v>
      </c>
      <c r="C7343" s="71" t="s">
        <v>6946</v>
      </c>
      <c r="E7343"/>
      <c r="F7343"/>
      <c r="G7343"/>
      <c r="H7343"/>
      <c r="I7343"/>
    </row>
    <row r="7344" spans="1:9" ht="15">
      <c r="A7344" s="71" t="s">
        <v>3712</v>
      </c>
      <c r="B7344" s="71" t="s">
        <v>1311</v>
      </c>
      <c r="C7344" s="71" t="s">
        <v>6946</v>
      </c>
      <c r="E7344"/>
      <c r="F7344"/>
      <c r="G7344"/>
      <c r="H7344"/>
      <c r="I7344"/>
    </row>
    <row r="7345" spans="1:9" ht="15">
      <c r="A7345" s="71" t="s">
        <v>3170</v>
      </c>
      <c r="B7345" s="71" t="s">
        <v>1311</v>
      </c>
      <c r="C7345" s="71" t="s">
        <v>6946</v>
      </c>
      <c r="E7345"/>
      <c r="F7345"/>
      <c r="G7345"/>
      <c r="H7345"/>
      <c r="I7345"/>
    </row>
    <row r="7346" spans="1:9" ht="15">
      <c r="A7346" s="71" t="s">
        <v>3724</v>
      </c>
      <c r="B7346" s="71" t="s">
        <v>1311</v>
      </c>
      <c r="C7346" s="71" t="s">
        <v>6946</v>
      </c>
      <c r="E7346"/>
      <c r="F7346"/>
      <c r="G7346"/>
      <c r="H7346"/>
      <c r="I7346"/>
    </row>
    <row r="7347" spans="1:9" ht="15">
      <c r="A7347" s="71" t="s">
        <v>3171</v>
      </c>
      <c r="B7347" s="71" t="s">
        <v>1311</v>
      </c>
      <c r="C7347" s="71" t="s">
        <v>6946</v>
      </c>
      <c r="E7347"/>
      <c r="F7347"/>
      <c r="G7347"/>
      <c r="H7347"/>
      <c r="I7347"/>
    </row>
    <row r="7348" spans="1:9" ht="15">
      <c r="A7348" s="71" t="s">
        <v>4652</v>
      </c>
      <c r="B7348" s="71" t="s">
        <v>1311</v>
      </c>
      <c r="C7348" s="71" t="s">
        <v>6946</v>
      </c>
      <c r="E7348"/>
      <c r="F7348"/>
      <c r="G7348"/>
      <c r="H7348"/>
      <c r="I7348"/>
    </row>
    <row r="7349" spans="1:9" ht="15">
      <c r="A7349" s="71" t="s">
        <v>3164</v>
      </c>
      <c r="B7349" s="71" t="s">
        <v>1311</v>
      </c>
      <c r="C7349" s="71" t="s">
        <v>6946</v>
      </c>
      <c r="E7349"/>
      <c r="F7349"/>
      <c r="G7349"/>
      <c r="H7349"/>
      <c r="I7349"/>
    </row>
    <row r="7350" spans="1:9" ht="15">
      <c r="A7350" s="71" t="s">
        <v>3726</v>
      </c>
      <c r="B7350" s="71" t="s">
        <v>1311</v>
      </c>
      <c r="C7350" s="71" t="s">
        <v>6946</v>
      </c>
      <c r="E7350"/>
      <c r="F7350"/>
      <c r="G7350"/>
      <c r="H7350"/>
      <c r="I7350"/>
    </row>
    <row r="7351" spans="1:9" ht="15">
      <c r="A7351" s="71" t="s">
        <v>3199</v>
      </c>
      <c r="B7351" s="71" t="s">
        <v>1311</v>
      </c>
      <c r="C7351" s="71" t="s">
        <v>6946</v>
      </c>
      <c r="E7351"/>
      <c r="F7351"/>
      <c r="G7351"/>
      <c r="H7351"/>
      <c r="I7351"/>
    </row>
    <row r="7352" spans="1:9" ht="15">
      <c r="A7352" s="71" t="s">
        <v>3728</v>
      </c>
      <c r="B7352" s="71" t="s">
        <v>1311</v>
      </c>
      <c r="C7352" s="71" t="s">
        <v>6946</v>
      </c>
      <c r="E7352"/>
      <c r="F7352"/>
      <c r="G7352"/>
      <c r="H7352"/>
      <c r="I7352"/>
    </row>
    <row r="7353" spans="1:9" ht="15">
      <c r="A7353" s="71" t="s">
        <v>3755</v>
      </c>
      <c r="B7353" s="71" t="s">
        <v>1311</v>
      </c>
      <c r="C7353" s="71" t="s">
        <v>6946</v>
      </c>
      <c r="E7353"/>
      <c r="F7353"/>
      <c r="G7353"/>
      <c r="H7353"/>
      <c r="I7353"/>
    </row>
    <row r="7354" spans="1:9" ht="15">
      <c r="A7354" s="71" t="s">
        <v>3197</v>
      </c>
      <c r="B7354" s="71" t="s">
        <v>1311</v>
      </c>
      <c r="C7354" s="71" t="s">
        <v>6946</v>
      </c>
      <c r="E7354"/>
      <c r="F7354"/>
      <c r="G7354"/>
      <c r="H7354"/>
      <c r="I7354"/>
    </row>
    <row r="7355" spans="1:9" ht="15">
      <c r="A7355" s="71" t="s">
        <v>3195</v>
      </c>
      <c r="B7355" s="71" t="s">
        <v>1311</v>
      </c>
      <c r="C7355" s="71" t="s">
        <v>6946</v>
      </c>
      <c r="E7355"/>
      <c r="F7355"/>
      <c r="G7355"/>
      <c r="H7355"/>
      <c r="I7355"/>
    </row>
    <row r="7356" spans="1:9" ht="15">
      <c r="A7356" s="71" t="s">
        <v>3750</v>
      </c>
      <c r="B7356" s="71" t="s">
        <v>1311</v>
      </c>
      <c r="C7356" s="71" t="s">
        <v>6946</v>
      </c>
      <c r="E7356"/>
      <c r="F7356"/>
      <c r="G7356"/>
      <c r="H7356"/>
      <c r="I7356"/>
    </row>
    <row r="7357" spans="1:9" ht="15">
      <c r="A7357" s="71" t="s">
        <v>3193</v>
      </c>
      <c r="B7357" s="71" t="s">
        <v>1311</v>
      </c>
      <c r="C7357" s="71" t="s">
        <v>6946</v>
      </c>
      <c r="E7357"/>
      <c r="F7357"/>
      <c r="G7357"/>
      <c r="H7357"/>
      <c r="I7357"/>
    </row>
    <row r="7358" spans="1:9" ht="15">
      <c r="A7358" s="71" t="s">
        <v>4671</v>
      </c>
      <c r="B7358" s="71" t="s">
        <v>1311</v>
      </c>
      <c r="C7358" s="71" t="s">
        <v>6946</v>
      </c>
      <c r="E7358"/>
      <c r="F7358"/>
      <c r="G7358"/>
      <c r="H7358"/>
      <c r="I7358"/>
    </row>
    <row r="7359" spans="1:9" ht="15">
      <c r="A7359" s="71" t="s">
        <v>3212</v>
      </c>
      <c r="B7359" s="71" t="s">
        <v>1311</v>
      </c>
      <c r="C7359" s="71" t="s">
        <v>6946</v>
      </c>
      <c r="E7359"/>
      <c r="F7359"/>
      <c r="G7359"/>
      <c r="H7359"/>
      <c r="I7359"/>
    </row>
    <row r="7360" spans="1:9" ht="15">
      <c r="A7360" s="71" t="s">
        <v>3753</v>
      </c>
      <c r="B7360" s="71" t="s">
        <v>1311</v>
      </c>
      <c r="C7360" s="71" t="s">
        <v>6946</v>
      </c>
      <c r="E7360"/>
      <c r="F7360"/>
      <c r="G7360"/>
      <c r="H7360"/>
      <c r="I7360"/>
    </row>
    <row r="7361" spans="1:9" ht="15">
      <c r="A7361" s="71" t="s">
        <v>3210</v>
      </c>
      <c r="B7361" s="71" t="s">
        <v>1311</v>
      </c>
      <c r="C7361" s="71" t="s">
        <v>6946</v>
      </c>
      <c r="E7361"/>
      <c r="F7361"/>
      <c r="G7361"/>
      <c r="H7361"/>
      <c r="I7361"/>
    </row>
    <row r="7362" spans="1:9" ht="15">
      <c r="A7362" s="71" t="s">
        <v>3757</v>
      </c>
      <c r="B7362" s="71" t="s">
        <v>1311</v>
      </c>
      <c r="C7362" s="71" t="s">
        <v>6946</v>
      </c>
      <c r="E7362"/>
      <c r="F7362"/>
      <c r="G7362"/>
      <c r="H7362"/>
      <c r="I7362"/>
    </row>
    <row r="7363" spans="1:9" ht="15">
      <c r="A7363" s="71" t="s">
        <v>3214</v>
      </c>
      <c r="B7363" s="71" t="s">
        <v>1311</v>
      </c>
      <c r="C7363" s="71" t="s">
        <v>6946</v>
      </c>
      <c r="E7363"/>
      <c r="F7363"/>
      <c r="G7363"/>
      <c r="H7363"/>
      <c r="I7363"/>
    </row>
    <row r="7364" spans="1:9" ht="15">
      <c r="A7364" s="71" t="s">
        <v>3761</v>
      </c>
      <c r="B7364" s="71" t="s">
        <v>1311</v>
      </c>
      <c r="C7364" s="71" t="s">
        <v>6946</v>
      </c>
      <c r="E7364"/>
      <c r="F7364"/>
      <c r="G7364"/>
      <c r="H7364"/>
      <c r="I7364"/>
    </row>
    <row r="7365" spans="1:9" ht="15">
      <c r="A7365" s="71" t="s">
        <v>3216</v>
      </c>
      <c r="B7365" s="71" t="s">
        <v>1311</v>
      </c>
      <c r="C7365" s="71" t="s">
        <v>6946</v>
      </c>
      <c r="E7365"/>
      <c r="F7365"/>
      <c r="G7365"/>
      <c r="H7365"/>
      <c r="I7365"/>
    </row>
    <row r="7366" spans="1:9" ht="15">
      <c r="A7366" s="71" t="s">
        <v>3759</v>
      </c>
      <c r="B7366" s="71" t="s">
        <v>1311</v>
      </c>
      <c r="C7366" s="71" t="s">
        <v>6946</v>
      </c>
      <c r="E7366"/>
      <c r="F7366"/>
      <c r="G7366"/>
      <c r="H7366"/>
      <c r="I7366"/>
    </row>
    <row r="7367" spans="1:9" ht="15">
      <c r="A7367" s="71" t="s">
        <v>3227</v>
      </c>
      <c r="B7367" s="71" t="s">
        <v>1311</v>
      </c>
      <c r="C7367" s="71" t="s">
        <v>6946</v>
      </c>
      <c r="E7367"/>
      <c r="F7367"/>
      <c r="G7367"/>
      <c r="H7367"/>
      <c r="I7367"/>
    </row>
    <row r="7368" spans="1:9" ht="15">
      <c r="A7368" s="71" t="s">
        <v>3760</v>
      </c>
      <c r="B7368" s="71" t="s">
        <v>1311</v>
      </c>
      <c r="C7368" s="71" t="s">
        <v>6946</v>
      </c>
      <c r="E7368"/>
      <c r="F7368"/>
      <c r="G7368"/>
      <c r="H7368"/>
      <c r="I7368"/>
    </row>
    <row r="7369" spans="1:9" ht="15">
      <c r="A7369" s="71" t="s">
        <v>3225</v>
      </c>
      <c r="B7369" s="71" t="s">
        <v>1311</v>
      </c>
      <c r="C7369" s="71" t="s">
        <v>6946</v>
      </c>
      <c r="E7369"/>
      <c r="F7369"/>
      <c r="G7369"/>
      <c r="H7369"/>
      <c r="I7369"/>
    </row>
    <row r="7370" spans="1:9" ht="15">
      <c r="A7370" s="71" t="s">
        <v>2995</v>
      </c>
      <c r="B7370" s="71" t="s">
        <v>1311</v>
      </c>
      <c r="C7370" s="71" t="s">
        <v>6946</v>
      </c>
      <c r="E7370"/>
      <c r="F7370"/>
      <c r="G7370"/>
      <c r="H7370"/>
      <c r="I7370"/>
    </row>
    <row r="7371" spans="1:9" ht="15">
      <c r="A7371" s="71" t="s">
        <v>3229</v>
      </c>
      <c r="B7371" s="71" t="s">
        <v>1311</v>
      </c>
      <c r="C7371" s="71" t="s">
        <v>6946</v>
      </c>
      <c r="E7371"/>
      <c r="F7371"/>
      <c r="G7371"/>
      <c r="H7371"/>
      <c r="I7371"/>
    </row>
    <row r="7372" spans="1:9" ht="15">
      <c r="A7372" s="71" t="s">
        <v>2994</v>
      </c>
      <c r="B7372" s="71" t="s">
        <v>1311</v>
      </c>
      <c r="C7372" s="71" t="s">
        <v>6946</v>
      </c>
      <c r="E7372"/>
      <c r="F7372"/>
      <c r="G7372"/>
      <c r="H7372"/>
      <c r="I7372"/>
    </row>
    <row r="7373" spans="1:9" ht="15">
      <c r="A7373" s="71" t="s">
        <v>3226</v>
      </c>
      <c r="B7373" s="71" t="s">
        <v>1311</v>
      </c>
      <c r="C7373" s="71" t="s">
        <v>6946</v>
      </c>
      <c r="E7373"/>
      <c r="F7373"/>
      <c r="G7373"/>
      <c r="H7373"/>
      <c r="I7373"/>
    </row>
    <row r="7374" spans="1:9" ht="15">
      <c r="A7374" s="71" t="s">
        <v>2988</v>
      </c>
      <c r="B7374" s="71" t="s">
        <v>1311</v>
      </c>
      <c r="C7374" s="71" t="s">
        <v>6946</v>
      </c>
      <c r="E7374"/>
      <c r="F7374"/>
      <c r="G7374"/>
      <c r="H7374"/>
      <c r="I7374"/>
    </row>
    <row r="7375" spans="1:9" ht="15">
      <c r="A7375" s="71" t="s">
        <v>3245</v>
      </c>
      <c r="B7375" s="71" t="s">
        <v>1311</v>
      </c>
      <c r="C7375" s="71" t="s">
        <v>6946</v>
      </c>
      <c r="E7375"/>
      <c r="F7375"/>
      <c r="G7375"/>
      <c r="H7375"/>
      <c r="I7375"/>
    </row>
    <row r="7376" spans="1:9" ht="15">
      <c r="A7376" s="71" t="s">
        <v>2992</v>
      </c>
      <c r="B7376" s="71" t="s">
        <v>1311</v>
      </c>
      <c r="C7376" s="71" t="s">
        <v>6946</v>
      </c>
      <c r="E7376"/>
      <c r="F7376"/>
      <c r="G7376"/>
      <c r="H7376"/>
      <c r="I7376"/>
    </row>
    <row r="7377" spans="1:9" ht="15">
      <c r="A7377" s="71" t="s">
        <v>3248</v>
      </c>
      <c r="B7377" s="71" t="s">
        <v>1311</v>
      </c>
      <c r="C7377" s="71" t="s">
        <v>6945</v>
      </c>
      <c r="E7377"/>
      <c r="F7377"/>
      <c r="G7377"/>
      <c r="H7377"/>
      <c r="I7377"/>
    </row>
    <row r="7378" spans="1:9" ht="15">
      <c r="A7378" s="71" t="s">
        <v>3011</v>
      </c>
      <c r="B7378" s="71" t="s">
        <v>1311</v>
      </c>
      <c r="C7378" s="71" t="s">
        <v>6945</v>
      </c>
      <c r="E7378"/>
      <c r="F7378"/>
      <c r="G7378"/>
      <c r="H7378"/>
      <c r="I7378"/>
    </row>
    <row r="7379" spans="1:9" ht="15">
      <c r="A7379" s="71" t="s">
        <v>3246</v>
      </c>
      <c r="B7379" s="71" t="s">
        <v>1311</v>
      </c>
      <c r="C7379" s="71" t="s">
        <v>6945</v>
      </c>
      <c r="E7379"/>
      <c r="F7379"/>
      <c r="G7379"/>
      <c r="H7379"/>
      <c r="I7379"/>
    </row>
    <row r="7380" spans="1:9" ht="15">
      <c r="A7380" s="71" t="s">
        <v>3007</v>
      </c>
      <c r="B7380" s="71" t="s">
        <v>1311</v>
      </c>
      <c r="C7380" s="71" t="s">
        <v>6945</v>
      </c>
      <c r="E7380"/>
      <c r="F7380"/>
      <c r="G7380"/>
      <c r="H7380"/>
      <c r="I7380"/>
    </row>
    <row r="7381" spans="1:9" ht="15">
      <c r="A7381" s="71" t="s">
        <v>3243</v>
      </c>
      <c r="B7381" s="71" t="s">
        <v>1311</v>
      </c>
      <c r="C7381" s="71" t="s">
        <v>6945</v>
      </c>
      <c r="E7381"/>
      <c r="F7381"/>
      <c r="G7381"/>
      <c r="H7381"/>
      <c r="I7381"/>
    </row>
    <row r="7382" spans="1:9" ht="15">
      <c r="A7382" s="71" t="s">
        <v>3009</v>
      </c>
      <c r="B7382" s="71" t="s">
        <v>1311</v>
      </c>
      <c r="C7382" s="71" t="s">
        <v>6945</v>
      </c>
      <c r="E7382"/>
      <c r="F7382"/>
      <c r="G7382"/>
      <c r="H7382"/>
      <c r="I7382"/>
    </row>
    <row r="7383" spans="1:9" ht="15">
      <c r="A7383" s="71" t="s">
        <v>3252</v>
      </c>
      <c r="B7383" s="71" t="s">
        <v>1311</v>
      </c>
      <c r="C7383" s="71" t="s">
        <v>6945</v>
      </c>
      <c r="E7383"/>
      <c r="F7383"/>
      <c r="G7383"/>
      <c r="H7383"/>
      <c r="I7383"/>
    </row>
    <row r="7384" spans="1:9" ht="15">
      <c r="A7384" s="71" t="s">
        <v>3012</v>
      </c>
      <c r="B7384" s="71" t="s">
        <v>1311</v>
      </c>
      <c r="C7384" s="71" t="s">
        <v>6945</v>
      </c>
      <c r="E7384"/>
      <c r="F7384"/>
      <c r="G7384"/>
      <c r="H7384"/>
      <c r="I7384"/>
    </row>
    <row r="7385" spans="1:9" ht="15">
      <c r="A7385" s="71" t="s">
        <v>3250</v>
      </c>
      <c r="B7385" s="71" t="s">
        <v>1311</v>
      </c>
      <c r="C7385" s="71" t="s">
        <v>6945</v>
      </c>
      <c r="E7385"/>
      <c r="F7385"/>
      <c r="G7385"/>
      <c r="H7385"/>
      <c r="I7385"/>
    </row>
    <row r="7386" spans="1:9" ht="15">
      <c r="A7386" s="71" t="s">
        <v>3249</v>
      </c>
      <c r="B7386" s="71" t="s">
        <v>1311</v>
      </c>
      <c r="C7386" s="71" t="s">
        <v>6945</v>
      </c>
      <c r="E7386"/>
      <c r="F7386"/>
      <c r="G7386"/>
      <c r="H7386"/>
      <c r="I7386"/>
    </row>
    <row r="7387" spans="1:9" ht="15">
      <c r="A7387" s="71" t="s">
        <v>3039</v>
      </c>
      <c r="B7387" s="71" t="s">
        <v>1311</v>
      </c>
      <c r="C7387" s="71" t="s">
        <v>6945</v>
      </c>
      <c r="E7387"/>
      <c r="F7387"/>
      <c r="G7387"/>
      <c r="H7387"/>
      <c r="I7387"/>
    </row>
    <row r="7388" spans="1:9" ht="15">
      <c r="A7388" s="71" t="s">
        <v>3033</v>
      </c>
      <c r="B7388" s="71" t="s">
        <v>1311</v>
      </c>
      <c r="C7388" s="71" t="s">
        <v>6945</v>
      </c>
      <c r="E7388"/>
      <c r="F7388"/>
      <c r="G7388"/>
      <c r="H7388"/>
      <c r="I7388"/>
    </row>
    <row r="7389" spans="1:9" ht="15">
      <c r="A7389" s="71" t="s">
        <v>3271</v>
      </c>
      <c r="B7389" s="71" t="s">
        <v>1311</v>
      </c>
      <c r="C7389" s="71" t="s">
        <v>6945</v>
      </c>
      <c r="E7389"/>
      <c r="F7389"/>
      <c r="G7389"/>
      <c r="H7389"/>
      <c r="I7389"/>
    </row>
    <row r="7390" spans="1:9" ht="15">
      <c r="A7390" s="71" t="s">
        <v>3034</v>
      </c>
      <c r="B7390" s="71" t="s">
        <v>1311</v>
      </c>
      <c r="C7390" s="71" t="s">
        <v>6945</v>
      </c>
      <c r="E7390"/>
      <c r="F7390"/>
      <c r="G7390"/>
      <c r="H7390"/>
      <c r="I7390"/>
    </row>
    <row r="7391" spans="1:9" ht="15">
      <c r="A7391" s="71" t="s">
        <v>3273</v>
      </c>
      <c r="B7391" s="71" t="s">
        <v>1311</v>
      </c>
      <c r="C7391" s="71" t="s">
        <v>6945</v>
      </c>
      <c r="E7391"/>
      <c r="F7391"/>
      <c r="G7391"/>
      <c r="H7391"/>
      <c r="I7391"/>
    </row>
    <row r="7392" spans="1:9" ht="15">
      <c r="A7392" s="71" t="s">
        <v>3272</v>
      </c>
      <c r="B7392" s="71" t="s">
        <v>1311</v>
      </c>
      <c r="C7392" s="71" t="s">
        <v>6945</v>
      </c>
      <c r="E7392"/>
      <c r="F7392"/>
      <c r="G7392"/>
      <c r="H7392"/>
      <c r="I7392"/>
    </row>
    <row r="7393" spans="1:9" ht="15">
      <c r="A7393" s="71" t="s">
        <v>3036</v>
      </c>
      <c r="B7393" s="71" t="s">
        <v>1311</v>
      </c>
      <c r="C7393" s="71" t="s">
        <v>6945</v>
      </c>
      <c r="E7393"/>
      <c r="F7393"/>
      <c r="G7393"/>
      <c r="H7393"/>
      <c r="I7393"/>
    </row>
    <row r="7394" spans="1:9" ht="15">
      <c r="A7394" s="71" t="s">
        <v>3067</v>
      </c>
      <c r="B7394" s="71" t="s">
        <v>1311</v>
      </c>
      <c r="C7394" s="71" t="s">
        <v>6945</v>
      </c>
      <c r="E7394"/>
      <c r="F7394"/>
      <c r="G7394"/>
      <c r="H7394"/>
      <c r="I7394"/>
    </row>
    <row r="7395" spans="1:9" ht="15">
      <c r="A7395" s="71" t="s">
        <v>3269</v>
      </c>
      <c r="B7395" s="71" t="s">
        <v>1311</v>
      </c>
      <c r="C7395" s="71" t="s">
        <v>6945</v>
      </c>
      <c r="E7395"/>
      <c r="F7395"/>
      <c r="G7395"/>
      <c r="H7395"/>
      <c r="I7395"/>
    </row>
    <row r="7396" spans="1:9" ht="15">
      <c r="A7396" s="71" t="s">
        <v>3061</v>
      </c>
      <c r="B7396" s="71" t="s">
        <v>1311</v>
      </c>
      <c r="C7396" s="71" t="s">
        <v>6945</v>
      </c>
      <c r="E7396"/>
      <c r="F7396"/>
      <c r="G7396"/>
      <c r="H7396"/>
      <c r="I7396"/>
    </row>
    <row r="7397" spans="1:9" ht="15">
      <c r="A7397" s="71" t="s">
        <v>3280</v>
      </c>
      <c r="B7397" s="71" t="s">
        <v>1311</v>
      </c>
      <c r="C7397" s="71" t="s">
        <v>6945</v>
      </c>
      <c r="E7397"/>
      <c r="F7397"/>
      <c r="G7397"/>
      <c r="H7397"/>
      <c r="I7397"/>
    </row>
    <row r="7398" spans="1:9" ht="15">
      <c r="A7398" s="71" t="s">
        <v>3066</v>
      </c>
      <c r="B7398" s="71" t="s">
        <v>1311</v>
      </c>
      <c r="C7398" s="71" t="s">
        <v>6945</v>
      </c>
      <c r="E7398"/>
      <c r="F7398"/>
      <c r="G7398"/>
      <c r="H7398"/>
      <c r="I7398"/>
    </row>
    <row r="7399" spans="1:9" ht="15">
      <c r="A7399" s="71" t="s">
        <v>3277</v>
      </c>
      <c r="B7399" s="71" t="s">
        <v>1311</v>
      </c>
      <c r="C7399" s="71" t="s">
        <v>6945</v>
      </c>
      <c r="E7399"/>
      <c r="F7399"/>
      <c r="G7399"/>
      <c r="H7399"/>
      <c r="I7399"/>
    </row>
    <row r="7400" spans="1:9" ht="15">
      <c r="A7400" s="71" t="s">
        <v>3063</v>
      </c>
      <c r="B7400" s="71" t="s">
        <v>1311</v>
      </c>
      <c r="C7400" s="71" t="s">
        <v>6945</v>
      </c>
      <c r="E7400"/>
      <c r="F7400"/>
      <c r="G7400"/>
      <c r="H7400"/>
      <c r="I7400"/>
    </row>
    <row r="7401" spans="1:9" ht="15">
      <c r="A7401" s="71" t="s">
        <v>3285</v>
      </c>
      <c r="B7401" s="71" t="s">
        <v>1311</v>
      </c>
      <c r="C7401" s="71" t="s">
        <v>6945</v>
      </c>
      <c r="E7401"/>
      <c r="F7401"/>
      <c r="G7401"/>
      <c r="H7401"/>
      <c r="I7401"/>
    </row>
    <row r="7402" spans="1:9" ht="15">
      <c r="A7402" s="71" t="s">
        <v>3080</v>
      </c>
      <c r="B7402" s="71" t="s">
        <v>1311</v>
      </c>
      <c r="C7402" s="71" t="s">
        <v>6945</v>
      </c>
      <c r="E7402"/>
      <c r="F7402"/>
      <c r="G7402"/>
      <c r="H7402"/>
      <c r="I7402"/>
    </row>
    <row r="7403" spans="1:9" ht="15">
      <c r="A7403" s="71" t="s">
        <v>3283</v>
      </c>
      <c r="B7403" s="71" t="s">
        <v>1311</v>
      </c>
      <c r="C7403" s="71" t="s">
        <v>6945</v>
      </c>
      <c r="E7403"/>
      <c r="F7403"/>
      <c r="G7403"/>
      <c r="H7403"/>
      <c r="I7403"/>
    </row>
    <row r="7404" spans="1:9" ht="15">
      <c r="A7404" s="71" t="s">
        <v>3555</v>
      </c>
      <c r="B7404" s="71" t="s">
        <v>1311</v>
      </c>
      <c r="C7404" s="71" t="s">
        <v>6945</v>
      </c>
      <c r="E7404"/>
      <c r="F7404"/>
      <c r="G7404"/>
      <c r="H7404"/>
      <c r="I7404"/>
    </row>
    <row r="7405" spans="1:9" ht="15">
      <c r="A7405" s="71" t="s">
        <v>3082</v>
      </c>
      <c r="B7405" s="71" t="s">
        <v>1311</v>
      </c>
      <c r="C7405" s="71" t="s">
        <v>6945</v>
      </c>
      <c r="E7405"/>
      <c r="F7405"/>
      <c r="G7405"/>
      <c r="H7405"/>
      <c r="I7405"/>
    </row>
    <row r="7406" spans="1:9" ht="15">
      <c r="A7406" s="71" t="s">
        <v>3314</v>
      </c>
      <c r="B7406" s="71" t="s">
        <v>1311</v>
      </c>
      <c r="C7406" s="71" t="s">
        <v>6945</v>
      </c>
      <c r="E7406"/>
      <c r="F7406"/>
      <c r="G7406"/>
      <c r="H7406"/>
      <c r="I7406"/>
    </row>
    <row r="7407" spans="1:9" ht="15">
      <c r="A7407" s="71" t="s">
        <v>3083</v>
      </c>
      <c r="B7407" s="71" t="s">
        <v>1311</v>
      </c>
      <c r="C7407" s="71" t="s">
        <v>6945</v>
      </c>
      <c r="E7407"/>
      <c r="F7407"/>
      <c r="G7407"/>
      <c r="H7407"/>
      <c r="I7407"/>
    </row>
    <row r="7408" spans="1:9" ht="15">
      <c r="A7408" s="71" t="s">
        <v>3319</v>
      </c>
      <c r="B7408" s="71" t="s">
        <v>1311</v>
      </c>
      <c r="C7408" s="71" t="s">
        <v>6945</v>
      </c>
      <c r="E7408"/>
      <c r="F7408"/>
      <c r="G7408"/>
      <c r="H7408"/>
      <c r="I7408"/>
    </row>
    <row r="7409" spans="1:9" ht="15">
      <c r="A7409" s="71" t="s">
        <v>3078</v>
      </c>
      <c r="B7409" s="71" t="s">
        <v>1311</v>
      </c>
      <c r="C7409" s="71" t="s">
        <v>6945</v>
      </c>
      <c r="E7409"/>
      <c r="F7409"/>
      <c r="G7409"/>
      <c r="H7409"/>
      <c r="I7409"/>
    </row>
    <row r="7410" spans="1:9" ht="15">
      <c r="A7410" s="71" t="s">
        <v>3318</v>
      </c>
      <c r="B7410" s="71" t="s">
        <v>1311</v>
      </c>
      <c r="C7410" s="71" t="s">
        <v>6945</v>
      </c>
      <c r="E7410"/>
      <c r="F7410"/>
      <c r="G7410"/>
      <c r="H7410"/>
      <c r="I7410"/>
    </row>
    <row r="7411" spans="1:9" ht="15">
      <c r="A7411" s="71" t="s">
        <v>3452</v>
      </c>
      <c r="B7411" s="71" t="s">
        <v>1311</v>
      </c>
      <c r="C7411" s="71" t="s">
        <v>6945</v>
      </c>
      <c r="E7411"/>
      <c r="F7411"/>
      <c r="G7411"/>
      <c r="H7411"/>
      <c r="I7411"/>
    </row>
    <row r="7412" spans="1:9" ht="15">
      <c r="A7412" s="71" t="s">
        <v>3104</v>
      </c>
      <c r="B7412" s="71" t="s">
        <v>1311</v>
      </c>
      <c r="C7412" s="71" t="s">
        <v>6973</v>
      </c>
      <c r="E7412"/>
      <c r="F7412"/>
      <c r="G7412"/>
      <c r="H7412"/>
      <c r="I7412"/>
    </row>
    <row r="7413" spans="1:9" ht="15">
      <c r="A7413" s="71" t="s">
        <v>3316</v>
      </c>
      <c r="B7413" s="71" t="s">
        <v>1311</v>
      </c>
      <c r="C7413" s="71" t="s">
        <v>6973</v>
      </c>
      <c r="E7413"/>
      <c r="F7413"/>
      <c r="G7413"/>
      <c r="H7413"/>
      <c r="I7413"/>
    </row>
    <row r="7414" spans="1:9" ht="15">
      <c r="A7414" s="71" t="s">
        <v>3108</v>
      </c>
      <c r="B7414" s="71" t="s">
        <v>1311</v>
      </c>
      <c r="C7414" s="71" t="s">
        <v>6973</v>
      </c>
      <c r="E7414"/>
      <c r="F7414"/>
      <c r="G7414"/>
      <c r="H7414"/>
      <c r="I7414"/>
    </row>
    <row r="7415" spans="1:9" ht="15">
      <c r="A7415" s="71" t="s">
        <v>3327</v>
      </c>
      <c r="B7415" s="71" t="s">
        <v>1311</v>
      </c>
      <c r="C7415" s="71" t="s">
        <v>6973</v>
      </c>
      <c r="E7415"/>
      <c r="F7415"/>
      <c r="G7415"/>
      <c r="H7415"/>
      <c r="I7415"/>
    </row>
    <row r="7416" spans="1:9" ht="15">
      <c r="A7416" s="71" t="s">
        <v>3103</v>
      </c>
      <c r="B7416" s="71" t="s">
        <v>1311</v>
      </c>
      <c r="C7416" s="71" t="s">
        <v>6973</v>
      </c>
      <c r="E7416"/>
      <c r="F7416"/>
      <c r="G7416"/>
      <c r="H7416"/>
      <c r="I7416"/>
    </row>
    <row r="7417" spans="1:9" ht="15">
      <c r="A7417" s="71" t="s">
        <v>3326</v>
      </c>
      <c r="B7417" s="71" t="s">
        <v>1311</v>
      </c>
      <c r="C7417" s="71" t="s">
        <v>6973</v>
      </c>
      <c r="E7417"/>
      <c r="F7417"/>
      <c r="G7417"/>
      <c r="H7417"/>
      <c r="I7417"/>
    </row>
    <row r="7418" spans="1:9" ht="15">
      <c r="A7418" s="71" t="s">
        <v>3106</v>
      </c>
      <c r="B7418" s="71" t="s">
        <v>1311</v>
      </c>
      <c r="C7418" s="71" t="s">
        <v>6973</v>
      </c>
      <c r="E7418"/>
      <c r="F7418"/>
      <c r="G7418"/>
      <c r="H7418"/>
      <c r="I7418"/>
    </row>
    <row r="7419" spans="1:9" ht="15">
      <c r="A7419" s="71" t="s">
        <v>3132</v>
      </c>
      <c r="B7419" s="71" t="s">
        <v>1311</v>
      </c>
      <c r="C7419" s="71" t="s">
        <v>6973</v>
      </c>
      <c r="E7419"/>
      <c r="F7419"/>
      <c r="G7419"/>
      <c r="H7419"/>
      <c r="I7419"/>
    </row>
    <row r="7420" spans="1:9" ht="15">
      <c r="A7420" s="71" t="s">
        <v>3328</v>
      </c>
      <c r="B7420" s="71" t="s">
        <v>1311</v>
      </c>
      <c r="C7420" s="71" t="s">
        <v>6973</v>
      </c>
      <c r="E7420"/>
      <c r="F7420"/>
      <c r="G7420"/>
      <c r="H7420"/>
      <c r="I7420"/>
    </row>
    <row r="7421" spans="1:9" ht="15">
      <c r="A7421" s="71" t="s">
        <v>3336</v>
      </c>
      <c r="B7421" s="71" t="s">
        <v>1311</v>
      </c>
      <c r="C7421" s="71" t="s">
        <v>6973</v>
      </c>
      <c r="E7421"/>
      <c r="F7421"/>
      <c r="G7421"/>
      <c r="H7421"/>
      <c r="I7421"/>
    </row>
    <row r="7422" spans="1:9" ht="15">
      <c r="A7422" s="71" t="s">
        <v>3126</v>
      </c>
      <c r="B7422" s="71" t="s">
        <v>1311</v>
      </c>
      <c r="C7422" s="71" t="s">
        <v>6973</v>
      </c>
      <c r="E7422"/>
      <c r="F7422"/>
      <c r="G7422"/>
      <c r="H7422"/>
      <c r="I7422"/>
    </row>
    <row r="7423" spans="1:9" ht="15">
      <c r="A7423" s="71" t="s">
        <v>3337</v>
      </c>
      <c r="B7423" s="71" t="s">
        <v>1311</v>
      </c>
      <c r="C7423" s="71" t="s">
        <v>6973</v>
      </c>
      <c r="E7423"/>
      <c r="F7423"/>
      <c r="G7423"/>
      <c r="H7423"/>
      <c r="I7423"/>
    </row>
    <row r="7424" spans="1:9" ht="15">
      <c r="A7424" s="71" t="s">
        <v>3128</v>
      </c>
      <c r="B7424" s="71" t="s">
        <v>1311</v>
      </c>
      <c r="C7424" s="71" t="s">
        <v>6973</v>
      </c>
      <c r="E7424"/>
      <c r="F7424"/>
      <c r="G7424"/>
      <c r="H7424"/>
      <c r="I7424"/>
    </row>
    <row r="7425" spans="1:9" ht="15">
      <c r="A7425" s="71" t="s">
        <v>3341</v>
      </c>
      <c r="B7425" s="71" t="s">
        <v>1311</v>
      </c>
      <c r="C7425" s="71" t="s">
        <v>6973</v>
      </c>
      <c r="E7425"/>
      <c r="F7425"/>
      <c r="G7425"/>
      <c r="H7425"/>
      <c r="I7425"/>
    </row>
    <row r="7426" spans="1:9" ht="15">
      <c r="A7426" s="71" t="s">
        <v>2753</v>
      </c>
      <c r="B7426" s="71" t="s">
        <v>1311</v>
      </c>
      <c r="C7426" s="71" t="s">
        <v>6973</v>
      </c>
      <c r="E7426"/>
      <c r="F7426"/>
      <c r="G7426"/>
      <c r="H7426"/>
      <c r="I7426"/>
    </row>
    <row r="7427" spans="1:9" ht="15">
      <c r="A7427" s="71" t="s">
        <v>3148</v>
      </c>
      <c r="B7427" s="71" t="s">
        <v>1311</v>
      </c>
      <c r="C7427" s="71" t="s">
        <v>6973</v>
      </c>
      <c r="E7427"/>
      <c r="F7427"/>
      <c r="G7427"/>
      <c r="H7427"/>
      <c r="I7427"/>
    </row>
    <row r="7428" spans="1:9" ht="15">
      <c r="A7428" s="71" t="s">
        <v>3339</v>
      </c>
      <c r="B7428" s="71" t="s">
        <v>1311</v>
      </c>
      <c r="C7428" s="71" t="s">
        <v>6973</v>
      </c>
      <c r="E7428"/>
      <c r="F7428"/>
      <c r="G7428"/>
      <c r="H7428"/>
      <c r="I7428"/>
    </row>
    <row r="7429" spans="1:9" ht="15">
      <c r="A7429" s="71" t="s">
        <v>3144</v>
      </c>
      <c r="B7429" s="71" t="s">
        <v>1311</v>
      </c>
      <c r="C7429" s="71" t="s">
        <v>6973</v>
      </c>
      <c r="E7429"/>
      <c r="F7429"/>
      <c r="G7429"/>
      <c r="H7429"/>
      <c r="I7429"/>
    </row>
    <row r="7430" spans="1:9" ht="15">
      <c r="A7430" s="71" t="s">
        <v>3351</v>
      </c>
      <c r="B7430" s="71" t="s">
        <v>1311</v>
      </c>
      <c r="C7430" s="71" t="s">
        <v>6973</v>
      </c>
      <c r="E7430"/>
      <c r="F7430"/>
      <c r="G7430"/>
      <c r="H7430"/>
      <c r="I7430"/>
    </row>
    <row r="7431" spans="1:9" ht="15">
      <c r="A7431" s="71" t="s">
        <v>3141</v>
      </c>
      <c r="B7431" s="71" t="s">
        <v>1311</v>
      </c>
      <c r="C7431" s="71" t="s">
        <v>6973</v>
      </c>
      <c r="E7431"/>
      <c r="F7431"/>
      <c r="G7431"/>
      <c r="H7431"/>
      <c r="I7431"/>
    </row>
    <row r="7432" spans="1:9" ht="15">
      <c r="A7432" s="71" t="s">
        <v>3353</v>
      </c>
      <c r="B7432" s="71" t="s">
        <v>1311</v>
      </c>
      <c r="C7432" s="71" t="s">
        <v>6973</v>
      </c>
      <c r="E7432"/>
      <c r="F7432"/>
      <c r="G7432"/>
      <c r="H7432"/>
      <c r="I7432"/>
    </row>
    <row r="7433" spans="1:9" ht="15">
      <c r="A7433" s="71" t="s">
        <v>3654</v>
      </c>
      <c r="B7433" s="71" t="s">
        <v>1311</v>
      </c>
      <c r="C7433" s="71" t="s">
        <v>6973</v>
      </c>
      <c r="E7433"/>
      <c r="F7433"/>
      <c r="G7433"/>
      <c r="H7433"/>
      <c r="I7433"/>
    </row>
    <row r="7434" spans="1:9" ht="15">
      <c r="A7434" s="71" t="s">
        <v>3146</v>
      </c>
      <c r="B7434" s="71" t="s">
        <v>1311</v>
      </c>
      <c r="C7434" s="71" t="s">
        <v>6973</v>
      </c>
      <c r="E7434"/>
      <c r="F7434"/>
      <c r="G7434"/>
      <c r="H7434"/>
      <c r="I7434"/>
    </row>
    <row r="7435" spans="1:9" ht="15">
      <c r="A7435" s="71" t="s">
        <v>3355</v>
      </c>
      <c r="B7435" s="71" t="s">
        <v>1311</v>
      </c>
      <c r="C7435" s="71" t="s">
        <v>6973</v>
      </c>
      <c r="E7435"/>
      <c r="F7435"/>
      <c r="G7435"/>
      <c r="H7435"/>
      <c r="I7435"/>
    </row>
    <row r="7436" spans="1:9" ht="15">
      <c r="A7436" s="71" t="s">
        <v>3160</v>
      </c>
      <c r="B7436" s="71" t="s">
        <v>1311</v>
      </c>
      <c r="C7436" s="71" t="s">
        <v>6973</v>
      </c>
      <c r="E7436"/>
      <c r="F7436"/>
      <c r="G7436"/>
      <c r="H7436"/>
      <c r="I7436"/>
    </row>
    <row r="7437" spans="1:9" ht="15">
      <c r="A7437" s="71" t="s">
        <v>3348</v>
      </c>
      <c r="B7437" s="71" t="s">
        <v>1311</v>
      </c>
      <c r="C7437" s="71" t="s">
        <v>6973</v>
      </c>
      <c r="E7437"/>
      <c r="F7437"/>
      <c r="G7437"/>
      <c r="H7437"/>
      <c r="I7437"/>
    </row>
    <row r="7438" spans="1:9" ht="15">
      <c r="A7438" s="71" t="s">
        <v>3162</v>
      </c>
      <c r="B7438" s="71" t="s">
        <v>1311</v>
      </c>
      <c r="C7438" s="71" t="s">
        <v>6973</v>
      </c>
      <c r="E7438"/>
      <c r="F7438"/>
      <c r="G7438"/>
      <c r="H7438"/>
      <c r="I7438"/>
    </row>
    <row r="7439" spans="1:9" ht="15">
      <c r="A7439" s="71" t="s">
        <v>3377</v>
      </c>
      <c r="B7439" s="71" t="s">
        <v>1311</v>
      </c>
      <c r="C7439" s="71" t="s">
        <v>6973</v>
      </c>
      <c r="E7439"/>
      <c r="F7439"/>
      <c r="G7439"/>
      <c r="H7439"/>
      <c r="I7439"/>
    </row>
    <row r="7440" spans="1:9" ht="15">
      <c r="A7440" s="71" t="s">
        <v>3471</v>
      </c>
      <c r="B7440" s="71" t="s">
        <v>1311</v>
      </c>
      <c r="C7440" s="71" t="s">
        <v>6973</v>
      </c>
      <c r="E7440"/>
      <c r="F7440"/>
      <c r="G7440"/>
      <c r="H7440"/>
      <c r="I7440"/>
    </row>
    <row r="7441" spans="1:9" ht="15">
      <c r="A7441" s="71" t="s">
        <v>3323</v>
      </c>
      <c r="B7441" s="71" t="s">
        <v>1311</v>
      </c>
      <c r="C7441" s="71" t="s">
        <v>6973</v>
      </c>
      <c r="E7441"/>
      <c r="F7441"/>
      <c r="G7441"/>
      <c r="H7441"/>
      <c r="I7441"/>
    </row>
    <row r="7442" spans="1:9" ht="15">
      <c r="A7442" s="71" t="s">
        <v>3130</v>
      </c>
      <c r="B7442" s="71" t="s">
        <v>1311</v>
      </c>
      <c r="C7442" s="71" t="s">
        <v>6973</v>
      </c>
      <c r="E7442"/>
      <c r="F7442"/>
      <c r="G7442"/>
      <c r="H7442"/>
      <c r="I7442"/>
    </row>
    <row r="7443" spans="1:9" ht="15">
      <c r="A7443" s="71" t="s">
        <v>3159</v>
      </c>
      <c r="B7443" s="71" t="s">
        <v>1311</v>
      </c>
      <c r="C7443" s="71" t="s">
        <v>6973</v>
      </c>
      <c r="E7443"/>
      <c r="F7443"/>
      <c r="G7443"/>
      <c r="H7443"/>
      <c r="I7443"/>
    </row>
    <row r="7444" spans="1:9" ht="15">
      <c r="A7444" s="71" t="s">
        <v>3375</v>
      </c>
      <c r="B7444" s="71" t="s">
        <v>1311</v>
      </c>
      <c r="C7444" s="71" t="s">
        <v>6973</v>
      </c>
      <c r="E7444"/>
      <c r="F7444"/>
      <c r="G7444"/>
      <c r="H7444"/>
      <c r="I7444"/>
    </row>
    <row r="7445" spans="1:9" ht="15">
      <c r="A7445" s="71" t="s">
        <v>3373</v>
      </c>
      <c r="B7445" s="71" t="s">
        <v>1311</v>
      </c>
      <c r="C7445" s="71" t="s">
        <v>6973</v>
      </c>
      <c r="E7445"/>
      <c r="F7445"/>
      <c r="G7445"/>
      <c r="H7445"/>
      <c r="I7445"/>
    </row>
    <row r="7446" spans="1:9" ht="15">
      <c r="A7446" s="71" t="s">
        <v>1629</v>
      </c>
      <c r="B7446" s="71" t="s">
        <v>1307</v>
      </c>
      <c r="C7446" s="71" t="s">
        <v>6962</v>
      </c>
      <c r="E7446"/>
      <c r="F7446"/>
      <c r="G7446"/>
      <c r="H7446"/>
      <c r="I7446"/>
    </row>
    <row r="7447" spans="1:9" ht="15">
      <c r="A7447" s="71" t="s">
        <v>5737</v>
      </c>
      <c r="B7447" s="71" t="s">
        <v>1307</v>
      </c>
      <c r="C7447" s="71" t="s">
        <v>6962</v>
      </c>
      <c r="E7447"/>
      <c r="F7447"/>
      <c r="G7447"/>
      <c r="H7447"/>
      <c r="I7447"/>
    </row>
    <row r="7448" spans="1:9" ht="15">
      <c r="A7448" s="71" t="s">
        <v>1639</v>
      </c>
      <c r="B7448" s="71" t="s">
        <v>1307</v>
      </c>
      <c r="C7448" s="71" t="s">
        <v>6962</v>
      </c>
      <c r="E7448"/>
      <c r="F7448"/>
      <c r="G7448"/>
      <c r="H7448"/>
      <c r="I7448"/>
    </row>
    <row r="7449" spans="1:9" ht="15">
      <c r="A7449" s="71" t="s">
        <v>5740</v>
      </c>
      <c r="B7449" s="71" t="s">
        <v>1307</v>
      </c>
      <c r="C7449" s="71" t="s">
        <v>6962</v>
      </c>
      <c r="E7449"/>
      <c r="F7449"/>
      <c r="G7449"/>
      <c r="H7449"/>
      <c r="I7449"/>
    </row>
    <row r="7450" spans="1:9" ht="15">
      <c r="A7450" s="71" t="s">
        <v>1643</v>
      </c>
      <c r="B7450" s="71" t="s">
        <v>1307</v>
      </c>
      <c r="C7450" s="71" t="s">
        <v>6962</v>
      </c>
      <c r="E7450"/>
      <c r="F7450"/>
      <c r="G7450"/>
      <c r="H7450"/>
      <c r="I7450"/>
    </row>
    <row r="7451" spans="1:9" ht="15">
      <c r="A7451" s="71" t="s">
        <v>1635</v>
      </c>
      <c r="B7451" s="71" t="s">
        <v>1307</v>
      </c>
      <c r="C7451" s="71" t="s">
        <v>6962</v>
      </c>
      <c r="E7451"/>
      <c r="F7451"/>
      <c r="G7451"/>
      <c r="H7451"/>
      <c r="I7451"/>
    </row>
    <row r="7452" spans="1:9" ht="15">
      <c r="A7452" s="71" t="s">
        <v>5739</v>
      </c>
      <c r="B7452" s="71" t="s">
        <v>1307</v>
      </c>
      <c r="C7452" s="71" t="s">
        <v>6962</v>
      </c>
      <c r="E7452"/>
      <c r="F7452"/>
      <c r="G7452"/>
      <c r="H7452"/>
      <c r="I7452"/>
    </row>
    <row r="7453" spans="1:9" ht="15">
      <c r="A7453" s="71" t="s">
        <v>5759</v>
      </c>
      <c r="B7453" s="71" t="s">
        <v>1307</v>
      </c>
      <c r="C7453" s="71" t="s">
        <v>6962</v>
      </c>
      <c r="E7453"/>
      <c r="F7453"/>
      <c r="G7453"/>
      <c r="H7453"/>
      <c r="I7453"/>
    </row>
    <row r="7454" spans="1:9" ht="15">
      <c r="A7454" s="71" t="s">
        <v>1646</v>
      </c>
      <c r="B7454" s="71" t="s">
        <v>1307</v>
      </c>
      <c r="C7454" s="71" t="s">
        <v>6962</v>
      </c>
      <c r="E7454"/>
      <c r="F7454"/>
      <c r="G7454"/>
      <c r="H7454"/>
      <c r="I7454"/>
    </row>
    <row r="7455" spans="1:9" ht="15">
      <c r="A7455" s="71" t="s">
        <v>5758</v>
      </c>
      <c r="B7455" s="71" t="s">
        <v>1307</v>
      </c>
      <c r="C7455" s="71" t="s">
        <v>6962</v>
      </c>
      <c r="E7455"/>
      <c r="F7455"/>
      <c r="G7455"/>
      <c r="H7455"/>
      <c r="I7455"/>
    </row>
    <row r="7456" spans="1:9" ht="15">
      <c r="A7456" s="71" t="s">
        <v>1656</v>
      </c>
      <c r="B7456" s="71" t="s">
        <v>1307</v>
      </c>
      <c r="C7456" s="71" t="s">
        <v>6962</v>
      </c>
      <c r="E7456"/>
      <c r="F7456"/>
      <c r="G7456"/>
      <c r="H7456"/>
      <c r="I7456"/>
    </row>
    <row r="7457" spans="1:9" ht="15">
      <c r="A7457" s="71" t="s">
        <v>5761</v>
      </c>
      <c r="B7457" s="71" t="s">
        <v>1307</v>
      </c>
      <c r="C7457" s="71" t="s">
        <v>6962</v>
      </c>
      <c r="E7457"/>
      <c r="F7457"/>
      <c r="G7457"/>
      <c r="H7457"/>
      <c r="I7457"/>
    </row>
    <row r="7458" spans="1:9" ht="15">
      <c r="A7458" s="71" t="s">
        <v>1659</v>
      </c>
      <c r="B7458" s="71" t="s">
        <v>1307</v>
      </c>
      <c r="C7458" s="71" t="s">
        <v>6962</v>
      </c>
      <c r="E7458"/>
      <c r="F7458"/>
      <c r="G7458"/>
      <c r="H7458"/>
      <c r="I7458"/>
    </row>
    <row r="7459" spans="1:9" ht="15">
      <c r="A7459" s="71" t="s">
        <v>5785</v>
      </c>
      <c r="B7459" s="71" t="s">
        <v>1307</v>
      </c>
      <c r="C7459" s="71" t="s">
        <v>6962</v>
      </c>
      <c r="E7459"/>
      <c r="F7459"/>
      <c r="G7459"/>
      <c r="H7459"/>
      <c r="I7459"/>
    </row>
    <row r="7460" spans="1:9" ht="15">
      <c r="A7460" s="71" t="s">
        <v>1650</v>
      </c>
      <c r="B7460" s="71" t="s">
        <v>1307</v>
      </c>
      <c r="C7460" s="71" t="s">
        <v>6962</v>
      </c>
      <c r="E7460"/>
      <c r="F7460"/>
      <c r="G7460"/>
      <c r="H7460"/>
      <c r="I7460"/>
    </row>
    <row r="7461" spans="1:9" ht="15">
      <c r="A7461" s="71" t="s">
        <v>6247</v>
      </c>
      <c r="B7461" s="71" t="s">
        <v>1307</v>
      </c>
      <c r="C7461" s="71" t="s">
        <v>6962</v>
      </c>
      <c r="E7461"/>
      <c r="F7461"/>
      <c r="G7461"/>
      <c r="H7461"/>
      <c r="I7461"/>
    </row>
    <row r="7462" spans="1:9" ht="15">
      <c r="A7462" s="71" t="s">
        <v>1664</v>
      </c>
      <c r="B7462" s="71" t="s">
        <v>1307</v>
      </c>
      <c r="C7462" s="71" t="s">
        <v>6962</v>
      </c>
      <c r="E7462"/>
      <c r="F7462"/>
      <c r="G7462"/>
      <c r="H7462"/>
      <c r="I7462"/>
    </row>
    <row r="7463" spans="1:9" ht="15">
      <c r="A7463" s="71" t="s">
        <v>5784</v>
      </c>
      <c r="B7463" s="71" t="s">
        <v>1307</v>
      </c>
      <c r="C7463" s="71" t="s">
        <v>6962</v>
      </c>
      <c r="E7463"/>
      <c r="F7463"/>
      <c r="G7463"/>
      <c r="H7463"/>
      <c r="I7463"/>
    </row>
    <row r="7464" spans="1:9" ht="15">
      <c r="A7464" s="71" t="s">
        <v>1669</v>
      </c>
      <c r="B7464" s="71" t="s">
        <v>1307</v>
      </c>
      <c r="C7464" s="71" t="s">
        <v>6962</v>
      </c>
      <c r="E7464"/>
      <c r="F7464"/>
      <c r="G7464"/>
      <c r="H7464"/>
      <c r="I7464"/>
    </row>
    <row r="7465" spans="1:9" ht="15">
      <c r="A7465" s="71" t="s">
        <v>4734</v>
      </c>
      <c r="B7465" s="71" t="s">
        <v>1307</v>
      </c>
      <c r="C7465" s="71" t="s">
        <v>6962</v>
      </c>
      <c r="E7465"/>
      <c r="F7465"/>
      <c r="G7465"/>
      <c r="H7465"/>
      <c r="I7465"/>
    </row>
    <row r="7466" spans="1:9" ht="15">
      <c r="A7466" s="71" t="s">
        <v>5783</v>
      </c>
      <c r="B7466" s="71" t="s">
        <v>1307</v>
      </c>
      <c r="C7466" s="71" t="s">
        <v>6962</v>
      </c>
      <c r="E7466"/>
      <c r="F7466"/>
      <c r="G7466"/>
      <c r="H7466"/>
      <c r="I7466"/>
    </row>
    <row r="7467" spans="1:9" ht="15">
      <c r="A7467" s="71" t="s">
        <v>1672</v>
      </c>
      <c r="B7467" s="71" t="s">
        <v>1307</v>
      </c>
      <c r="C7467" s="71" t="s">
        <v>6962</v>
      </c>
      <c r="E7467"/>
      <c r="F7467"/>
      <c r="G7467"/>
      <c r="H7467"/>
      <c r="I7467"/>
    </row>
    <row r="7468" spans="1:9" ht="15">
      <c r="A7468" s="71" t="s">
        <v>6249</v>
      </c>
      <c r="B7468" s="71" t="s">
        <v>1307</v>
      </c>
      <c r="C7468" s="71" t="s">
        <v>6962</v>
      </c>
      <c r="E7468"/>
      <c r="F7468"/>
      <c r="G7468"/>
      <c r="H7468"/>
      <c r="I7468"/>
    </row>
    <row r="7469" spans="1:9" ht="15">
      <c r="A7469" s="71" t="s">
        <v>1675</v>
      </c>
      <c r="B7469" s="71" t="s">
        <v>1307</v>
      </c>
      <c r="C7469" s="71" t="s">
        <v>6962</v>
      </c>
      <c r="E7469"/>
      <c r="F7469"/>
      <c r="G7469"/>
      <c r="H7469"/>
      <c r="I7469"/>
    </row>
    <row r="7470" spans="1:9" ht="15">
      <c r="A7470" s="71" t="s">
        <v>5423</v>
      </c>
      <c r="B7470" s="71" t="s">
        <v>1307</v>
      </c>
      <c r="C7470" s="71" t="s">
        <v>6962</v>
      </c>
      <c r="E7470"/>
      <c r="F7470"/>
      <c r="G7470"/>
      <c r="H7470"/>
      <c r="I7470"/>
    </row>
    <row r="7471" spans="1:9" ht="15">
      <c r="A7471" s="71" t="s">
        <v>1679</v>
      </c>
      <c r="B7471" s="71" t="s">
        <v>1307</v>
      </c>
      <c r="C7471" s="71" t="s">
        <v>6962</v>
      </c>
      <c r="E7471"/>
      <c r="F7471"/>
      <c r="G7471"/>
      <c r="H7471"/>
      <c r="I7471"/>
    </row>
    <row r="7472" spans="1:9" ht="15">
      <c r="A7472" s="71" t="s">
        <v>5789</v>
      </c>
      <c r="B7472" s="71" t="s">
        <v>1307</v>
      </c>
      <c r="C7472" s="71" t="s">
        <v>6962</v>
      </c>
      <c r="E7472"/>
      <c r="F7472"/>
      <c r="G7472"/>
      <c r="H7472"/>
      <c r="I7472"/>
    </row>
    <row r="7473" spans="1:9" ht="15">
      <c r="A7473" s="71" t="s">
        <v>1708</v>
      </c>
      <c r="B7473" s="71" t="s">
        <v>1307</v>
      </c>
      <c r="C7473" s="71" t="s">
        <v>6962</v>
      </c>
      <c r="E7473"/>
      <c r="F7473"/>
      <c r="G7473"/>
      <c r="H7473"/>
      <c r="I7473"/>
    </row>
    <row r="7474" spans="1:9" ht="15">
      <c r="A7474" s="71" t="s">
        <v>5787</v>
      </c>
      <c r="B7474" s="71" t="s">
        <v>1307</v>
      </c>
      <c r="C7474" s="71" t="s">
        <v>6962</v>
      </c>
      <c r="E7474"/>
      <c r="F7474"/>
      <c r="G7474"/>
      <c r="H7474"/>
      <c r="I7474"/>
    </row>
    <row r="7475" spans="1:9" ht="15">
      <c r="A7475" s="71" t="s">
        <v>1705</v>
      </c>
      <c r="B7475" s="71" t="s">
        <v>1307</v>
      </c>
      <c r="C7475" s="71" t="s">
        <v>6962</v>
      </c>
      <c r="E7475"/>
      <c r="F7475"/>
      <c r="G7475"/>
      <c r="H7475"/>
      <c r="I7475"/>
    </row>
    <row r="7476" spans="1:9" ht="15">
      <c r="A7476" s="71" t="s">
        <v>5429</v>
      </c>
      <c r="B7476" s="71" t="s">
        <v>1307</v>
      </c>
      <c r="C7476" s="71" t="s">
        <v>6962</v>
      </c>
      <c r="E7476"/>
      <c r="F7476"/>
      <c r="G7476"/>
      <c r="H7476"/>
      <c r="I7476"/>
    </row>
    <row r="7477" spans="1:9" ht="15">
      <c r="A7477" s="71" t="s">
        <v>1701</v>
      </c>
      <c r="B7477" s="71" t="s">
        <v>1307</v>
      </c>
      <c r="C7477" s="71" t="s">
        <v>6962</v>
      </c>
      <c r="E7477"/>
      <c r="F7477"/>
      <c r="G7477"/>
      <c r="H7477"/>
      <c r="I7477"/>
    </row>
    <row r="7478" spans="1:9" ht="15">
      <c r="A7478" s="71" t="s">
        <v>5889</v>
      </c>
      <c r="B7478" s="71" t="s">
        <v>1307</v>
      </c>
      <c r="C7478" s="71" t="s">
        <v>6962</v>
      </c>
      <c r="E7478"/>
      <c r="F7478"/>
      <c r="G7478"/>
      <c r="H7478"/>
      <c r="I7478"/>
    </row>
    <row r="7479" spans="1:9" ht="15">
      <c r="A7479" s="71" t="s">
        <v>1698</v>
      </c>
      <c r="B7479" s="71" t="s">
        <v>1307</v>
      </c>
      <c r="C7479" s="71" t="s">
        <v>6962</v>
      </c>
      <c r="E7479"/>
      <c r="F7479"/>
      <c r="G7479"/>
      <c r="H7479"/>
      <c r="I7479"/>
    </row>
    <row r="7480" spans="1:9" ht="15">
      <c r="A7480" s="71" t="s">
        <v>5430</v>
      </c>
      <c r="B7480" s="71" t="s">
        <v>1307</v>
      </c>
      <c r="C7480" s="71" t="s">
        <v>6962</v>
      </c>
      <c r="E7480"/>
      <c r="F7480"/>
      <c r="G7480"/>
      <c r="H7480"/>
      <c r="I7480"/>
    </row>
    <row r="7481" spans="1:9" ht="15">
      <c r="A7481" s="71" t="s">
        <v>1694</v>
      </c>
      <c r="B7481" s="71" t="s">
        <v>1307</v>
      </c>
      <c r="C7481" s="71" t="s">
        <v>6962</v>
      </c>
      <c r="E7481"/>
      <c r="F7481"/>
      <c r="G7481"/>
      <c r="H7481"/>
      <c r="I7481"/>
    </row>
    <row r="7482" spans="1:9" ht="15">
      <c r="A7482" s="71" t="s">
        <v>5428</v>
      </c>
      <c r="B7482" s="71" t="s">
        <v>1307</v>
      </c>
      <c r="C7482" s="71" t="s">
        <v>6958</v>
      </c>
      <c r="E7482"/>
      <c r="F7482"/>
      <c r="G7482"/>
      <c r="H7482"/>
      <c r="I7482"/>
    </row>
    <row r="7483" spans="1:9" ht="15">
      <c r="A7483" s="71" t="s">
        <v>1686</v>
      </c>
      <c r="B7483" s="71" t="s">
        <v>1307</v>
      </c>
      <c r="C7483" s="71" t="s">
        <v>6958</v>
      </c>
      <c r="E7483"/>
      <c r="F7483"/>
      <c r="G7483"/>
      <c r="H7483"/>
      <c r="I7483"/>
    </row>
    <row r="7484" spans="1:9" ht="15">
      <c r="A7484" s="71" t="s">
        <v>5337</v>
      </c>
      <c r="B7484" s="71" t="s">
        <v>1307</v>
      </c>
      <c r="C7484" s="71" t="s">
        <v>6958</v>
      </c>
      <c r="E7484"/>
      <c r="F7484"/>
      <c r="G7484"/>
      <c r="H7484"/>
      <c r="I7484"/>
    </row>
    <row r="7485" spans="1:9" ht="15">
      <c r="A7485" s="71" t="s">
        <v>1691</v>
      </c>
      <c r="B7485" s="71" t="s">
        <v>1307</v>
      </c>
      <c r="C7485" s="71" t="s">
        <v>6958</v>
      </c>
      <c r="E7485"/>
      <c r="F7485"/>
      <c r="G7485"/>
      <c r="H7485"/>
      <c r="I7485"/>
    </row>
    <row r="7486" spans="1:9" ht="15">
      <c r="A7486" s="71" t="s">
        <v>5441</v>
      </c>
      <c r="B7486" s="71" t="s">
        <v>1307</v>
      </c>
      <c r="C7486" s="71" t="s">
        <v>6958</v>
      </c>
      <c r="E7486"/>
      <c r="F7486"/>
      <c r="G7486"/>
      <c r="H7486"/>
      <c r="I7486"/>
    </row>
    <row r="7487" spans="1:9" ht="15">
      <c r="A7487" s="71" t="s">
        <v>4735</v>
      </c>
      <c r="B7487" s="71" t="s">
        <v>1307</v>
      </c>
      <c r="C7487" s="71" t="s">
        <v>6958</v>
      </c>
      <c r="E7487"/>
      <c r="F7487"/>
      <c r="G7487"/>
      <c r="H7487"/>
      <c r="I7487"/>
    </row>
    <row r="7488" spans="1:9" ht="15">
      <c r="A7488" s="71" t="s">
        <v>1682</v>
      </c>
      <c r="B7488" s="71" t="s">
        <v>1307</v>
      </c>
      <c r="C7488" s="71" t="s">
        <v>6958</v>
      </c>
      <c r="E7488"/>
      <c r="F7488"/>
      <c r="G7488"/>
      <c r="H7488"/>
      <c r="I7488"/>
    </row>
    <row r="7489" spans="1:9" ht="15">
      <c r="A7489" s="71" t="s">
        <v>5442</v>
      </c>
      <c r="B7489" s="71" t="s">
        <v>1307</v>
      </c>
      <c r="C7489" s="71" t="s">
        <v>6958</v>
      </c>
      <c r="E7489"/>
      <c r="F7489"/>
      <c r="G7489"/>
      <c r="H7489"/>
      <c r="I7489"/>
    </row>
    <row r="7490" spans="1:9" ht="15">
      <c r="A7490" s="71" t="s">
        <v>1712</v>
      </c>
      <c r="B7490" s="71" t="s">
        <v>1307</v>
      </c>
      <c r="C7490" s="71" t="s">
        <v>6958</v>
      </c>
      <c r="E7490"/>
      <c r="F7490"/>
      <c r="G7490"/>
      <c r="H7490"/>
      <c r="I7490"/>
    </row>
    <row r="7491" spans="1:9" ht="15">
      <c r="A7491" s="71" t="s">
        <v>5335</v>
      </c>
      <c r="B7491" s="71" t="s">
        <v>1307</v>
      </c>
      <c r="C7491" s="71" t="s">
        <v>6958</v>
      </c>
      <c r="E7491"/>
      <c r="F7491"/>
      <c r="G7491"/>
      <c r="H7491"/>
      <c r="I7491"/>
    </row>
    <row r="7492" spans="1:9" ht="15">
      <c r="A7492" s="71" t="s">
        <v>1721</v>
      </c>
      <c r="B7492" s="71" t="s">
        <v>1307</v>
      </c>
      <c r="C7492" s="71" t="s">
        <v>6958</v>
      </c>
      <c r="E7492"/>
      <c r="F7492"/>
      <c r="G7492"/>
      <c r="H7492"/>
      <c r="I7492"/>
    </row>
    <row r="7493" spans="1:9" ht="15">
      <c r="A7493" s="71" t="s">
        <v>5910</v>
      </c>
      <c r="B7493" s="71" t="s">
        <v>1307</v>
      </c>
      <c r="C7493" s="71" t="s">
        <v>6958</v>
      </c>
      <c r="E7493"/>
      <c r="F7493"/>
      <c r="G7493"/>
      <c r="H7493"/>
      <c r="I7493"/>
    </row>
    <row r="7494" spans="1:9" ht="15">
      <c r="A7494" s="71" t="s">
        <v>5341</v>
      </c>
      <c r="B7494" s="71" t="s">
        <v>1307</v>
      </c>
      <c r="C7494" s="71" t="s">
        <v>6958</v>
      </c>
      <c r="E7494"/>
      <c r="F7494"/>
      <c r="G7494"/>
      <c r="H7494"/>
      <c r="I7494"/>
    </row>
    <row r="7495" spans="1:9" ht="15">
      <c r="A7495" s="71" t="s">
        <v>1725</v>
      </c>
      <c r="B7495" s="71" t="s">
        <v>1307</v>
      </c>
      <c r="C7495" s="71" t="s">
        <v>6958</v>
      </c>
      <c r="E7495"/>
      <c r="F7495"/>
      <c r="G7495"/>
      <c r="H7495"/>
      <c r="I7495"/>
    </row>
    <row r="7496" spans="1:9" ht="15">
      <c r="A7496" s="71" t="s">
        <v>5908</v>
      </c>
      <c r="B7496" s="71" t="s">
        <v>1307</v>
      </c>
      <c r="C7496" s="71" t="s">
        <v>6958</v>
      </c>
      <c r="E7496"/>
      <c r="F7496"/>
      <c r="G7496"/>
      <c r="H7496"/>
      <c r="I7496"/>
    </row>
    <row r="7497" spans="1:9" ht="15">
      <c r="A7497" s="71" t="s">
        <v>1716</v>
      </c>
      <c r="B7497" s="71" t="s">
        <v>1307</v>
      </c>
      <c r="C7497" s="71" t="s">
        <v>6958</v>
      </c>
      <c r="E7497"/>
      <c r="F7497"/>
      <c r="G7497"/>
      <c r="H7497"/>
      <c r="I7497"/>
    </row>
    <row r="7498" spans="1:9" ht="15">
      <c r="A7498" s="71" t="s">
        <v>5340</v>
      </c>
      <c r="B7498" s="71" t="s">
        <v>1307</v>
      </c>
      <c r="C7498" s="71" t="s">
        <v>6958</v>
      </c>
      <c r="E7498"/>
      <c r="F7498"/>
      <c r="G7498"/>
      <c r="H7498"/>
      <c r="I7498"/>
    </row>
    <row r="7499" spans="1:9" ht="15">
      <c r="A7499" s="71" t="s">
        <v>1728</v>
      </c>
      <c r="B7499" s="71" t="s">
        <v>1307</v>
      </c>
      <c r="C7499" s="71" t="s">
        <v>6958</v>
      </c>
      <c r="E7499"/>
      <c r="F7499"/>
      <c r="G7499"/>
      <c r="H7499"/>
      <c r="I7499"/>
    </row>
    <row r="7500" spans="1:9" ht="15">
      <c r="A7500" s="71" t="s">
        <v>5926</v>
      </c>
      <c r="B7500" s="71" t="s">
        <v>1307</v>
      </c>
      <c r="C7500" s="71" t="s">
        <v>6958</v>
      </c>
      <c r="E7500"/>
      <c r="F7500"/>
      <c r="G7500"/>
      <c r="H7500"/>
      <c r="I7500"/>
    </row>
    <row r="7501" spans="1:9" ht="15">
      <c r="A7501" s="71" t="s">
        <v>1731</v>
      </c>
      <c r="B7501" s="71" t="s">
        <v>1307</v>
      </c>
      <c r="C7501" s="71" t="s">
        <v>6958</v>
      </c>
      <c r="E7501"/>
      <c r="F7501"/>
      <c r="G7501"/>
      <c r="H7501"/>
      <c r="I7501"/>
    </row>
    <row r="7502" spans="1:9" ht="15">
      <c r="A7502" s="71" t="s">
        <v>5342</v>
      </c>
      <c r="B7502" s="71" t="s">
        <v>1307</v>
      </c>
      <c r="C7502" s="71" t="s">
        <v>6958</v>
      </c>
      <c r="E7502"/>
      <c r="F7502"/>
      <c r="G7502"/>
      <c r="H7502"/>
      <c r="I7502"/>
    </row>
    <row r="7503" spans="1:9" ht="15">
      <c r="A7503" s="71" t="s">
        <v>1734</v>
      </c>
      <c r="B7503" s="71" t="s">
        <v>1307</v>
      </c>
      <c r="C7503" s="71" t="s">
        <v>6958</v>
      </c>
      <c r="E7503"/>
      <c r="F7503"/>
      <c r="G7503"/>
      <c r="H7503"/>
      <c r="I7503"/>
    </row>
    <row r="7504" spans="1:9" ht="15">
      <c r="A7504" s="71" t="s">
        <v>1753</v>
      </c>
      <c r="B7504" s="71" t="s">
        <v>1307</v>
      </c>
      <c r="C7504" s="71" t="s">
        <v>6958</v>
      </c>
      <c r="E7504"/>
      <c r="F7504"/>
      <c r="G7504"/>
      <c r="H7504"/>
      <c r="I7504"/>
    </row>
    <row r="7505" spans="1:9" ht="15">
      <c r="A7505" s="71" t="s">
        <v>5465</v>
      </c>
      <c r="B7505" s="71" t="s">
        <v>1307</v>
      </c>
      <c r="C7505" s="71" t="s">
        <v>6958</v>
      </c>
      <c r="E7505"/>
      <c r="F7505"/>
      <c r="G7505"/>
      <c r="H7505"/>
      <c r="I7505"/>
    </row>
    <row r="7506" spans="1:9" ht="15">
      <c r="A7506" s="71" t="s">
        <v>1749</v>
      </c>
      <c r="B7506" s="71" t="s">
        <v>1307</v>
      </c>
      <c r="C7506" s="71" t="s">
        <v>6958</v>
      </c>
      <c r="E7506"/>
      <c r="F7506"/>
      <c r="G7506"/>
      <c r="H7506"/>
      <c r="I7506"/>
    </row>
    <row r="7507" spans="1:9" ht="15">
      <c r="A7507" s="71" t="s">
        <v>5482</v>
      </c>
      <c r="B7507" s="71" t="s">
        <v>1307</v>
      </c>
      <c r="C7507" s="71" t="s">
        <v>6958</v>
      </c>
      <c r="E7507"/>
      <c r="F7507"/>
      <c r="G7507"/>
      <c r="H7507"/>
      <c r="I7507"/>
    </row>
    <row r="7508" spans="1:9" ht="15">
      <c r="A7508" s="71" t="s">
        <v>1746</v>
      </c>
      <c r="B7508" s="71" t="s">
        <v>1307</v>
      </c>
      <c r="C7508" s="71" t="s">
        <v>6958</v>
      </c>
      <c r="E7508"/>
      <c r="F7508"/>
      <c r="G7508"/>
      <c r="H7508"/>
      <c r="I7508"/>
    </row>
    <row r="7509" spans="1:9" ht="15">
      <c r="A7509" s="71" t="s">
        <v>5938</v>
      </c>
      <c r="B7509" s="71" t="s">
        <v>1307</v>
      </c>
      <c r="C7509" s="71" t="s">
        <v>6958</v>
      </c>
      <c r="E7509"/>
      <c r="F7509"/>
      <c r="G7509"/>
      <c r="H7509"/>
      <c r="I7509"/>
    </row>
    <row r="7510" spans="1:9" ht="15">
      <c r="A7510" s="71" t="s">
        <v>1742</v>
      </c>
      <c r="B7510" s="71" t="s">
        <v>1307</v>
      </c>
      <c r="C7510" s="71" t="s">
        <v>6958</v>
      </c>
      <c r="E7510"/>
      <c r="F7510"/>
      <c r="G7510"/>
      <c r="H7510"/>
      <c r="I7510"/>
    </row>
    <row r="7511" spans="1:9" ht="15">
      <c r="A7511" s="71" t="s">
        <v>5346</v>
      </c>
      <c r="B7511" s="71" t="s">
        <v>1307</v>
      </c>
      <c r="C7511" s="71" t="s">
        <v>6958</v>
      </c>
      <c r="E7511"/>
      <c r="F7511"/>
      <c r="G7511"/>
      <c r="H7511"/>
      <c r="I7511"/>
    </row>
    <row r="7512" spans="1:9" ht="15">
      <c r="A7512" s="71" t="s">
        <v>5481</v>
      </c>
      <c r="B7512" s="71" t="s">
        <v>1307</v>
      </c>
      <c r="C7512" s="71" t="s">
        <v>6958</v>
      </c>
      <c r="E7512"/>
      <c r="F7512"/>
      <c r="G7512"/>
      <c r="H7512"/>
      <c r="I7512"/>
    </row>
    <row r="7513" spans="1:9" ht="15">
      <c r="A7513" s="71" t="s">
        <v>2213</v>
      </c>
      <c r="B7513" s="71" t="s">
        <v>1307</v>
      </c>
      <c r="C7513" s="71" t="s">
        <v>6958</v>
      </c>
      <c r="E7513"/>
      <c r="F7513"/>
      <c r="G7513"/>
      <c r="H7513"/>
      <c r="I7513"/>
    </row>
    <row r="7514" spans="1:9" ht="15">
      <c r="A7514" s="71" t="s">
        <v>2216</v>
      </c>
      <c r="B7514" s="71" t="s">
        <v>1307</v>
      </c>
      <c r="C7514" s="71" t="s">
        <v>6958</v>
      </c>
      <c r="E7514"/>
      <c r="F7514"/>
      <c r="G7514"/>
      <c r="H7514"/>
      <c r="I7514"/>
    </row>
    <row r="7515" spans="1:9" ht="15">
      <c r="A7515" s="71" t="s">
        <v>5503</v>
      </c>
      <c r="B7515" s="71" t="s">
        <v>1307</v>
      </c>
      <c r="C7515" s="71" t="s">
        <v>6958</v>
      </c>
      <c r="E7515"/>
      <c r="F7515"/>
      <c r="G7515"/>
      <c r="H7515"/>
      <c r="I7515"/>
    </row>
    <row r="7516" spans="1:9" ht="15">
      <c r="A7516" s="71" t="s">
        <v>2221</v>
      </c>
      <c r="B7516" s="71" t="s">
        <v>1307</v>
      </c>
      <c r="C7516" s="71" t="s">
        <v>6958</v>
      </c>
      <c r="E7516"/>
      <c r="F7516"/>
      <c r="G7516"/>
      <c r="H7516"/>
      <c r="I7516"/>
    </row>
    <row r="7517" spans="1:9" ht="15">
      <c r="A7517" s="71" t="s">
        <v>5506</v>
      </c>
      <c r="B7517" s="71" t="s">
        <v>1307</v>
      </c>
      <c r="C7517" s="71" t="s">
        <v>6947</v>
      </c>
      <c r="E7517"/>
      <c r="F7517"/>
      <c r="G7517"/>
      <c r="H7517"/>
      <c r="I7517"/>
    </row>
    <row r="7518" spans="1:9" ht="15">
      <c r="A7518" s="71" t="s">
        <v>2210</v>
      </c>
      <c r="B7518" s="71" t="s">
        <v>1307</v>
      </c>
      <c r="C7518" s="71" t="s">
        <v>6947</v>
      </c>
      <c r="E7518"/>
      <c r="F7518"/>
      <c r="G7518"/>
      <c r="H7518"/>
      <c r="I7518"/>
    </row>
    <row r="7519" spans="1:9" ht="15">
      <c r="A7519" s="71" t="s">
        <v>5950</v>
      </c>
      <c r="B7519" s="71" t="s">
        <v>1307</v>
      </c>
      <c r="C7519" s="71" t="s">
        <v>6947</v>
      </c>
      <c r="E7519"/>
      <c r="F7519"/>
      <c r="G7519"/>
      <c r="H7519"/>
      <c r="I7519"/>
    </row>
    <row r="7520" spans="1:9" ht="15">
      <c r="A7520" s="71" t="s">
        <v>2203</v>
      </c>
      <c r="B7520" s="71" t="s">
        <v>1307</v>
      </c>
      <c r="C7520" s="71" t="s">
        <v>6947</v>
      </c>
      <c r="E7520"/>
      <c r="F7520"/>
      <c r="G7520"/>
      <c r="H7520"/>
      <c r="I7520"/>
    </row>
    <row r="7521" spans="1:9" ht="15">
      <c r="A7521" s="71" t="s">
        <v>5505</v>
      </c>
      <c r="B7521" s="71" t="s">
        <v>1307</v>
      </c>
      <c r="C7521" s="71" t="s">
        <v>6947</v>
      </c>
      <c r="E7521"/>
      <c r="F7521"/>
      <c r="G7521"/>
      <c r="H7521"/>
      <c r="I7521"/>
    </row>
    <row r="7522" spans="1:9" ht="15">
      <c r="A7522" s="71" t="s">
        <v>5515</v>
      </c>
      <c r="B7522" s="71" t="s">
        <v>1307</v>
      </c>
      <c r="C7522" s="71" t="s">
        <v>6947</v>
      </c>
      <c r="E7522"/>
      <c r="F7522"/>
      <c r="G7522"/>
      <c r="H7522"/>
      <c r="I7522"/>
    </row>
    <row r="7523" spans="1:9" ht="15">
      <c r="A7523" s="71" t="s">
        <v>2197</v>
      </c>
      <c r="B7523" s="71" t="s">
        <v>1307</v>
      </c>
      <c r="C7523" s="71" t="s">
        <v>6947</v>
      </c>
      <c r="E7523"/>
      <c r="F7523"/>
      <c r="G7523"/>
      <c r="H7523"/>
      <c r="I7523"/>
    </row>
    <row r="7524" spans="1:9" ht="15">
      <c r="A7524" s="71" t="s">
        <v>2201</v>
      </c>
      <c r="B7524" s="71" t="s">
        <v>1307</v>
      </c>
      <c r="C7524" s="71" t="s">
        <v>6947</v>
      </c>
      <c r="E7524"/>
      <c r="F7524"/>
      <c r="G7524"/>
      <c r="H7524"/>
      <c r="I7524"/>
    </row>
    <row r="7525" spans="1:9" ht="15">
      <c r="A7525" s="71" t="s">
        <v>5962</v>
      </c>
      <c r="B7525" s="71" t="s">
        <v>1307</v>
      </c>
      <c r="C7525" s="71" t="s">
        <v>6947</v>
      </c>
      <c r="E7525"/>
      <c r="F7525"/>
      <c r="G7525"/>
      <c r="H7525"/>
      <c r="I7525"/>
    </row>
    <row r="7526" spans="1:9" ht="15">
      <c r="A7526" s="71" t="s">
        <v>2207</v>
      </c>
      <c r="B7526" s="71" t="s">
        <v>1307</v>
      </c>
      <c r="C7526" s="71" t="s">
        <v>6947</v>
      </c>
      <c r="E7526"/>
      <c r="F7526"/>
      <c r="G7526"/>
      <c r="H7526"/>
      <c r="I7526"/>
    </row>
    <row r="7527" spans="1:9" ht="15">
      <c r="A7527" s="71" t="s">
        <v>5514</v>
      </c>
      <c r="B7527" s="71" t="s">
        <v>1307</v>
      </c>
      <c r="C7527" s="71" t="s">
        <v>6947</v>
      </c>
      <c r="E7527"/>
      <c r="F7527"/>
      <c r="G7527"/>
      <c r="H7527"/>
      <c r="I7527"/>
    </row>
    <row r="7528" spans="1:9" ht="15">
      <c r="A7528" s="71" t="s">
        <v>2190</v>
      </c>
      <c r="B7528" s="71" t="s">
        <v>1307</v>
      </c>
      <c r="C7528" s="71" t="s">
        <v>6947</v>
      </c>
      <c r="E7528"/>
      <c r="F7528"/>
      <c r="G7528"/>
      <c r="H7528"/>
      <c r="I7528"/>
    </row>
    <row r="7529" spans="1:9" ht="15">
      <c r="A7529" s="71" t="s">
        <v>2187</v>
      </c>
      <c r="B7529" s="71" t="s">
        <v>1307</v>
      </c>
      <c r="C7529" s="71" t="s">
        <v>6947</v>
      </c>
      <c r="E7529"/>
      <c r="F7529"/>
      <c r="G7529"/>
      <c r="H7529"/>
      <c r="I7529"/>
    </row>
    <row r="7530" spans="1:9" ht="15">
      <c r="A7530" s="71" t="s">
        <v>5523</v>
      </c>
      <c r="B7530" s="71" t="s">
        <v>1307</v>
      </c>
      <c r="C7530" s="71" t="s">
        <v>6947</v>
      </c>
      <c r="E7530"/>
      <c r="F7530"/>
      <c r="G7530"/>
      <c r="H7530"/>
      <c r="I7530"/>
    </row>
    <row r="7531" spans="1:9" ht="15">
      <c r="A7531" s="71" t="s">
        <v>2412</v>
      </c>
      <c r="B7531" s="71" t="s">
        <v>1307</v>
      </c>
      <c r="C7531" s="71" t="s">
        <v>6947</v>
      </c>
      <c r="E7531"/>
      <c r="F7531"/>
      <c r="G7531"/>
      <c r="H7531"/>
      <c r="I7531"/>
    </row>
    <row r="7532" spans="1:9" ht="15">
      <c r="A7532" s="71" t="s">
        <v>5351</v>
      </c>
      <c r="B7532" s="71" t="s">
        <v>1307</v>
      </c>
      <c r="C7532" s="71" t="s">
        <v>6947</v>
      </c>
      <c r="E7532"/>
      <c r="F7532"/>
      <c r="G7532"/>
      <c r="H7532"/>
      <c r="I7532"/>
    </row>
    <row r="7533" spans="1:9" ht="15">
      <c r="A7533" s="71" t="s">
        <v>2415</v>
      </c>
      <c r="B7533" s="71" t="s">
        <v>1307</v>
      </c>
      <c r="C7533" s="71" t="s">
        <v>6947</v>
      </c>
      <c r="E7533"/>
      <c r="F7533"/>
      <c r="G7533"/>
      <c r="H7533"/>
      <c r="I7533"/>
    </row>
    <row r="7534" spans="1:9" ht="15">
      <c r="A7534" s="71" t="s">
        <v>5521</v>
      </c>
      <c r="B7534" s="71" t="s">
        <v>1307</v>
      </c>
      <c r="C7534" s="71" t="s">
        <v>6947</v>
      </c>
      <c r="E7534"/>
      <c r="F7534"/>
      <c r="G7534"/>
      <c r="H7534"/>
      <c r="I7534"/>
    </row>
    <row r="7535" spans="1:9" ht="15">
      <c r="A7535" s="71" t="s">
        <v>2405</v>
      </c>
      <c r="B7535" s="71" t="s">
        <v>1307</v>
      </c>
      <c r="C7535" s="71" t="s">
        <v>6947</v>
      </c>
      <c r="E7535"/>
      <c r="F7535"/>
      <c r="G7535"/>
      <c r="H7535"/>
      <c r="I7535"/>
    </row>
    <row r="7536" spans="1:9" ht="15">
      <c r="A7536" s="71" t="s">
        <v>5558</v>
      </c>
      <c r="B7536" s="71" t="s">
        <v>1307</v>
      </c>
      <c r="C7536" s="71" t="s">
        <v>6947</v>
      </c>
      <c r="E7536"/>
      <c r="F7536"/>
      <c r="G7536"/>
      <c r="H7536"/>
      <c r="I7536"/>
    </row>
    <row r="7537" spans="1:9" ht="15">
      <c r="A7537" s="71" t="s">
        <v>2408</v>
      </c>
      <c r="B7537" s="71" t="s">
        <v>1307</v>
      </c>
      <c r="C7537" s="71" t="s">
        <v>6947</v>
      </c>
      <c r="E7537"/>
      <c r="F7537"/>
      <c r="G7537"/>
      <c r="H7537"/>
      <c r="I7537"/>
    </row>
    <row r="7538" spans="1:9" ht="15">
      <c r="A7538" s="71" t="s">
        <v>5972</v>
      </c>
      <c r="B7538" s="71" t="s">
        <v>1307</v>
      </c>
      <c r="C7538" s="71" t="s">
        <v>6947</v>
      </c>
      <c r="E7538"/>
      <c r="F7538"/>
      <c r="G7538"/>
      <c r="H7538"/>
      <c r="I7538"/>
    </row>
    <row r="7539" spans="1:9" ht="15">
      <c r="A7539" s="71" t="s">
        <v>2418</v>
      </c>
      <c r="B7539" s="71" t="s">
        <v>1307</v>
      </c>
      <c r="C7539" s="71" t="s">
        <v>6947</v>
      </c>
      <c r="E7539"/>
      <c r="F7539"/>
      <c r="G7539"/>
      <c r="H7539"/>
      <c r="I7539"/>
    </row>
    <row r="7540" spans="1:9" ht="15">
      <c r="A7540" s="71" t="s">
        <v>5555</v>
      </c>
      <c r="B7540" s="71" t="s">
        <v>1307</v>
      </c>
      <c r="C7540" s="71" t="s">
        <v>6947</v>
      </c>
      <c r="E7540"/>
      <c r="F7540"/>
      <c r="G7540"/>
      <c r="H7540"/>
      <c r="I7540"/>
    </row>
    <row r="7541" spans="1:9" ht="15">
      <c r="A7541" s="71" t="s">
        <v>2420</v>
      </c>
      <c r="B7541" s="71" t="s">
        <v>1307</v>
      </c>
      <c r="C7541" s="71" t="s">
        <v>6947</v>
      </c>
      <c r="E7541"/>
      <c r="F7541"/>
      <c r="G7541"/>
      <c r="H7541"/>
      <c r="I7541"/>
    </row>
    <row r="7542" spans="1:9" ht="15">
      <c r="A7542" s="71" t="s">
        <v>5556</v>
      </c>
      <c r="B7542" s="71" t="s">
        <v>1307</v>
      </c>
      <c r="C7542" s="71" t="s">
        <v>6947</v>
      </c>
      <c r="E7542"/>
      <c r="F7542"/>
      <c r="G7542"/>
      <c r="H7542"/>
      <c r="I7542"/>
    </row>
    <row r="7543" spans="1:9" ht="15">
      <c r="A7543" s="71" t="s">
        <v>2423</v>
      </c>
      <c r="B7543" s="71" t="s">
        <v>1307</v>
      </c>
      <c r="C7543" s="71" t="s">
        <v>6947</v>
      </c>
      <c r="E7543"/>
      <c r="F7543"/>
      <c r="G7543"/>
      <c r="H7543"/>
      <c r="I7543"/>
    </row>
    <row r="7544" spans="1:9" ht="15">
      <c r="A7544" s="71" t="s">
        <v>5513</v>
      </c>
      <c r="B7544" s="71" t="s">
        <v>1307</v>
      </c>
      <c r="C7544" s="71" t="s">
        <v>6947</v>
      </c>
      <c r="E7544"/>
      <c r="F7544"/>
      <c r="G7544"/>
      <c r="H7544"/>
      <c r="I7544"/>
    </row>
    <row r="7545" spans="1:9" ht="15">
      <c r="A7545" s="71" t="s">
        <v>2181</v>
      </c>
      <c r="B7545" s="71" t="s">
        <v>1307</v>
      </c>
      <c r="C7545" s="71" t="s">
        <v>6947</v>
      </c>
      <c r="E7545"/>
      <c r="F7545"/>
      <c r="G7545"/>
      <c r="H7545"/>
      <c r="I7545"/>
    </row>
    <row r="7546" spans="1:9" ht="15">
      <c r="A7546" s="71" t="s">
        <v>5522</v>
      </c>
      <c r="B7546" s="71" t="s">
        <v>1307</v>
      </c>
      <c r="C7546" s="71" t="s">
        <v>6947</v>
      </c>
      <c r="E7546"/>
      <c r="F7546"/>
      <c r="G7546"/>
      <c r="H7546"/>
      <c r="I7546"/>
    </row>
    <row r="7547" spans="1:9" ht="15">
      <c r="A7547" s="71" t="s">
        <v>5571</v>
      </c>
      <c r="B7547" s="71" t="s">
        <v>1307</v>
      </c>
      <c r="C7547" s="71" t="s">
        <v>6947</v>
      </c>
      <c r="E7547"/>
      <c r="F7547"/>
      <c r="G7547"/>
      <c r="H7547"/>
      <c r="I7547"/>
    </row>
    <row r="7548" spans="1:9" ht="15">
      <c r="A7548" s="71" t="s">
        <v>2427</v>
      </c>
      <c r="B7548" s="71" t="s">
        <v>1307</v>
      </c>
      <c r="C7548" s="71" t="s">
        <v>6947</v>
      </c>
      <c r="E7548"/>
      <c r="F7548"/>
      <c r="G7548"/>
      <c r="H7548"/>
      <c r="I7548"/>
    </row>
    <row r="7549" spans="1:9" ht="15">
      <c r="A7549" s="71" t="s">
        <v>5570</v>
      </c>
      <c r="B7549" s="71" t="s">
        <v>1307</v>
      </c>
      <c r="C7549" s="71" t="s">
        <v>6947</v>
      </c>
      <c r="E7549"/>
      <c r="F7549"/>
      <c r="G7549"/>
      <c r="H7549"/>
      <c r="I7549"/>
    </row>
    <row r="7550" spans="1:9" ht="15">
      <c r="A7550" s="71" t="s">
        <v>2430</v>
      </c>
      <c r="B7550" s="71" t="s">
        <v>1307</v>
      </c>
      <c r="C7550" s="71" t="s">
        <v>6947</v>
      </c>
      <c r="E7550"/>
      <c r="F7550"/>
      <c r="G7550"/>
      <c r="H7550"/>
      <c r="I7550"/>
    </row>
    <row r="7551" spans="1:9" ht="15">
      <c r="A7551" s="71" t="s">
        <v>5355</v>
      </c>
      <c r="B7551" s="71" t="s">
        <v>1307</v>
      </c>
      <c r="C7551" s="71" t="s">
        <v>6947</v>
      </c>
      <c r="E7551"/>
      <c r="F7551"/>
      <c r="G7551"/>
      <c r="H7551"/>
      <c r="I7551"/>
    </row>
    <row r="7552" spans="1:9" ht="15">
      <c r="A7552" s="71" t="s">
        <v>3174</v>
      </c>
      <c r="B7552" s="71" t="s">
        <v>1309</v>
      </c>
      <c r="C7552" s="71" t="s">
        <v>6967</v>
      </c>
      <c r="E7552"/>
      <c r="F7552"/>
      <c r="G7552"/>
      <c r="H7552"/>
      <c r="I7552"/>
    </row>
    <row r="7553" spans="1:9" ht="15">
      <c r="A7553" s="71" t="s">
        <v>3397</v>
      </c>
      <c r="B7553" s="71" t="s">
        <v>1309</v>
      </c>
      <c r="C7553" s="71" t="s">
        <v>6967</v>
      </c>
      <c r="E7553"/>
      <c r="F7553"/>
      <c r="G7553"/>
      <c r="H7553"/>
      <c r="I7553"/>
    </row>
    <row r="7554" spans="1:9" ht="15">
      <c r="A7554" s="71" t="s">
        <v>3201</v>
      </c>
      <c r="B7554" s="71" t="s">
        <v>1309</v>
      </c>
      <c r="C7554" s="71" t="s">
        <v>6967</v>
      </c>
      <c r="E7554"/>
      <c r="F7554"/>
      <c r="G7554"/>
      <c r="H7554"/>
      <c r="I7554"/>
    </row>
    <row r="7555" spans="1:9" ht="15">
      <c r="A7555" s="71" t="s">
        <v>3395</v>
      </c>
      <c r="B7555" s="71" t="s">
        <v>1309</v>
      </c>
      <c r="C7555" s="71" t="s">
        <v>6967</v>
      </c>
      <c r="E7555"/>
      <c r="F7555"/>
      <c r="G7555"/>
      <c r="H7555"/>
      <c r="I7555"/>
    </row>
    <row r="7556" spans="1:9" ht="15">
      <c r="A7556" s="71" t="s">
        <v>3209</v>
      </c>
      <c r="B7556" s="71" t="s">
        <v>1309</v>
      </c>
      <c r="C7556" s="71" t="s">
        <v>6967</v>
      </c>
      <c r="E7556"/>
      <c r="F7556"/>
      <c r="G7556"/>
      <c r="H7556"/>
      <c r="I7556"/>
    </row>
    <row r="7557" spans="1:9" ht="15">
      <c r="A7557" s="71" t="s">
        <v>3392</v>
      </c>
      <c r="B7557" s="71" t="s">
        <v>1309</v>
      </c>
      <c r="C7557" s="71" t="s">
        <v>6967</v>
      </c>
      <c r="E7557"/>
      <c r="F7557"/>
      <c r="G7557"/>
      <c r="H7557"/>
      <c r="I7557"/>
    </row>
    <row r="7558" spans="1:9" ht="15">
      <c r="A7558" s="71" t="s">
        <v>3207</v>
      </c>
      <c r="B7558" s="71" t="s">
        <v>1309</v>
      </c>
      <c r="C7558" s="71" t="s">
        <v>6967</v>
      </c>
      <c r="E7558"/>
      <c r="F7558"/>
      <c r="G7558"/>
      <c r="H7558"/>
      <c r="I7558"/>
    </row>
    <row r="7559" spans="1:9" ht="15">
      <c r="A7559" s="71" t="s">
        <v>3400</v>
      </c>
      <c r="B7559" s="71" t="s">
        <v>1309</v>
      </c>
      <c r="C7559" s="71" t="s">
        <v>6967</v>
      </c>
      <c r="E7559"/>
      <c r="F7559"/>
      <c r="G7559"/>
      <c r="H7559"/>
      <c r="I7559"/>
    </row>
    <row r="7560" spans="1:9" ht="15">
      <c r="A7560" s="71" t="s">
        <v>3204</v>
      </c>
      <c r="B7560" s="71" t="s">
        <v>1309</v>
      </c>
      <c r="C7560" s="71" t="s">
        <v>6967</v>
      </c>
      <c r="E7560"/>
      <c r="F7560"/>
      <c r="G7560"/>
      <c r="H7560"/>
      <c r="I7560"/>
    </row>
    <row r="7561" spans="1:9" ht="15">
      <c r="A7561" s="71" t="s">
        <v>6783</v>
      </c>
      <c r="B7561" s="71" t="s">
        <v>1309</v>
      </c>
      <c r="C7561" s="71" t="s">
        <v>6967</v>
      </c>
      <c r="E7561"/>
      <c r="F7561"/>
      <c r="G7561"/>
      <c r="H7561"/>
      <c r="I7561"/>
    </row>
    <row r="7562" spans="1:9" ht="15">
      <c r="A7562" s="71" t="s">
        <v>3402</v>
      </c>
      <c r="B7562" s="71" t="s">
        <v>1309</v>
      </c>
      <c r="C7562" s="71" t="s">
        <v>6967</v>
      </c>
      <c r="E7562"/>
      <c r="F7562"/>
      <c r="G7562"/>
      <c r="H7562"/>
      <c r="I7562"/>
    </row>
    <row r="7563" spans="1:9" ht="15">
      <c r="A7563" s="71" t="s">
        <v>3217</v>
      </c>
      <c r="B7563" s="71" t="s">
        <v>1309</v>
      </c>
      <c r="C7563" s="71" t="s">
        <v>6967</v>
      </c>
      <c r="E7563"/>
      <c r="F7563"/>
      <c r="G7563"/>
      <c r="H7563"/>
      <c r="I7563"/>
    </row>
    <row r="7564" spans="1:9" ht="15">
      <c r="A7564" s="71" t="s">
        <v>3404</v>
      </c>
      <c r="B7564" s="71" t="s">
        <v>1309</v>
      </c>
      <c r="C7564" s="71" t="s">
        <v>6967</v>
      </c>
      <c r="E7564"/>
      <c r="F7564"/>
      <c r="G7564"/>
      <c r="H7564"/>
      <c r="I7564"/>
    </row>
    <row r="7565" spans="1:9" ht="15">
      <c r="A7565" s="71" t="s">
        <v>3219</v>
      </c>
      <c r="B7565" s="71" t="s">
        <v>1309</v>
      </c>
      <c r="C7565" s="71" t="s">
        <v>6967</v>
      </c>
      <c r="E7565"/>
      <c r="F7565"/>
      <c r="G7565"/>
      <c r="H7565"/>
      <c r="I7565"/>
    </row>
    <row r="7566" spans="1:9" ht="15">
      <c r="A7566" s="71" t="s">
        <v>3220</v>
      </c>
      <c r="B7566" s="71" t="s">
        <v>1309</v>
      </c>
      <c r="C7566" s="71" t="s">
        <v>6967</v>
      </c>
      <c r="E7566"/>
      <c r="F7566"/>
      <c r="G7566"/>
      <c r="H7566"/>
      <c r="I7566"/>
    </row>
    <row r="7567" spans="1:9" ht="15">
      <c r="A7567" s="71" t="s">
        <v>3405</v>
      </c>
      <c r="B7567" s="71" t="s">
        <v>1309</v>
      </c>
      <c r="C7567" s="71" t="s">
        <v>6967</v>
      </c>
      <c r="E7567"/>
      <c r="F7567"/>
      <c r="G7567"/>
      <c r="H7567"/>
      <c r="I7567"/>
    </row>
    <row r="7568" spans="1:9" ht="15">
      <c r="A7568" s="71" t="s">
        <v>3401</v>
      </c>
      <c r="B7568" s="71" t="s">
        <v>1309</v>
      </c>
      <c r="C7568" s="71" t="s">
        <v>6967</v>
      </c>
      <c r="E7568"/>
      <c r="F7568"/>
      <c r="G7568"/>
      <c r="H7568"/>
      <c r="I7568"/>
    </row>
    <row r="7569" spans="1:9" ht="15">
      <c r="A7569" s="71" t="s">
        <v>3223</v>
      </c>
      <c r="B7569" s="71" t="s">
        <v>1309</v>
      </c>
      <c r="C7569" s="71" t="s">
        <v>6967</v>
      </c>
      <c r="E7569"/>
      <c r="F7569"/>
      <c r="G7569"/>
      <c r="H7569"/>
      <c r="I7569"/>
    </row>
    <row r="7570" spans="1:9" ht="15">
      <c r="A7570" s="71" t="s">
        <v>3417</v>
      </c>
      <c r="B7570" s="71" t="s">
        <v>1309</v>
      </c>
      <c r="C7570" s="71" t="s">
        <v>6967</v>
      </c>
      <c r="E7570"/>
      <c r="F7570"/>
      <c r="G7570"/>
      <c r="H7570"/>
      <c r="I7570"/>
    </row>
    <row r="7571" spans="1:9" ht="15">
      <c r="A7571" s="71" t="s">
        <v>3231</v>
      </c>
      <c r="B7571" s="71" t="s">
        <v>1309</v>
      </c>
      <c r="C7571" s="71" t="s">
        <v>6967</v>
      </c>
      <c r="E7571"/>
      <c r="F7571"/>
      <c r="G7571"/>
      <c r="H7571"/>
      <c r="I7571"/>
    </row>
    <row r="7572" spans="1:9" ht="15">
      <c r="A7572" s="71" t="s">
        <v>3409</v>
      </c>
      <c r="B7572" s="71" t="s">
        <v>1309</v>
      </c>
      <c r="C7572" s="71" t="s">
        <v>6967</v>
      </c>
      <c r="E7572"/>
      <c r="F7572"/>
      <c r="G7572"/>
      <c r="H7572"/>
      <c r="I7572"/>
    </row>
    <row r="7573" spans="1:9" ht="15">
      <c r="A7573" s="71" t="s">
        <v>2874</v>
      </c>
      <c r="B7573" s="71" t="s">
        <v>1309</v>
      </c>
      <c r="C7573" s="71" t="s">
        <v>6967</v>
      </c>
      <c r="E7573"/>
      <c r="F7573"/>
      <c r="G7573"/>
      <c r="H7573"/>
      <c r="I7573"/>
    </row>
    <row r="7574" spans="1:9" ht="15">
      <c r="A7574" s="71" t="s">
        <v>3411</v>
      </c>
      <c r="B7574" s="71" t="s">
        <v>1309</v>
      </c>
      <c r="C7574" s="71" t="s">
        <v>6967</v>
      </c>
      <c r="E7574"/>
      <c r="F7574"/>
      <c r="G7574"/>
      <c r="H7574"/>
      <c r="I7574"/>
    </row>
    <row r="7575" spans="1:9" ht="15">
      <c r="A7575" s="71" t="s">
        <v>3230</v>
      </c>
      <c r="B7575" s="71" t="s">
        <v>1309</v>
      </c>
      <c r="C7575" s="71" t="s">
        <v>6967</v>
      </c>
      <c r="E7575"/>
      <c r="F7575"/>
      <c r="G7575"/>
      <c r="H7575"/>
      <c r="I7575"/>
    </row>
    <row r="7576" spans="1:9" ht="15">
      <c r="A7576" s="71" t="s">
        <v>3414</v>
      </c>
      <c r="B7576" s="71" t="s">
        <v>1309</v>
      </c>
      <c r="C7576" s="71" t="s">
        <v>6967</v>
      </c>
      <c r="E7576"/>
      <c r="F7576"/>
      <c r="G7576"/>
      <c r="H7576"/>
      <c r="I7576"/>
    </row>
    <row r="7577" spans="1:9" ht="15">
      <c r="A7577" s="71" t="s">
        <v>3233</v>
      </c>
      <c r="B7577" s="71" t="s">
        <v>1309</v>
      </c>
      <c r="C7577" s="71" t="s">
        <v>6967</v>
      </c>
      <c r="E7577"/>
      <c r="F7577"/>
      <c r="G7577"/>
      <c r="H7577"/>
      <c r="I7577"/>
    </row>
    <row r="7578" spans="1:9" ht="15">
      <c r="A7578" s="71" t="s">
        <v>3424</v>
      </c>
      <c r="B7578" s="71" t="s">
        <v>1309</v>
      </c>
      <c r="C7578" s="71" t="s">
        <v>6967</v>
      </c>
      <c r="E7578"/>
      <c r="F7578"/>
      <c r="G7578"/>
      <c r="H7578"/>
      <c r="I7578"/>
    </row>
    <row r="7579" spans="1:9" ht="15">
      <c r="A7579" s="71" t="s">
        <v>3236</v>
      </c>
      <c r="B7579" s="71" t="s">
        <v>1309</v>
      </c>
      <c r="C7579" s="71" t="s">
        <v>6967</v>
      </c>
      <c r="E7579"/>
      <c r="F7579"/>
      <c r="G7579"/>
      <c r="H7579"/>
      <c r="I7579"/>
    </row>
    <row r="7580" spans="1:9" ht="15">
      <c r="A7580" s="71" t="s">
        <v>3420</v>
      </c>
      <c r="B7580" s="71" t="s">
        <v>1309</v>
      </c>
      <c r="C7580" s="71" t="s">
        <v>6967</v>
      </c>
      <c r="E7580"/>
      <c r="F7580"/>
      <c r="G7580"/>
      <c r="H7580"/>
      <c r="I7580"/>
    </row>
    <row r="7581" spans="1:9" ht="15">
      <c r="A7581" s="71" t="s">
        <v>3238</v>
      </c>
      <c r="B7581" s="71" t="s">
        <v>1309</v>
      </c>
      <c r="C7581" s="71" t="s">
        <v>6967</v>
      </c>
      <c r="E7581"/>
      <c r="F7581"/>
      <c r="G7581"/>
      <c r="H7581"/>
      <c r="I7581"/>
    </row>
    <row r="7582" spans="1:9" ht="15">
      <c r="A7582" s="71" t="s">
        <v>3422</v>
      </c>
      <c r="B7582" s="71" t="s">
        <v>1309</v>
      </c>
      <c r="C7582" s="71" t="s">
        <v>6967</v>
      </c>
      <c r="E7582"/>
      <c r="F7582"/>
      <c r="G7582"/>
      <c r="H7582"/>
      <c r="I7582"/>
    </row>
    <row r="7583" spans="1:9" ht="15">
      <c r="A7583" s="71" t="s">
        <v>3242</v>
      </c>
      <c r="B7583" s="71" t="s">
        <v>1309</v>
      </c>
      <c r="C7583" s="71" t="s">
        <v>6967</v>
      </c>
      <c r="E7583"/>
      <c r="F7583"/>
      <c r="G7583"/>
      <c r="H7583"/>
      <c r="I7583"/>
    </row>
    <row r="7584" spans="1:9" ht="15">
      <c r="A7584" s="71" t="s">
        <v>3421</v>
      </c>
      <c r="B7584" s="71" t="s">
        <v>1309</v>
      </c>
      <c r="C7584" s="71" t="s">
        <v>6967</v>
      </c>
      <c r="E7584"/>
      <c r="F7584"/>
      <c r="G7584"/>
      <c r="H7584"/>
      <c r="I7584"/>
    </row>
    <row r="7585" spans="1:9" ht="15">
      <c r="A7585" s="71" t="s">
        <v>3240</v>
      </c>
      <c r="B7585" s="71" t="s">
        <v>1309</v>
      </c>
      <c r="C7585" s="71" t="s">
        <v>6967</v>
      </c>
      <c r="E7585"/>
      <c r="F7585"/>
      <c r="G7585"/>
      <c r="H7585"/>
      <c r="I7585"/>
    </row>
    <row r="7586" spans="1:9" ht="15">
      <c r="A7586" s="71" t="s">
        <v>3431</v>
      </c>
      <c r="B7586" s="71" t="s">
        <v>1309</v>
      </c>
      <c r="C7586" s="71" t="s">
        <v>6967</v>
      </c>
      <c r="E7586"/>
      <c r="F7586"/>
      <c r="G7586"/>
      <c r="H7586"/>
      <c r="I7586"/>
    </row>
    <row r="7587" spans="1:9" ht="15">
      <c r="A7587" s="71" t="s">
        <v>3255</v>
      </c>
      <c r="B7587" s="71" t="s">
        <v>1309</v>
      </c>
      <c r="C7587" s="71" t="s">
        <v>6967</v>
      </c>
      <c r="E7587"/>
      <c r="F7587"/>
      <c r="G7587"/>
      <c r="H7587"/>
      <c r="I7587"/>
    </row>
    <row r="7588" spans="1:9" ht="15">
      <c r="A7588" s="71" t="s">
        <v>3426</v>
      </c>
      <c r="B7588" s="71" t="s">
        <v>1309</v>
      </c>
      <c r="C7588" s="71" t="s">
        <v>6966</v>
      </c>
      <c r="E7588"/>
      <c r="F7588"/>
      <c r="G7588"/>
      <c r="H7588"/>
      <c r="I7588"/>
    </row>
    <row r="7589" spans="1:9" ht="15">
      <c r="A7589" s="71" t="s">
        <v>3254</v>
      </c>
      <c r="B7589" s="71" t="s">
        <v>1309</v>
      </c>
      <c r="C7589" s="71" t="s">
        <v>6966</v>
      </c>
      <c r="E7589"/>
      <c r="F7589"/>
      <c r="G7589"/>
      <c r="H7589"/>
      <c r="I7589"/>
    </row>
    <row r="7590" spans="1:9" ht="15">
      <c r="A7590" s="71" t="s">
        <v>3428</v>
      </c>
      <c r="B7590" s="71" t="s">
        <v>1309</v>
      </c>
      <c r="C7590" s="71" t="s">
        <v>6966</v>
      </c>
      <c r="E7590"/>
      <c r="F7590"/>
      <c r="G7590"/>
      <c r="H7590"/>
      <c r="I7590"/>
    </row>
    <row r="7591" spans="1:9" ht="15">
      <c r="A7591" s="71" t="s">
        <v>3257</v>
      </c>
      <c r="B7591" s="71" t="s">
        <v>1309</v>
      </c>
      <c r="C7591" s="71" t="s">
        <v>6966</v>
      </c>
      <c r="E7591"/>
      <c r="F7591"/>
      <c r="G7591"/>
      <c r="H7591"/>
      <c r="I7591"/>
    </row>
    <row r="7592" spans="1:9" ht="15">
      <c r="A7592" s="71" t="s">
        <v>3430</v>
      </c>
      <c r="B7592" s="71" t="s">
        <v>1309</v>
      </c>
      <c r="C7592" s="71" t="s">
        <v>6966</v>
      </c>
      <c r="E7592"/>
      <c r="F7592"/>
      <c r="G7592"/>
      <c r="H7592"/>
      <c r="I7592"/>
    </row>
    <row r="7593" spans="1:9" ht="15">
      <c r="A7593" s="71" t="s">
        <v>3259</v>
      </c>
      <c r="B7593" s="71" t="s">
        <v>1309</v>
      </c>
      <c r="C7593" s="71" t="s">
        <v>6966</v>
      </c>
      <c r="E7593"/>
      <c r="F7593"/>
      <c r="G7593"/>
      <c r="H7593"/>
      <c r="I7593"/>
    </row>
    <row r="7594" spans="1:9" ht="15">
      <c r="A7594" s="71" t="s">
        <v>3435</v>
      </c>
      <c r="B7594" s="71" t="s">
        <v>1309</v>
      </c>
      <c r="C7594" s="71" t="s">
        <v>6966</v>
      </c>
      <c r="E7594"/>
      <c r="F7594"/>
      <c r="G7594"/>
      <c r="H7594"/>
      <c r="I7594"/>
    </row>
    <row r="7595" spans="1:9" ht="15">
      <c r="A7595" s="71" t="s">
        <v>3266</v>
      </c>
      <c r="B7595" s="71" t="s">
        <v>1309</v>
      </c>
      <c r="C7595" s="71" t="s">
        <v>6966</v>
      </c>
      <c r="E7595"/>
      <c r="F7595"/>
      <c r="G7595"/>
      <c r="H7595"/>
      <c r="I7595"/>
    </row>
    <row r="7596" spans="1:9" ht="15">
      <c r="A7596" s="71" t="s">
        <v>3436</v>
      </c>
      <c r="B7596" s="71" t="s">
        <v>1309</v>
      </c>
      <c r="C7596" s="71" t="s">
        <v>6966</v>
      </c>
      <c r="E7596"/>
      <c r="F7596"/>
      <c r="G7596"/>
      <c r="H7596"/>
      <c r="I7596"/>
    </row>
    <row r="7597" spans="1:9" ht="15">
      <c r="A7597" s="71" t="s">
        <v>3265</v>
      </c>
      <c r="B7597" s="71" t="s">
        <v>1309</v>
      </c>
      <c r="C7597" s="71" t="s">
        <v>6966</v>
      </c>
      <c r="E7597"/>
      <c r="F7597"/>
      <c r="G7597"/>
      <c r="H7597"/>
      <c r="I7597"/>
    </row>
    <row r="7598" spans="1:9" ht="15">
      <c r="A7598" s="71" t="s">
        <v>3432</v>
      </c>
      <c r="B7598" s="71" t="s">
        <v>1309</v>
      </c>
      <c r="C7598" s="71" t="s">
        <v>6966</v>
      </c>
      <c r="E7598"/>
      <c r="F7598"/>
      <c r="G7598"/>
      <c r="H7598"/>
      <c r="I7598"/>
    </row>
    <row r="7599" spans="1:9" ht="15">
      <c r="A7599" s="71" t="s">
        <v>3267</v>
      </c>
      <c r="B7599" s="71" t="s">
        <v>1309</v>
      </c>
      <c r="C7599" s="71" t="s">
        <v>6966</v>
      </c>
      <c r="E7599"/>
      <c r="F7599"/>
      <c r="G7599"/>
      <c r="H7599"/>
      <c r="I7599"/>
    </row>
    <row r="7600" spans="1:9" ht="15">
      <c r="A7600" s="71" t="s">
        <v>3433</v>
      </c>
      <c r="B7600" s="71" t="s">
        <v>1309</v>
      </c>
      <c r="C7600" s="71" t="s">
        <v>6966</v>
      </c>
      <c r="E7600"/>
      <c r="F7600"/>
      <c r="G7600"/>
      <c r="H7600"/>
      <c r="I7600"/>
    </row>
    <row r="7601" spans="1:9" ht="15">
      <c r="A7601" s="71" t="s">
        <v>3263</v>
      </c>
      <c r="B7601" s="71" t="s">
        <v>1309</v>
      </c>
      <c r="C7601" s="71" t="s">
        <v>6966</v>
      </c>
      <c r="E7601"/>
      <c r="F7601"/>
      <c r="G7601"/>
      <c r="H7601"/>
      <c r="I7601"/>
    </row>
    <row r="7602" spans="1:9" ht="15">
      <c r="A7602" s="71" t="s">
        <v>3459</v>
      </c>
      <c r="B7602" s="71" t="s">
        <v>1309</v>
      </c>
      <c r="C7602" s="71" t="s">
        <v>6966</v>
      </c>
      <c r="E7602"/>
      <c r="F7602"/>
      <c r="G7602"/>
      <c r="H7602"/>
      <c r="I7602"/>
    </row>
    <row r="7603" spans="1:9" ht="15">
      <c r="A7603" s="71" t="s">
        <v>3289</v>
      </c>
      <c r="B7603" s="71" t="s">
        <v>1309</v>
      </c>
      <c r="C7603" s="71" t="s">
        <v>6966</v>
      </c>
      <c r="E7603"/>
      <c r="F7603"/>
      <c r="G7603"/>
      <c r="H7603"/>
      <c r="I7603"/>
    </row>
    <row r="7604" spans="1:9" ht="15">
      <c r="A7604" s="71" t="s">
        <v>3457</v>
      </c>
      <c r="B7604" s="71" t="s">
        <v>1309</v>
      </c>
      <c r="C7604" s="71" t="s">
        <v>6966</v>
      </c>
      <c r="E7604"/>
      <c r="F7604"/>
      <c r="G7604"/>
      <c r="H7604"/>
      <c r="I7604"/>
    </row>
    <row r="7605" spans="1:9" ht="15">
      <c r="A7605" s="71" t="s">
        <v>3287</v>
      </c>
      <c r="B7605" s="71" t="s">
        <v>1309</v>
      </c>
      <c r="C7605" s="71" t="s">
        <v>6966</v>
      </c>
      <c r="E7605"/>
      <c r="F7605"/>
      <c r="G7605"/>
      <c r="H7605"/>
      <c r="I7605"/>
    </row>
    <row r="7606" spans="1:9" ht="15">
      <c r="A7606" s="71" t="s">
        <v>3460</v>
      </c>
      <c r="B7606" s="71" t="s">
        <v>1309</v>
      </c>
      <c r="C7606" s="71" t="s">
        <v>6966</v>
      </c>
      <c r="E7606"/>
      <c r="F7606"/>
      <c r="G7606"/>
      <c r="H7606"/>
      <c r="I7606"/>
    </row>
    <row r="7607" spans="1:9" ht="15">
      <c r="A7607" s="71" t="s">
        <v>3293</v>
      </c>
      <c r="B7607" s="71" t="s">
        <v>1309</v>
      </c>
      <c r="C7607" s="71" t="s">
        <v>6966</v>
      </c>
      <c r="E7607"/>
      <c r="F7607"/>
      <c r="G7607"/>
      <c r="H7607"/>
      <c r="I7607"/>
    </row>
    <row r="7608" spans="1:9" ht="15">
      <c r="A7608" s="71" t="s">
        <v>3583</v>
      </c>
      <c r="B7608" s="71" t="s">
        <v>1309</v>
      </c>
      <c r="C7608" s="71" t="s">
        <v>6966</v>
      </c>
      <c r="E7608"/>
      <c r="F7608"/>
      <c r="G7608"/>
      <c r="H7608"/>
      <c r="I7608"/>
    </row>
    <row r="7609" spans="1:9" ht="15">
      <c r="A7609" s="71" t="s">
        <v>3291</v>
      </c>
      <c r="B7609" s="71" t="s">
        <v>1309</v>
      </c>
      <c r="C7609" s="71" t="s">
        <v>6966</v>
      </c>
      <c r="E7609"/>
      <c r="F7609"/>
      <c r="G7609"/>
      <c r="H7609"/>
      <c r="I7609"/>
    </row>
    <row r="7610" spans="1:9" ht="15">
      <c r="A7610" s="71" t="s">
        <v>3581</v>
      </c>
      <c r="B7610" s="71" t="s">
        <v>1309</v>
      </c>
      <c r="C7610" s="71" t="s">
        <v>6966</v>
      </c>
      <c r="E7610"/>
      <c r="F7610"/>
      <c r="G7610"/>
      <c r="H7610"/>
      <c r="I7610"/>
    </row>
    <row r="7611" spans="1:9" ht="15">
      <c r="A7611" s="71" t="s">
        <v>3303</v>
      </c>
      <c r="B7611" s="71" t="s">
        <v>1309</v>
      </c>
      <c r="C7611" s="71" t="s">
        <v>6966</v>
      </c>
      <c r="E7611"/>
      <c r="F7611"/>
      <c r="G7611"/>
      <c r="H7611"/>
      <c r="I7611"/>
    </row>
    <row r="7612" spans="1:9" ht="15">
      <c r="A7612" s="71" t="s">
        <v>3582</v>
      </c>
      <c r="B7612" s="71" t="s">
        <v>1309</v>
      </c>
      <c r="C7612" s="71" t="s">
        <v>6966</v>
      </c>
      <c r="E7612"/>
      <c r="F7612"/>
      <c r="G7612"/>
      <c r="H7612"/>
      <c r="I7612"/>
    </row>
    <row r="7613" spans="1:9" ht="15">
      <c r="A7613" s="71" t="s">
        <v>3301</v>
      </c>
      <c r="B7613" s="71" t="s">
        <v>1309</v>
      </c>
      <c r="C7613" s="71" t="s">
        <v>6966</v>
      </c>
      <c r="E7613"/>
      <c r="F7613"/>
      <c r="G7613"/>
      <c r="H7613"/>
      <c r="I7613"/>
    </row>
    <row r="7614" spans="1:9" ht="15">
      <c r="A7614" s="71" t="s">
        <v>3586</v>
      </c>
      <c r="B7614" s="71" t="s">
        <v>1309</v>
      </c>
      <c r="C7614" s="71" t="s">
        <v>6966</v>
      </c>
      <c r="E7614"/>
      <c r="F7614"/>
      <c r="G7614"/>
      <c r="H7614"/>
      <c r="I7614"/>
    </row>
    <row r="7615" spans="1:9" ht="15">
      <c r="A7615" s="71" t="s">
        <v>3298</v>
      </c>
      <c r="B7615" s="71" t="s">
        <v>1309</v>
      </c>
      <c r="C7615" s="71" t="s">
        <v>6966</v>
      </c>
      <c r="E7615"/>
      <c r="F7615"/>
      <c r="G7615"/>
      <c r="H7615"/>
      <c r="I7615"/>
    </row>
    <row r="7616" spans="1:9" ht="15">
      <c r="A7616" s="71" t="s">
        <v>3594</v>
      </c>
      <c r="B7616" s="71" t="s">
        <v>1309</v>
      </c>
      <c r="C7616" s="71" t="s">
        <v>6966</v>
      </c>
      <c r="E7616"/>
      <c r="F7616"/>
      <c r="G7616"/>
      <c r="H7616"/>
      <c r="I7616"/>
    </row>
    <row r="7617" spans="1:9" ht="15">
      <c r="A7617" s="71" t="s">
        <v>3295</v>
      </c>
      <c r="B7617" s="71" t="s">
        <v>1309</v>
      </c>
      <c r="C7617" s="71" t="s">
        <v>6966</v>
      </c>
      <c r="E7617"/>
      <c r="F7617"/>
      <c r="G7617"/>
      <c r="H7617"/>
      <c r="I7617"/>
    </row>
    <row r="7618" spans="1:9" ht="15">
      <c r="A7618" s="71" t="s">
        <v>3589</v>
      </c>
      <c r="B7618" s="71" t="s">
        <v>1309</v>
      </c>
      <c r="C7618" s="71" t="s">
        <v>6966</v>
      </c>
      <c r="E7618"/>
      <c r="F7618"/>
      <c r="G7618"/>
      <c r="H7618"/>
      <c r="I7618"/>
    </row>
    <row r="7619" spans="1:9" ht="15">
      <c r="A7619" s="71" t="s">
        <v>3333</v>
      </c>
      <c r="B7619" s="71" t="s">
        <v>1309</v>
      </c>
      <c r="C7619" s="71" t="s">
        <v>6966</v>
      </c>
      <c r="E7619"/>
      <c r="F7619"/>
      <c r="G7619"/>
      <c r="H7619"/>
      <c r="I7619"/>
    </row>
    <row r="7620" spans="1:9" ht="15">
      <c r="A7620" s="71" t="s">
        <v>3590</v>
      </c>
      <c r="B7620" s="71" t="s">
        <v>1309</v>
      </c>
      <c r="C7620" s="71" t="s">
        <v>6966</v>
      </c>
      <c r="E7620"/>
      <c r="F7620"/>
      <c r="G7620"/>
      <c r="H7620"/>
      <c r="I7620"/>
    </row>
    <row r="7621" spans="1:9" ht="15">
      <c r="A7621" s="71" t="s">
        <v>3329</v>
      </c>
      <c r="B7621" s="71" t="s">
        <v>1309</v>
      </c>
      <c r="C7621" s="71" t="s">
        <v>6966</v>
      </c>
      <c r="E7621"/>
      <c r="F7621"/>
      <c r="G7621"/>
      <c r="H7621"/>
      <c r="I7621"/>
    </row>
    <row r="7622" spans="1:9" ht="15">
      <c r="A7622" s="71" t="s">
        <v>3592</v>
      </c>
      <c r="B7622" s="71" t="s">
        <v>1309</v>
      </c>
      <c r="C7622" s="71" t="s">
        <v>6966</v>
      </c>
      <c r="E7622"/>
      <c r="F7622"/>
      <c r="G7622"/>
      <c r="H7622"/>
      <c r="I7622"/>
    </row>
    <row r="7623" spans="1:9" ht="15">
      <c r="A7623" s="71" t="s">
        <v>3335</v>
      </c>
      <c r="B7623" s="71" t="s">
        <v>1309</v>
      </c>
      <c r="C7623" s="71" t="s">
        <v>6948</v>
      </c>
      <c r="E7623"/>
      <c r="F7623"/>
      <c r="G7623"/>
      <c r="H7623"/>
      <c r="I7623"/>
    </row>
    <row r="7624" spans="1:9" ht="15">
      <c r="A7624" s="71" t="s">
        <v>3579</v>
      </c>
      <c r="B7624" s="71" t="s">
        <v>1309</v>
      </c>
      <c r="C7624" s="71" t="s">
        <v>6948</v>
      </c>
      <c r="E7624"/>
      <c r="F7624"/>
      <c r="G7624"/>
      <c r="H7624"/>
      <c r="I7624"/>
    </row>
    <row r="7625" spans="1:9" ht="15">
      <c r="A7625" s="71" t="s">
        <v>3331</v>
      </c>
      <c r="B7625" s="71" t="s">
        <v>1309</v>
      </c>
      <c r="C7625" s="71" t="s">
        <v>6948</v>
      </c>
      <c r="E7625"/>
      <c r="F7625"/>
      <c r="G7625"/>
      <c r="H7625"/>
      <c r="I7625"/>
    </row>
    <row r="7626" spans="1:9" ht="15">
      <c r="A7626" s="71" t="s">
        <v>3576</v>
      </c>
      <c r="B7626" s="71" t="s">
        <v>1309</v>
      </c>
      <c r="C7626" s="71" t="s">
        <v>6948</v>
      </c>
      <c r="E7626"/>
      <c r="F7626"/>
      <c r="G7626"/>
      <c r="H7626"/>
      <c r="I7626"/>
    </row>
    <row r="7627" spans="1:9" ht="15">
      <c r="A7627" s="71" t="s">
        <v>3345</v>
      </c>
      <c r="B7627" s="71" t="s">
        <v>1309</v>
      </c>
      <c r="C7627" s="71" t="s">
        <v>6948</v>
      </c>
      <c r="E7627"/>
      <c r="F7627"/>
      <c r="G7627"/>
      <c r="H7627"/>
      <c r="I7627"/>
    </row>
    <row r="7628" spans="1:9" ht="15">
      <c r="A7628" s="71" t="s">
        <v>3577</v>
      </c>
      <c r="B7628" s="71" t="s">
        <v>1309</v>
      </c>
      <c r="C7628" s="71" t="s">
        <v>6948</v>
      </c>
      <c r="E7628"/>
      <c r="F7628"/>
      <c r="G7628"/>
      <c r="H7628"/>
      <c r="I7628"/>
    </row>
    <row r="7629" spans="1:9" ht="15">
      <c r="A7629" s="71" t="s">
        <v>3575</v>
      </c>
      <c r="B7629" s="71" t="s">
        <v>1309</v>
      </c>
      <c r="C7629" s="71" t="s">
        <v>6948</v>
      </c>
      <c r="E7629"/>
      <c r="F7629"/>
      <c r="G7629"/>
      <c r="H7629"/>
      <c r="I7629"/>
    </row>
    <row r="7630" spans="1:9" ht="15">
      <c r="A7630" s="71" t="s">
        <v>3347</v>
      </c>
      <c r="B7630" s="71" t="s">
        <v>1309</v>
      </c>
      <c r="C7630" s="71" t="s">
        <v>6948</v>
      </c>
      <c r="E7630"/>
      <c r="F7630"/>
      <c r="G7630"/>
      <c r="H7630"/>
      <c r="I7630"/>
    </row>
    <row r="7631" spans="1:9" ht="15">
      <c r="A7631" s="71" t="s">
        <v>3689</v>
      </c>
      <c r="B7631" s="71" t="s">
        <v>1309</v>
      </c>
      <c r="C7631" s="71" t="s">
        <v>6948</v>
      </c>
      <c r="E7631"/>
      <c r="F7631"/>
      <c r="G7631"/>
      <c r="H7631"/>
      <c r="I7631"/>
    </row>
    <row r="7632" spans="1:9" ht="15">
      <c r="A7632" s="71" t="s">
        <v>3342</v>
      </c>
      <c r="B7632" s="71" t="s">
        <v>1309</v>
      </c>
      <c r="C7632" s="71" t="s">
        <v>6948</v>
      </c>
      <c r="E7632"/>
      <c r="F7632"/>
      <c r="G7632"/>
      <c r="H7632"/>
      <c r="I7632"/>
    </row>
    <row r="7633" spans="1:9" ht="15">
      <c r="A7633" s="71" t="s">
        <v>3683</v>
      </c>
      <c r="B7633" s="71" t="s">
        <v>1309</v>
      </c>
      <c r="C7633" s="71" t="s">
        <v>6948</v>
      </c>
      <c r="E7633"/>
      <c r="F7633"/>
      <c r="G7633"/>
      <c r="H7633"/>
      <c r="I7633"/>
    </row>
    <row r="7634" spans="1:9" ht="15">
      <c r="A7634" s="71" t="s">
        <v>3362</v>
      </c>
      <c r="B7634" s="71" t="s">
        <v>1309</v>
      </c>
      <c r="C7634" s="71" t="s">
        <v>6948</v>
      </c>
      <c r="E7634"/>
      <c r="F7634"/>
      <c r="G7634"/>
      <c r="H7634"/>
      <c r="I7634"/>
    </row>
    <row r="7635" spans="1:9" ht="15">
      <c r="A7635" s="71" t="s">
        <v>3685</v>
      </c>
      <c r="B7635" s="71" t="s">
        <v>1309</v>
      </c>
      <c r="C7635" s="71" t="s">
        <v>6948</v>
      </c>
      <c r="E7635"/>
      <c r="F7635"/>
      <c r="G7635"/>
      <c r="H7635"/>
      <c r="I7635"/>
    </row>
    <row r="7636" spans="1:9" ht="15">
      <c r="A7636" s="71" t="s">
        <v>3359</v>
      </c>
      <c r="B7636" s="71" t="s">
        <v>1309</v>
      </c>
      <c r="C7636" s="71" t="s">
        <v>6948</v>
      </c>
      <c r="E7636"/>
      <c r="F7636"/>
      <c r="G7636"/>
      <c r="H7636"/>
      <c r="I7636"/>
    </row>
    <row r="7637" spans="1:9" ht="15">
      <c r="A7637" s="71" t="s">
        <v>3693</v>
      </c>
      <c r="B7637" s="71" t="s">
        <v>1309</v>
      </c>
      <c r="C7637" s="71" t="s">
        <v>6948</v>
      </c>
      <c r="E7637"/>
      <c r="F7637"/>
      <c r="G7637"/>
      <c r="H7637"/>
      <c r="I7637"/>
    </row>
    <row r="7638" spans="1:9" ht="15">
      <c r="A7638" s="71" t="s">
        <v>3361</v>
      </c>
      <c r="B7638" s="71" t="s">
        <v>1309</v>
      </c>
      <c r="C7638" s="71" t="s">
        <v>6948</v>
      </c>
      <c r="E7638"/>
      <c r="F7638"/>
      <c r="G7638"/>
      <c r="H7638"/>
      <c r="I7638"/>
    </row>
    <row r="7639" spans="1:9" ht="15">
      <c r="A7639" s="71" t="s">
        <v>4763</v>
      </c>
      <c r="B7639" s="71" t="s">
        <v>1309</v>
      </c>
      <c r="C7639" s="71" t="s">
        <v>6948</v>
      </c>
      <c r="E7639"/>
      <c r="F7639"/>
      <c r="G7639"/>
      <c r="H7639"/>
      <c r="I7639"/>
    </row>
    <row r="7640" spans="1:9" ht="15">
      <c r="A7640" s="71" t="s">
        <v>3691</v>
      </c>
      <c r="B7640" s="71" t="s">
        <v>1309</v>
      </c>
      <c r="C7640" s="71" t="s">
        <v>6948</v>
      </c>
      <c r="E7640"/>
      <c r="F7640"/>
      <c r="G7640"/>
      <c r="H7640"/>
      <c r="I7640"/>
    </row>
    <row r="7641" spans="1:9" ht="15">
      <c r="A7641" s="71" t="s">
        <v>3369</v>
      </c>
      <c r="B7641" s="71" t="s">
        <v>1309</v>
      </c>
      <c r="C7641" s="71" t="s">
        <v>6948</v>
      </c>
      <c r="E7641"/>
      <c r="F7641"/>
      <c r="G7641"/>
      <c r="H7641"/>
      <c r="I7641"/>
    </row>
    <row r="7642" spans="1:9" ht="15">
      <c r="A7642" s="71" t="s">
        <v>3694</v>
      </c>
      <c r="B7642" s="71" t="s">
        <v>1309</v>
      </c>
      <c r="C7642" s="71" t="s">
        <v>6948</v>
      </c>
      <c r="E7642"/>
      <c r="F7642"/>
      <c r="G7642"/>
      <c r="H7642"/>
      <c r="I7642"/>
    </row>
    <row r="7643" spans="1:9" ht="15">
      <c r="A7643" s="71" t="s">
        <v>3372</v>
      </c>
      <c r="B7643" s="71" t="s">
        <v>1309</v>
      </c>
      <c r="C7643" s="71" t="s">
        <v>6948</v>
      </c>
      <c r="E7643"/>
      <c r="F7643"/>
      <c r="G7643"/>
      <c r="H7643"/>
      <c r="I7643"/>
    </row>
    <row r="7644" spans="1:9" ht="15">
      <c r="A7644" s="71" t="s">
        <v>3695</v>
      </c>
      <c r="B7644" s="71" t="s">
        <v>1309</v>
      </c>
      <c r="C7644" s="71" t="s">
        <v>6948</v>
      </c>
      <c r="E7644"/>
      <c r="F7644"/>
      <c r="G7644"/>
      <c r="H7644"/>
      <c r="I7644"/>
    </row>
    <row r="7645" spans="1:9" ht="15">
      <c r="A7645" s="71" t="s">
        <v>3367</v>
      </c>
      <c r="B7645" s="71" t="s">
        <v>1309</v>
      </c>
      <c r="C7645" s="71" t="s">
        <v>6948</v>
      </c>
      <c r="E7645"/>
      <c r="F7645"/>
      <c r="G7645"/>
      <c r="H7645"/>
      <c r="I7645"/>
    </row>
    <row r="7646" spans="1:9" ht="15">
      <c r="A7646" s="71" t="s">
        <v>3366</v>
      </c>
      <c r="B7646" s="71" t="s">
        <v>1309</v>
      </c>
      <c r="C7646" s="71" t="s">
        <v>6948</v>
      </c>
      <c r="E7646"/>
      <c r="F7646"/>
      <c r="G7646"/>
      <c r="H7646"/>
      <c r="I7646"/>
    </row>
    <row r="7647" spans="1:9" ht="15">
      <c r="A7647" s="71" t="s">
        <v>3732</v>
      </c>
      <c r="B7647" s="71" t="s">
        <v>1309</v>
      </c>
      <c r="C7647" s="71" t="s">
        <v>6948</v>
      </c>
      <c r="E7647"/>
      <c r="F7647"/>
      <c r="G7647"/>
      <c r="H7647"/>
      <c r="I7647"/>
    </row>
    <row r="7648" spans="1:9" ht="15">
      <c r="A7648" s="71" t="s">
        <v>3733</v>
      </c>
      <c r="B7648" s="71" t="s">
        <v>1309</v>
      </c>
      <c r="C7648" s="71" t="s">
        <v>6948</v>
      </c>
      <c r="E7648"/>
      <c r="F7648"/>
      <c r="G7648"/>
      <c r="H7648"/>
      <c r="I7648"/>
    </row>
    <row r="7649" spans="1:9" ht="15">
      <c r="A7649" s="71" t="s">
        <v>3382</v>
      </c>
      <c r="B7649" s="71" t="s">
        <v>1309</v>
      </c>
      <c r="C7649" s="71" t="s">
        <v>6948</v>
      </c>
      <c r="E7649"/>
      <c r="F7649"/>
      <c r="G7649"/>
      <c r="H7649"/>
      <c r="I7649"/>
    </row>
    <row r="7650" spans="1:9" ht="15">
      <c r="A7650" s="71" t="s">
        <v>3730</v>
      </c>
      <c r="B7650" s="71" t="s">
        <v>1309</v>
      </c>
      <c r="C7650" s="71" t="s">
        <v>6948</v>
      </c>
      <c r="E7650"/>
      <c r="F7650"/>
      <c r="G7650"/>
      <c r="H7650"/>
      <c r="I7650"/>
    </row>
    <row r="7651" spans="1:9" ht="15">
      <c r="A7651" s="71" t="s">
        <v>3358</v>
      </c>
      <c r="B7651" s="71" t="s">
        <v>1309</v>
      </c>
      <c r="C7651" s="71" t="s">
        <v>6948</v>
      </c>
      <c r="E7651"/>
      <c r="F7651"/>
      <c r="G7651"/>
      <c r="H7651"/>
      <c r="I7651"/>
    </row>
    <row r="7652" spans="1:9" ht="15">
      <c r="A7652" s="71" t="s">
        <v>3687</v>
      </c>
      <c r="B7652" s="71" t="s">
        <v>1309</v>
      </c>
      <c r="C7652" s="71" t="s">
        <v>6948</v>
      </c>
      <c r="E7652"/>
      <c r="F7652"/>
      <c r="G7652"/>
      <c r="H7652"/>
      <c r="I7652"/>
    </row>
    <row r="7653" spans="1:9" ht="15">
      <c r="A7653" s="71" t="s">
        <v>3384</v>
      </c>
      <c r="B7653" s="71" t="s">
        <v>1309</v>
      </c>
      <c r="C7653" s="71" t="s">
        <v>6948</v>
      </c>
      <c r="E7653"/>
      <c r="F7653"/>
      <c r="G7653"/>
      <c r="H7653"/>
      <c r="I7653"/>
    </row>
    <row r="7654" spans="1:9" ht="15">
      <c r="A7654" s="71" t="s">
        <v>3735</v>
      </c>
      <c r="B7654" s="71" t="s">
        <v>1309</v>
      </c>
      <c r="C7654" s="71" t="s">
        <v>6948</v>
      </c>
      <c r="E7654"/>
      <c r="F7654"/>
      <c r="G7654"/>
      <c r="H7654"/>
      <c r="I7654"/>
    </row>
    <row r="7655" spans="1:9" ht="15">
      <c r="A7655" s="71" t="s">
        <v>3386</v>
      </c>
      <c r="B7655" s="71" t="s">
        <v>1309</v>
      </c>
      <c r="C7655" s="71" t="s">
        <v>6948</v>
      </c>
      <c r="E7655"/>
      <c r="F7655"/>
      <c r="G7655"/>
      <c r="H7655"/>
      <c r="I7655"/>
    </row>
    <row r="7656" spans="1:9" ht="15">
      <c r="A7656" s="71" t="s">
        <v>3390</v>
      </c>
      <c r="B7656" s="71" t="s">
        <v>1309</v>
      </c>
      <c r="C7656" s="71" t="s">
        <v>6948</v>
      </c>
      <c r="E7656"/>
      <c r="F7656"/>
      <c r="G7656"/>
      <c r="H7656"/>
      <c r="I7656"/>
    </row>
    <row r="7657" spans="1:9" ht="15">
      <c r="A7657" s="71" t="s">
        <v>3749</v>
      </c>
      <c r="B7657" s="71" t="s">
        <v>1309</v>
      </c>
      <c r="C7657" s="71" t="s">
        <v>6948</v>
      </c>
      <c r="E7657"/>
      <c r="F7657"/>
      <c r="G7657"/>
      <c r="H7657"/>
      <c r="I7657"/>
    </row>
    <row r="7658" spans="1:9" ht="15">
      <c r="A7658" s="71" t="s">
        <v>6147</v>
      </c>
      <c r="B7658" s="71" t="s">
        <v>1300</v>
      </c>
      <c r="C7658" s="71" t="s">
        <v>6971</v>
      </c>
      <c r="E7658"/>
      <c r="F7658"/>
      <c r="G7658"/>
      <c r="H7658"/>
      <c r="I7658"/>
    </row>
    <row r="7659" spans="1:9" ht="15">
      <c r="A7659" s="71" t="s">
        <v>5432</v>
      </c>
      <c r="B7659" s="71" t="s">
        <v>1300</v>
      </c>
      <c r="C7659" s="71" t="s">
        <v>6971</v>
      </c>
      <c r="E7659"/>
      <c r="F7659"/>
      <c r="G7659"/>
      <c r="H7659"/>
      <c r="I7659"/>
    </row>
    <row r="7660" spans="1:9" ht="15">
      <c r="A7660" s="71" t="s">
        <v>6547</v>
      </c>
      <c r="B7660" s="71" t="s">
        <v>1300</v>
      </c>
      <c r="C7660" s="71" t="s">
        <v>6971</v>
      </c>
      <c r="E7660"/>
      <c r="F7660"/>
      <c r="G7660"/>
      <c r="H7660"/>
      <c r="I7660"/>
    </row>
    <row r="7661" spans="1:9" ht="15">
      <c r="A7661" s="71" t="s">
        <v>5327</v>
      </c>
      <c r="B7661" s="71" t="s">
        <v>1300</v>
      </c>
      <c r="C7661" s="71" t="s">
        <v>6971</v>
      </c>
      <c r="E7661"/>
      <c r="F7661"/>
      <c r="G7661"/>
      <c r="H7661"/>
      <c r="I7661"/>
    </row>
    <row r="7662" spans="1:9" ht="15">
      <c r="A7662" s="71" t="s">
        <v>6149</v>
      </c>
      <c r="B7662" s="71" t="s">
        <v>1300</v>
      </c>
      <c r="C7662" s="71" t="s">
        <v>6971</v>
      </c>
      <c r="E7662"/>
      <c r="F7662"/>
      <c r="G7662"/>
      <c r="H7662"/>
      <c r="I7662"/>
    </row>
    <row r="7663" spans="1:9" ht="15">
      <c r="A7663" s="71" t="s">
        <v>5904</v>
      </c>
      <c r="B7663" s="71" t="s">
        <v>1300</v>
      </c>
      <c r="C7663" s="71" t="s">
        <v>6971</v>
      </c>
      <c r="E7663"/>
      <c r="F7663"/>
      <c r="G7663"/>
      <c r="H7663"/>
      <c r="I7663"/>
    </row>
    <row r="7664" spans="1:9" ht="15">
      <c r="A7664" s="71" t="s">
        <v>6559</v>
      </c>
      <c r="B7664" s="71" t="s">
        <v>1300</v>
      </c>
      <c r="C7664" s="71" t="s">
        <v>6971</v>
      </c>
      <c r="E7664"/>
      <c r="F7664"/>
      <c r="G7664"/>
      <c r="H7664"/>
      <c r="I7664"/>
    </row>
    <row r="7665" spans="1:9" ht="15">
      <c r="A7665" s="71" t="s">
        <v>5447</v>
      </c>
      <c r="B7665" s="71" t="s">
        <v>1300</v>
      </c>
      <c r="C7665" s="71" t="s">
        <v>6971</v>
      </c>
      <c r="E7665"/>
      <c r="F7665"/>
      <c r="G7665"/>
      <c r="H7665"/>
      <c r="I7665"/>
    </row>
    <row r="7666" spans="1:9" ht="15">
      <c r="A7666" s="71" t="s">
        <v>5834</v>
      </c>
      <c r="B7666" s="71" t="s">
        <v>1300</v>
      </c>
      <c r="C7666" s="71" t="s">
        <v>6971</v>
      </c>
      <c r="E7666"/>
      <c r="F7666"/>
      <c r="G7666"/>
      <c r="H7666"/>
      <c r="I7666"/>
    </row>
    <row r="7667" spans="1:9" ht="15">
      <c r="A7667" s="71" t="s">
        <v>5445</v>
      </c>
      <c r="B7667" s="71" t="s">
        <v>1300</v>
      </c>
      <c r="C7667" s="71" t="s">
        <v>6971</v>
      </c>
      <c r="E7667"/>
      <c r="F7667"/>
      <c r="G7667"/>
      <c r="H7667"/>
      <c r="I7667"/>
    </row>
    <row r="7668" spans="1:9" ht="15">
      <c r="A7668" s="71" t="s">
        <v>6154</v>
      </c>
      <c r="B7668" s="71" t="s">
        <v>1300</v>
      </c>
      <c r="C7668" s="71" t="s">
        <v>6971</v>
      </c>
      <c r="E7668"/>
      <c r="F7668"/>
      <c r="G7668"/>
      <c r="H7668"/>
      <c r="I7668"/>
    </row>
    <row r="7669" spans="1:9" ht="15">
      <c r="A7669" s="71" t="s">
        <v>5448</v>
      </c>
      <c r="B7669" s="71" t="s">
        <v>1300</v>
      </c>
      <c r="C7669" s="71" t="s">
        <v>6971</v>
      </c>
      <c r="E7669"/>
      <c r="F7669"/>
      <c r="G7669"/>
      <c r="H7669"/>
      <c r="I7669"/>
    </row>
    <row r="7670" spans="1:9" ht="15">
      <c r="A7670" s="71" t="s">
        <v>6152</v>
      </c>
      <c r="B7670" s="71" t="s">
        <v>1300</v>
      </c>
      <c r="C7670" s="71" t="s">
        <v>6971</v>
      </c>
      <c r="E7670"/>
      <c r="F7670"/>
      <c r="G7670"/>
      <c r="H7670"/>
      <c r="I7670"/>
    </row>
    <row r="7671" spans="1:9" ht="15">
      <c r="A7671" s="71" t="s">
        <v>5455</v>
      </c>
      <c r="B7671" s="71" t="s">
        <v>1300</v>
      </c>
      <c r="C7671" s="71" t="s">
        <v>6971</v>
      </c>
      <c r="E7671"/>
      <c r="F7671"/>
      <c r="G7671"/>
      <c r="H7671"/>
      <c r="I7671"/>
    </row>
    <row r="7672" spans="1:9" ht="15">
      <c r="A7672" s="71" t="s">
        <v>6569</v>
      </c>
      <c r="B7672" s="71" t="s">
        <v>1300</v>
      </c>
      <c r="C7672" s="71" t="s">
        <v>6971</v>
      </c>
      <c r="E7672"/>
      <c r="F7672"/>
      <c r="G7672"/>
      <c r="H7672"/>
      <c r="I7672"/>
    </row>
    <row r="7673" spans="1:9" ht="15">
      <c r="A7673" s="71" t="s">
        <v>5913</v>
      </c>
      <c r="B7673" s="71" t="s">
        <v>1300</v>
      </c>
      <c r="C7673" s="71" t="s">
        <v>6971</v>
      </c>
      <c r="E7673"/>
      <c r="F7673"/>
      <c r="G7673"/>
      <c r="H7673"/>
      <c r="I7673"/>
    </row>
    <row r="7674" spans="1:9" ht="15">
      <c r="A7674" s="71" t="s">
        <v>6172</v>
      </c>
      <c r="B7674" s="71" t="s">
        <v>1300</v>
      </c>
      <c r="C7674" s="71" t="s">
        <v>6971</v>
      </c>
      <c r="E7674"/>
      <c r="F7674"/>
      <c r="G7674"/>
      <c r="H7674"/>
      <c r="I7674"/>
    </row>
    <row r="7675" spans="1:9" ht="15">
      <c r="A7675" s="71" t="s">
        <v>5915</v>
      </c>
      <c r="B7675" s="71" t="s">
        <v>1300</v>
      </c>
      <c r="C7675" s="71" t="s">
        <v>6971</v>
      </c>
      <c r="E7675"/>
      <c r="F7675"/>
      <c r="G7675"/>
      <c r="H7675"/>
      <c r="I7675"/>
    </row>
    <row r="7676" spans="1:9" ht="15">
      <c r="A7676" s="71" t="s">
        <v>6169</v>
      </c>
      <c r="B7676" s="71" t="s">
        <v>1300</v>
      </c>
      <c r="C7676" s="71" t="s">
        <v>6971</v>
      </c>
      <c r="E7676"/>
      <c r="F7676"/>
      <c r="G7676"/>
      <c r="H7676"/>
      <c r="I7676"/>
    </row>
    <row r="7677" spans="1:9" ht="15">
      <c r="A7677" s="71" t="s">
        <v>5457</v>
      </c>
      <c r="B7677" s="71" t="s">
        <v>1300</v>
      </c>
      <c r="C7677" s="71" t="s">
        <v>6971</v>
      </c>
      <c r="E7677"/>
      <c r="F7677"/>
      <c r="G7677"/>
      <c r="H7677"/>
      <c r="I7677"/>
    </row>
    <row r="7678" spans="1:9" ht="15">
      <c r="A7678" s="71" t="s">
        <v>6173</v>
      </c>
      <c r="B7678" s="71" t="s">
        <v>1300</v>
      </c>
      <c r="C7678" s="71" t="s">
        <v>6971</v>
      </c>
      <c r="E7678"/>
      <c r="F7678"/>
      <c r="G7678"/>
      <c r="H7678"/>
      <c r="I7678"/>
    </row>
    <row r="7679" spans="1:9" ht="15">
      <c r="A7679" s="71" t="s">
        <v>5468</v>
      </c>
      <c r="B7679" s="71" t="s">
        <v>1300</v>
      </c>
      <c r="C7679" s="71" t="s">
        <v>6971</v>
      </c>
      <c r="E7679"/>
      <c r="F7679"/>
      <c r="G7679"/>
      <c r="H7679"/>
      <c r="I7679"/>
    </row>
    <row r="7680" spans="1:9" ht="15">
      <c r="A7680" s="71" t="s">
        <v>5853</v>
      </c>
      <c r="B7680" s="71" t="s">
        <v>1300</v>
      </c>
      <c r="C7680" s="71" t="s">
        <v>6971</v>
      </c>
      <c r="E7680"/>
      <c r="F7680"/>
      <c r="G7680"/>
      <c r="H7680"/>
      <c r="I7680"/>
    </row>
    <row r="7681" spans="1:9" ht="15">
      <c r="A7681" s="71" t="s">
        <v>5467</v>
      </c>
      <c r="B7681" s="71" t="s">
        <v>1300</v>
      </c>
      <c r="C7681" s="71" t="s">
        <v>6971</v>
      </c>
      <c r="E7681"/>
      <c r="F7681"/>
      <c r="G7681"/>
      <c r="H7681"/>
      <c r="I7681"/>
    </row>
    <row r="7682" spans="1:9" ht="15">
      <c r="A7682" s="71" t="s">
        <v>6194</v>
      </c>
      <c r="B7682" s="71" t="s">
        <v>1300</v>
      </c>
      <c r="C7682" s="71" t="s">
        <v>6971</v>
      </c>
      <c r="E7682"/>
      <c r="F7682"/>
      <c r="G7682"/>
      <c r="H7682"/>
      <c r="I7682"/>
    </row>
    <row r="7683" spans="1:9" ht="15">
      <c r="A7683" s="71" t="s">
        <v>5466</v>
      </c>
      <c r="B7683" s="71" t="s">
        <v>1300</v>
      </c>
      <c r="C7683" s="71" t="s">
        <v>6971</v>
      </c>
      <c r="E7683"/>
      <c r="F7683"/>
      <c r="G7683"/>
      <c r="H7683"/>
      <c r="I7683"/>
    </row>
    <row r="7684" spans="1:9" ht="15">
      <c r="A7684" s="71" t="s">
        <v>6575</v>
      </c>
      <c r="B7684" s="71" t="s">
        <v>1300</v>
      </c>
      <c r="C7684" s="71" t="s">
        <v>6971</v>
      </c>
      <c r="E7684"/>
      <c r="F7684"/>
      <c r="G7684"/>
      <c r="H7684"/>
      <c r="I7684"/>
    </row>
    <row r="7685" spans="1:9" ht="15">
      <c r="A7685" s="71" t="s">
        <v>5138</v>
      </c>
      <c r="B7685" s="71" t="s">
        <v>1300</v>
      </c>
      <c r="C7685" s="71" t="s">
        <v>6971</v>
      </c>
      <c r="E7685"/>
      <c r="F7685"/>
      <c r="G7685"/>
      <c r="H7685"/>
      <c r="I7685"/>
    </row>
    <row r="7686" spans="1:9" ht="15">
      <c r="A7686" s="71" t="s">
        <v>5933</v>
      </c>
      <c r="B7686" s="71" t="s">
        <v>1300</v>
      </c>
      <c r="C7686" s="71" t="s">
        <v>6971</v>
      </c>
      <c r="E7686"/>
      <c r="F7686"/>
      <c r="G7686"/>
      <c r="H7686"/>
      <c r="I7686"/>
    </row>
    <row r="7687" spans="1:9" ht="15">
      <c r="A7687" s="71" t="s">
        <v>5852</v>
      </c>
      <c r="B7687" s="71" t="s">
        <v>1300</v>
      </c>
      <c r="C7687" s="71" t="s">
        <v>6971</v>
      </c>
      <c r="E7687"/>
      <c r="F7687"/>
      <c r="G7687"/>
      <c r="H7687"/>
      <c r="I7687"/>
    </row>
    <row r="7688" spans="1:9" ht="15">
      <c r="A7688" s="71" t="s">
        <v>5487</v>
      </c>
      <c r="B7688" s="71" t="s">
        <v>1300</v>
      </c>
      <c r="C7688" s="71" t="s">
        <v>6972</v>
      </c>
      <c r="E7688"/>
      <c r="F7688"/>
      <c r="G7688"/>
      <c r="H7688"/>
      <c r="I7688"/>
    </row>
    <row r="7689" spans="1:9" ht="15">
      <c r="A7689" s="71" t="s">
        <v>5854</v>
      </c>
      <c r="B7689" s="71" t="s">
        <v>1300</v>
      </c>
      <c r="C7689" s="71" t="s">
        <v>6972</v>
      </c>
      <c r="E7689"/>
      <c r="F7689"/>
      <c r="G7689"/>
      <c r="H7689"/>
      <c r="I7689"/>
    </row>
    <row r="7690" spans="1:9" ht="15">
      <c r="A7690" s="71" t="s">
        <v>5484</v>
      </c>
      <c r="B7690" s="71" t="s">
        <v>1300</v>
      </c>
      <c r="C7690" s="71" t="s">
        <v>6972</v>
      </c>
      <c r="E7690"/>
      <c r="F7690"/>
      <c r="G7690"/>
      <c r="H7690"/>
      <c r="I7690"/>
    </row>
    <row r="7691" spans="1:9" ht="15">
      <c r="A7691" s="71" t="s">
        <v>6578</v>
      </c>
      <c r="B7691" s="71" t="s">
        <v>1300</v>
      </c>
      <c r="C7691" s="71" t="s">
        <v>6972</v>
      </c>
      <c r="E7691"/>
      <c r="F7691"/>
      <c r="G7691"/>
      <c r="H7691"/>
      <c r="I7691"/>
    </row>
    <row r="7692" spans="1:9" ht="15">
      <c r="A7692" s="71" t="s">
        <v>5941</v>
      </c>
      <c r="B7692" s="71" t="s">
        <v>1300</v>
      </c>
      <c r="C7692" s="71" t="s">
        <v>6972</v>
      </c>
      <c r="E7692"/>
      <c r="F7692"/>
      <c r="G7692"/>
      <c r="H7692"/>
      <c r="I7692"/>
    </row>
    <row r="7693" spans="1:9" ht="15">
      <c r="A7693" s="71" t="s">
        <v>6579</v>
      </c>
      <c r="B7693" s="71" t="s">
        <v>1300</v>
      </c>
      <c r="C7693" s="71" t="s">
        <v>6972</v>
      </c>
      <c r="E7693"/>
      <c r="F7693"/>
      <c r="G7693"/>
      <c r="H7693"/>
      <c r="I7693"/>
    </row>
    <row r="7694" spans="1:9" ht="15">
      <c r="A7694" s="71" t="s">
        <v>5485</v>
      </c>
      <c r="B7694" s="71" t="s">
        <v>1300</v>
      </c>
      <c r="C7694" s="71" t="s">
        <v>6972</v>
      </c>
      <c r="E7694"/>
      <c r="F7694"/>
      <c r="G7694"/>
      <c r="H7694"/>
      <c r="I7694"/>
    </row>
    <row r="7695" spans="1:9" ht="15">
      <c r="A7695" s="71" t="s">
        <v>6195</v>
      </c>
      <c r="B7695" s="71" t="s">
        <v>1300</v>
      </c>
      <c r="C7695" s="71" t="s">
        <v>6972</v>
      </c>
      <c r="E7695"/>
      <c r="F7695"/>
      <c r="G7695"/>
      <c r="H7695"/>
      <c r="I7695"/>
    </row>
    <row r="7696" spans="1:9" ht="15">
      <c r="A7696" s="71" t="s">
        <v>5957</v>
      </c>
      <c r="B7696" s="71" t="s">
        <v>1300</v>
      </c>
      <c r="C7696" s="71" t="s">
        <v>6972</v>
      </c>
      <c r="E7696"/>
      <c r="F7696"/>
      <c r="G7696"/>
      <c r="H7696"/>
      <c r="I7696"/>
    </row>
    <row r="7697" spans="1:9" ht="15">
      <c r="A7697" s="71" t="s">
        <v>6573</v>
      </c>
      <c r="B7697" s="71" t="s">
        <v>1300</v>
      </c>
      <c r="C7697" s="71" t="s">
        <v>6972</v>
      </c>
      <c r="E7697"/>
      <c r="F7697"/>
      <c r="G7697"/>
      <c r="H7697"/>
      <c r="I7697"/>
    </row>
    <row r="7698" spans="1:9" ht="15">
      <c r="A7698" s="71" t="s">
        <v>5348</v>
      </c>
      <c r="B7698" s="71" t="s">
        <v>1300</v>
      </c>
      <c r="C7698" s="71" t="s">
        <v>6972</v>
      </c>
      <c r="E7698"/>
      <c r="F7698"/>
      <c r="G7698"/>
      <c r="H7698"/>
      <c r="I7698"/>
    </row>
    <row r="7699" spans="1:9" ht="15">
      <c r="A7699" s="71" t="s">
        <v>6192</v>
      </c>
      <c r="B7699" s="71" t="s">
        <v>1300</v>
      </c>
      <c r="C7699" s="71" t="s">
        <v>6972</v>
      </c>
      <c r="E7699"/>
      <c r="F7699"/>
      <c r="G7699"/>
      <c r="H7699"/>
      <c r="I7699"/>
    </row>
    <row r="7700" spans="1:9" ht="15">
      <c r="A7700" s="71" t="s">
        <v>5509</v>
      </c>
      <c r="B7700" s="71" t="s">
        <v>1300</v>
      </c>
      <c r="C7700" s="71" t="s">
        <v>6972</v>
      </c>
      <c r="E7700"/>
      <c r="F7700"/>
      <c r="G7700"/>
      <c r="H7700"/>
      <c r="I7700"/>
    </row>
    <row r="7701" spans="1:9" ht="15">
      <c r="A7701" s="71" t="s">
        <v>6574</v>
      </c>
      <c r="B7701" s="71" t="s">
        <v>1300</v>
      </c>
      <c r="C7701" s="71" t="s">
        <v>6972</v>
      </c>
      <c r="E7701"/>
      <c r="F7701"/>
      <c r="G7701"/>
      <c r="H7701"/>
      <c r="I7701"/>
    </row>
    <row r="7702" spans="1:9" ht="15">
      <c r="A7702" s="71" t="s">
        <v>5959</v>
      </c>
      <c r="B7702" s="71" t="s">
        <v>1300</v>
      </c>
      <c r="C7702" s="71" t="s">
        <v>6972</v>
      </c>
      <c r="E7702"/>
      <c r="F7702"/>
      <c r="G7702"/>
      <c r="H7702"/>
      <c r="I7702"/>
    </row>
    <row r="7703" spans="1:9" ht="15">
      <c r="A7703" s="71" t="s">
        <v>6572</v>
      </c>
      <c r="B7703" s="71" t="s">
        <v>1300</v>
      </c>
      <c r="C7703" s="71" t="s">
        <v>6972</v>
      </c>
      <c r="E7703"/>
      <c r="F7703"/>
      <c r="G7703"/>
      <c r="H7703"/>
      <c r="I7703"/>
    </row>
    <row r="7704" spans="1:9" ht="15">
      <c r="A7704" s="71" t="s">
        <v>5516</v>
      </c>
      <c r="B7704" s="71" t="s">
        <v>1300</v>
      </c>
      <c r="C7704" s="71" t="s">
        <v>6972</v>
      </c>
      <c r="E7704"/>
      <c r="F7704"/>
      <c r="G7704"/>
      <c r="H7704"/>
      <c r="I7704"/>
    </row>
    <row r="7705" spans="1:9" ht="15">
      <c r="A7705" s="71" t="s">
        <v>6594</v>
      </c>
      <c r="B7705" s="71" t="s">
        <v>1300</v>
      </c>
      <c r="C7705" s="71" t="s">
        <v>6972</v>
      </c>
      <c r="E7705"/>
      <c r="F7705"/>
      <c r="G7705"/>
      <c r="H7705"/>
      <c r="I7705"/>
    </row>
    <row r="7706" spans="1:9" ht="15">
      <c r="A7706" s="71" t="s">
        <v>5963</v>
      </c>
      <c r="B7706" s="71" t="s">
        <v>1300</v>
      </c>
      <c r="C7706" s="71" t="s">
        <v>6972</v>
      </c>
      <c r="E7706"/>
      <c r="F7706"/>
      <c r="G7706"/>
      <c r="H7706"/>
      <c r="I7706"/>
    </row>
    <row r="7707" spans="1:9" ht="15">
      <c r="A7707" s="71" t="s">
        <v>6214</v>
      </c>
      <c r="B7707" s="71" t="s">
        <v>1300</v>
      </c>
      <c r="C7707" s="71" t="s">
        <v>6972</v>
      </c>
      <c r="E7707"/>
      <c r="F7707"/>
      <c r="G7707"/>
      <c r="H7707"/>
      <c r="I7707"/>
    </row>
    <row r="7708" spans="1:9" ht="15">
      <c r="A7708" s="71" t="s">
        <v>5517</v>
      </c>
      <c r="B7708" s="71" t="s">
        <v>1300</v>
      </c>
      <c r="C7708" s="71" t="s">
        <v>6972</v>
      </c>
      <c r="E7708"/>
      <c r="F7708"/>
      <c r="G7708"/>
      <c r="H7708"/>
      <c r="I7708"/>
    </row>
    <row r="7709" spans="1:9" ht="15">
      <c r="A7709" s="71" t="s">
        <v>6593</v>
      </c>
      <c r="B7709" s="71" t="s">
        <v>1300</v>
      </c>
      <c r="C7709" s="71" t="s">
        <v>6972</v>
      </c>
      <c r="E7709"/>
      <c r="F7709"/>
      <c r="G7709"/>
      <c r="H7709"/>
      <c r="I7709"/>
    </row>
    <row r="7710" spans="1:9" ht="15">
      <c r="A7710" s="71" t="s">
        <v>6595</v>
      </c>
      <c r="B7710" s="71" t="s">
        <v>1300</v>
      </c>
      <c r="C7710" s="71" t="s">
        <v>6972</v>
      </c>
      <c r="E7710"/>
      <c r="F7710"/>
      <c r="G7710"/>
      <c r="H7710"/>
      <c r="I7710"/>
    </row>
    <row r="7711" spans="1:9" ht="15">
      <c r="A7711" s="71" t="s">
        <v>5526</v>
      </c>
      <c r="B7711" s="71" t="s">
        <v>1300</v>
      </c>
      <c r="C7711" s="71" t="s">
        <v>6972</v>
      </c>
      <c r="E7711"/>
      <c r="F7711"/>
      <c r="G7711"/>
      <c r="H7711"/>
      <c r="I7711"/>
    </row>
    <row r="7712" spans="1:9" ht="15">
      <c r="A7712" s="71" t="s">
        <v>6215</v>
      </c>
      <c r="B7712" s="71" t="s">
        <v>1300</v>
      </c>
      <c r="C7712" s="71" t="s">
        <v>6972</v>
      </c>
      <c r="E7712"/>
      <c r="F7712"/>
      <c r="G7712"/>
      <c r="H7712"/>
      <c r="I7712"/>
    </row>
    <row r="7713" spans="1:9" ht="15">
      <c r="A7713" s="71" t="s">
        <v>5527</v>
      </c>
      <c r="B7713" s="71" t="s">
        <v>1300</v>
      </c>
      <c r="C7713" s="71" t="s">
        <v>6972</v>
      </c>
      <c r="E7713"/>
      <c r="F7713"/>
      <c r="G7713"/>
      <c r="H7713"/>
      <c r="I7713"/>
    </row>
    <row r="7714" spans="1:9" ht="15">
      <c r="A7714" s="71" t="s">
        <v>6596</v>
      </c>
      <c r="B7714" s="71" t="s">
        <v>1300</v>
      </c>
      <c r="C7714" s="71" t="s">
        <v>6972</v>
      </c>
      <c r="E7714"/>
      <c r="F7714"/>
      <c r="G7714"/>
      <c r="H7714"/>
      <c r="I7714"/>
    </row>
    <row r="7715" spans="1:9" ht="15">
      <c r="A7715" s="71" t="s">
        <v>5524</v>
      </c>
      <c r="B7715" s="71" t="s">
        <v>1300</v>
      </c>
      <c r="C7715" s="71" t="s">
        <v>6972</v>
      </c>
      <c r="E7715"/>
      <c r="F7715"/>
      <c r="G7715"/>
      <c r="H7715"/>
      <c r="I7715"/>
    </row>
    <row r="7716" spans="1:9" ht="15">
      <c r="A7716" s="71" t="s">
        <v>5881</v>
      </c>
      <c r="B7716" s="71" t="s">
        <v>1300</v>
      </c>
      <c r="C7716" s="71" t="s">
        <v>6972</v>
      </c>
      <c r="E7716"/>
      <c r="F7716"/>
      <c r="G7716"/>
      <c r="H7716"/>
      <c r="I7716"/>
    </row>
    <row r="7717" spans="1:9" ht="15">
      <c r="A7717" s="71" t="s">
        <v>5559</v>
      </c>
      <c r="B7717" s="71" t="s">
        <v>1300</v>
      </c>
      <c r="C7717" s="71" t="s">
        <v>6972</v>
      </c>
      <c r="E7717"/>
      <c r="F7717"/>
      <c r="G7717"/>
      <c r="H7717"/>
      <c r="I7717"/>
    </row>
    <row r="7718" spans="1:9" ht="15">
      <c r="A7718" s="71" t="s">
        <v>6597</v>
      </c>
      <c r="B7718" s="71" t="s">
        <v>1300</v>
      </c>
      <c r="C7718" s="71" t="s">
        <v>6950</v>
      </c>
      <c r="E7718"/>
      <c r="F7718"/>
      <c r="G7718"/>
      <c r="H7718"/>
      <c r="I7718"/>
    </row>
    <row r="7719" spans="1:9" ht="15">
      <c r="A7719" s="71" t="s">
        <v>5975</v>
      </c>
      <c r="B7719" s="71" t="s">
        <v>1300</v>
      </c>
      <c r="C7719" s="71" t="s">
        <v>6950</v>
      </c>
      <c r="E7719"/>
      <c r="F7719"/>
      <c r="G7719"/>
      <c r="H7719"/>
      <c r="I7719"/>
    </row>
    <row r="7720" spans="1:9" ht="15">
      <c r="A7720" s="71" t="s">
        <v>6604</v>
      </c>
      <c r="B7720" s="71" t="s">
        <v>1300</v>
      </c>
      <c r="C7720" s="71" t="s">
        <v>6950</v>
      </c>
      <c r="E7720"/>
      <c r="F7720"/>
      <c r="G7720"/>
      <c r="H7720"/>
      <c r="I7720"/>
    </row>
    <row r="7721" spans="1:9" ht="15">
      <c r="A7721" s="71" t="s">
        <v>5573</v>
      </c>
      <c r="B7721" s="71" t="s">
        <v>1300</v>
      </c>
      <c r="C7721" s="71" t="s">
        <v>6950</v>
      </c>
      <c r="E7721"/>
      <c r="F7721"/>
      <c r="G7721"/>
      <c r="H7721"/>
      <c r="I7721"/>
    </row>
    <row r="7722" spans="1:9" ht="15">
      <c r="A7722" s="71" t="s">
        <v>6231</v>
      </c>
      <c r="B7722" s="71" t="s">
        <v>1300</v>
      </c>
      <c r="C7722" s="71" t="s">
        <v>6950</v>
      </c>
      <c r="E7722"/>
      <c r="F7722"/>
      <c r="G7722"/>
      <c r="H7722"/>
      <c r="I7722"/>
    </row>
    <row r="7723" spans="1:9" ht="15">
      <c r="A7723" s="71" t="s">
        <v>5572</v>
      </c>
      <c r="B7723" s="71" t="s">
        <v>1300</v>
      </c>
      <c r="C7723" s="71" t="s">
        <v>6950</v>
      </c>
      <c r="E7723"/>
      <c r="F7723"/>
      <c r="G7723"/>
      <c r="H7723"/>
      <c r="I7723"/>
    </row>
    <row r="7724" spans="1:9" ht="15">
      <c r="A7724" s="71" t="s">
        <v>6606</v>
      </c>
      <c r="B7724" s="71" t="s">
        <v>1300</v>
      </c>
      <c r="C7724" s="71" t="s">
        <v>6950</v>
      </c>
      <c r="E7724"/>
      <c r="F7724"/>
      <c r="G7724"/>
      <c r="H7724"/>
      <c r="I7724"/>
    </row>
    <row r="7725" spans="1:9" ht="15">
      <c r="A7725" s="71" t="s">
        <v>5982</v>
      </c>
      <c r="B7725" s="71" t="s">
        <v>1300</v>
      </c>
      <c r="C7725" s="71" t="s">
        <v>6950</v>
      </c>
      <c r="E7725"/>
      <c r="F7725"/>
      <c r="G7725"/>
      <c r="H7725"/>
      <c r="I7725"/>
    </row>
    <row r="7726" spans="1:9" ht="15">
      <c r="A7726" s="71" t="s">
        <v>5883</v>
      </c>
      <c r="B7726" s="71" t="s">
        <v>1300</v>
      </c>
      <c r="C7726" s="71" t="s">
        <v>6950</v>
      </c>
      <c r="E7726"/>
      <c r="F7726"/>
      <c r="G7726"/>
      <c r="H7726"/>
      <c r="I7726"/>
    </row>
    <row r="7727" spans="1:9" ht="15">
      <c r="A7727" s="71" t="s">
        <v>6235</v>
      </c>
      <c r="B7727" s="71" t="s">
        <v>1300</v>
      </c>
      <c r="C7727" s="71" t="s">
        <v>6950</v>
      </c>
      <c r="E7727"/>
      <c r="F7727"/>
      <c r="G7727"/>
      <c r="H7727"/>
      <c r="I7727"/>
    </row>
    <row r="7728" spans="1:9" ht="15">
      <c r="A7728" s="71" t="s">
        <v>5584</v>
      </c>
      <c r="B7728" s="71" t="s">
        <v>1300</v>
      </c>
      <c r="C7728" s="71" t="s">
        <v>6950</v>
      </c>
      <c r="E7728"/>
      <c r="F7728"/>
      <c r="G7728"/>
      <c r="H7728"/>
      <c r="I7728"/>
    </row>
    <row r="7729" spans="1:9" ht="15">
      <c r="A7729" s="71" t="s">
        <v>6608</v>
      </c>
      <c r="B7729" s="71" t="s">
        <v>1300</v>
      </c>
      <c r="C7729" s="71" t="s">
        <v>6950</v>
      </c>
      <c r="E7729"/>
      <c r="F7729"/>
      <c r="G7729"/>
      <c r="H7729"/>
      <c r="I7729"/>
    </row>
    <row r="7730" spans="1:9" ht="15">
      <c r="A7730" s="71" t="s">
        <v>5586</v>
      </c>
      <c r="B7730" s="71" t="s">
        <v>1300</v>
      </c>
      <c r="C7730" s="71" t="s">
        <v>6950</v>
      </c>
      <c r="E7730"/>
      <c r="F7730"/>
      <c r="G7730"/>
      <c r="H7730"/>
      <c r="I7730"/>
    </row>
    <row r="7731" spans="1:9" ht="15">
      <c r="A7731" s="71" t="s">
        <v>5356</v>
      </c>
      <c r="B7731" s="71" t="s">
        <v>1300</v>
      </c>
      <c r="C7731" s="71" t="s">
        <v>6950</v>
      </c>
      <c r="E7731"/>
      <c r="F7731"/>
      <c r="G7731"/>
      <c r="H7731"/>
      <c r="I7731"/>
    </row>
    <row r="7732" spans="1:9" ht="15">
      <c r="A7732" s="71" t="s">
        <v>6234</v>
      </c>
      <c r="B7732" s="71" t="s">
        <v>1300</v>
      </c>
      <c r="C7732" s="71" t="s">
        <v>6950</v>
      </c>
      <c r="E7732"/>
      <c r="F7732"/>
      <c r="G7732"/>
      <c r="H7732"/>
      <c r="I7732"/>
    </row>
    <row r="7733" spans="1:9" ht="15">
      <c r="A7733" s="71" t="s">
        <v>6236</v>
      </c>
      <c r="B7733" s="71" t="s">
        <v>1300</v>
      </c>
      <c r="C7733" s="71" t="s">
        <v>6950</v>
      </c>
      <c r="E7733"/>
      <c r="F7733"/>
      <c r="G7733"/>
      <c r="H7733"/>
      <c r="I7733"/>
    </row>
    <row r="7734" spans="1:9" ht="15">
      <c r="A7734" s="71" t="s">
        <v>5602</v>
      </c>
      <c r="B7734" s="71" t="s">
        <v>1300</v>
      </c>
      <c r="C7734" s="71" t="s">
        <v>6950</v>
      </c>
      <c r="E7734"/>
      <c r="F7734"/>
      <c r="G7734"/>
      <c r="H7734"/>
      <c r="I7734"/>
    </row>
    <row r="7735" spans="1:9" ht="15">
      <c r="A7735" s="71" t="s">
        <v>6237</v>
      </c>
      <c r="B7735" s="71" t="s">
        <v>1300</v>
      </c>
      <c r="C7735" s="71" t="s">
        <v>6950</v>
      </c>
      <c r="E7735"/>
      <c r="F7735"/>
      <c r="G7735"/>
      <c r="H7735"/>
      <c r="I7735"/>
    </row>
    <row r="7736" spans="1:9" ht="15">
      <c r="A7736" s="71" t="s">
        <v>5599</v>
      </c>
      <c r="B7736" s="71" t="s">
        <v>1300</v>
      </c>
      <c r="C7736" s="71" t="s">
        <v>6950</v>
      </c>
      <c r="E7736"/>
      <c r="F7736"/>
      <c r="G7736"/>
      <c r="H7736"/>
      <c r="I7736"/>
    </row>
    <row r="7737" spans="1:9" ht="15">
      <c r="A7737" s="71" t="s">
        <v>6610</v>
      </c>
      <c r="B7737" s="71" t="s">
        <v>1300</v>
      </c>
      <c r="C7737" s="71" t="s">
        <v>6950</v>
      </c>
      <c r="E7737"/>
      <c r="F7737"/>
      <c r="G7737"/>
      <c r="H7737"/>
      <c r="I7737"/>
    </row>
    <row r="7738" spans="1:9" ht="15">
      <c r="A7738" s="71" t="s">
        <v>6000</v>
      </c>
      <c r="B7738" s="71" t="s">
        <v>1300</v>
      </c>
      <c r="C7738" s="71" t="s">
        <v>6950</v>
      </c>
      <c r="E7738"/>
      <c r="F7738"/>
      <c r="G7738"/>
      <c r="H7738"/>
      <c r="I7738"/>
    </row>
    <row r="7739" spans="1:9" ht="15">
      <c r="A7739" s="71" t="s">
        <v>5983</v>
      </c>
      <c r="B7739" s="71" t="s">
        <v>1300</v>
      </c>
      <c r="C7739" s="71" t="s">
        <v>6950</v>
      </c>
      <c r="E7739"/>
      <c r="F7739"/>
      <c r="G7739"/>
      <c r="H7739"/>
      <c r="I7739"/>
    </row>
    <row r="7740" spans="1:9" ht="15">
      <c r="A7740" s="71" t="s">
        <v>5585</v>
      </c>
      <c r="B7740" s="71" t="s">
        <v>1300</v>
      </c>
      <c r="C7740" s="71" t="s">
        <v>6950</v>
      </c>
      <c r="E7740"/>
      <c r="F7740"/>
      <c r="G7740"/>
      <c r="H7740"/>
      <c r="I7740"/>
    </row>
    <row r="7741" spans="1:9" ht="15">
      <c r="A7741" s="71" t="s">
        <v>6609</v>
      </c>
      <c r="B7741" s="71" t="s">
        <v>1300</v>
      </c>
      <c r="C7741" s="71" t="s">
        <v>6950</v>
      </c>
      <c r="E7741"/>
      <c r="F7741"/>
      <c r="G7741"/>
      <c r="H7741"/>
      <c r="I7741"/>
    </row>
    <row r="7742" spans="1:9" ht="15">
      <c r="A7742" s="71" t="s">
        <v>5600</v>
      </c>
      <c r="B7742" s="71" t="s">
        <v>1300</v>
      </c>
      <c r="C7742" s="71" t="s">
        <v>6950</v>
      </c>
      <c r="E7742"/>
      <c r="F7742"/>
      <c r="G7742"/>
      <c r="H7742"/>
      <c r="I7742"/>
    </row>
    <row r="7743" spans="1:9" ht="15">
      <c r="A7743" s="71" t="s">
        <v>5892</v>
      </c>
      <c r="B7743" s="71" t="s">
        <v>1300</v>
      </c>
      <c r="C7743" s="71" t="s">
        <v>6950</v>
      </c>
      <c r="E7743"/>
      <c r="F7743"/>
      <c r="G7743"/>
      <c r="H7743"/>
      <c r="I7743"/>
    </row>
    <row r="7744" spans="1:9" ht="15">
      <c r="A7744" s="71" t="s">
        <v>5614</v>
      </c>
      <c r="B7744" s="71" t="s">
        <v>1300</v>
      </c>
      <c r="C7744" s="71" t="s">
        <v>6950</v>
      </c>
      <c r="E7744"/>
      <c r="F7744"/>
      <c r="G7744"/>
      <c r="H7744"/>
      <c r="I7744"/>
    </row>
    <row r="7745" spans="1:9" ht="15">
      <c r="A7745" s="71" t="s">
        <v>6388</v>
      </c>
      <c r="B7745" s="71" t="s">
        <v>1300</v>
      </c>
      <c r="C7745" s="71" t="s">
        <v>6950</v>
      </c>
      <c r="E7745"/>
      <c r="F7745"/>
      <c r="G7745"/>
      <c r="H7745"/>
      <c r="I7745"/>
    </row>
    <row r="7746" spans="1:9" ht="15">
      <c r="A7746" s="71" t="s">
        <v>5616</v>
      </c>
      <c r="B7746" s="71" t="s">
        <v>1300</v>
      </c>
      <c r="C7746" s="71" t="s">
        <v>6950</v>
      </c>
      <c r="E7746"/>
      <c r="F7746"/>
      <c r="G7746"/>
      <c r="H7746"/>
      <c r="I7746"/>
    </row>
    <row r="7747" spans="1:9" ht="15">
      <c r="A7747" s="71" t="s">
        <v>3935</v>
      </c>
      <c r="B7747" s="71" t="s">
        <v>1304</v>
      </c>
      <c r="C7747" s="71" t="s">
        <v>6944</v>
      </c>
      <c r="E7747"/>
      <c r="F7747"/>
      <c r="G7747"/>
      <c r="H7747"/>
      <c r="I7747"/>
    </row>
    <row r="7748" spans="1:9" ht="15">
      <c r="A7748" s="71" t="s">
        <v>4235</v>
      </c>
      <c r="B7748" s="71" t="s">
        <v>1304</v>
      </c>
      <c r="C7748" s="71" t="s">
        <v>6944</v>
      </c>
      <c r="E7748"/>
      <c r="F7748"/>
      <c r="G7748"/>
      <c r="H7748"/>
      <c r="I7748"/>
    </row>
    <row r="7749" spans="1:9" ht="15">
      <c r="A7749" s="71" t="s">
        <v>3936</v>
      </c>
      <c r="B7749" s="71" t="s">
        <v>1304</v>
      </c>
      <c r="C7749" s="71" t="s">
        <v>6944</v>
      </c>
      <c r="E7749"/>
      <c r="F7749"/>
      <c r="G7749"/>
      <c r="H7749"/>
      <c r="I7749"/>
    </row>
    <row r="7750" spans="1:9" ht="15">
      <c r="A7750" s="71" t="s">
        <v>4288</v>
      </c>
      <c r="B7750" s="71" t="s">
        <v>1304</v>
      </c>
      <c r="C7750" s="71" t="s">
        <v>6944</v>
      </c>
      <c r="E7750"/>
      <c r="F7750"/>
      <c r="G7750"/>
      <c r="H7750"/>
      <c r="I7750"/>
    </row>
    <row r="7751" spans="1:9" ht="15">
      <c r="A7751" s="71" t="s">
        <v>3970</v>
      </c>
      <c r="B7751" s="71" t="s">
        <v>1304</v>
      </c>
      <c r="C7751" s="71" t="s">
        <v>6944</v>
      </c>
      <c r="E7751"/>
      <c r="F7751"/>
      <c r="G7751"/>
      <c r="H7751"/>
      <c r="I7751"/>
    </row>
    <row r="7752" spans="1:9" ht="15">
      <c r="A7752" s="71" t="s">
        <v>4287</v>
      </c>
      <c r="B7752" s="71" t="s">
        <v>1304</v>
      </c>
      <c r="C7752" s="71" t="s">
        <v>6944</v>
      </c>
      <c r="E7752"/>
      <c r="F7752"/>
      <c r="G7752"/>
      <c r="H7752"/>
      <c r="I7752"/>
    </row>
    <row r="7753" spans="1:9" ht="15">
      <c r="A7753" s="71" t="s">
        <v>3975</v>
      </c>
      <c r="B7753" s="71" t="s">
        <v>1304</v>
      </c>
      <c r="C7753" s="71" t="s">
        <v>6944</v>
      </c>
      <c r="E7753"/>
      <c r="F7753"/>
      <c r="G7753"/>
      <c r="H7753"/>
      <c r="I7753"/>
    </row>
    <row r="7754" spans="1:9" ht="15">
      <c r="A7754" s="71" t="s">
        <v>4286</v>
      </c>
      <c r="B7754" s="71" t="s">
        <v>1304</v>
      </c>
      <c r="C7754" s="71" t="s">
        <v>6944</v>
      </c>
      <c r="E7754"/>
      <c r="F7754"/>
      <c r="G7754"/>
      <c r="H7754"/>
      <c r="I7754"/>
    </row>
    <row r="7755" spans="1:9" ht="15">
      <c r="A7755" s="71" t="s">
        <v>3971</v>
      </c>
      <c r="B7755" s="71" t="s">
        <v>1304</v>
      </c>
      <c r="C7755" s="71" t="s">
        <v>6944</v>
      </c>
      <c r="E7755"/>
      <c r="F7755"/>
      <c r="G7755"/>
      <c r="H7755"/>
      <c r="I7755"/>
    </row>
    <row r="7756" spans="1:9" ht="15">
      <c r="A7756" s="71" t="s">
        <v>4290</v>
      </c>
      <c r="B7756" s="71" t="s">
        <v>1304</v>
      </c>
      <c r="C7756" s="71" t="s">
        <v>6944</v>
      </c>
      <c r="E7756"/>
      <c r="F7756"/>
      <c r="G7756"/>
      <c r="H7756"/>
      <c r="I7756"/>
    </row>
    <row r="7757" spans="1:9" ht="15">
      <c r="A7757" s="71" t="s">
        <v>3972</v>
      </c>
      <c r="B7757" s="71" t="s">
        <v>1304</v>
      </c>
      <c r="C7757" s="71" t="s">
        <v>6944</v>
      </c>
      <c r="E7757"/>
      <c r="F7757"/>
      <c r="G7757"/>
      <c r="H7757"/>
      <c r="I7757"/>
    </row>
    <row r="7758" spans="1:9" ht="15">
      <c r="A7758" s="71" t="s">
        <v>3418</v>
      </c>
      <c r="B7758" s="71" t="s">
        <v>1304</v>
      </c>
      <c r="C7758" s="71" t="s">
        <v>6944</v>
      </c>
      <c r="E7758"/>
      <c r="F7758"/>
      <c r="G7758"/>
      <c r="H7758"/>
      <c r="I7758"/>
    </row>
    <row r="7759" spans="1:9" ht="15">
      <c r="A7759" s="71" t="s">
        <v>3981</v>
      </c>
      <c r="B7759" s="71" t="s">
        <v>1304</v>
      </c>
      <c r="C7759" s="71" t="s">
        <v>6944</v>
      </c>
      <c r="E7759"/>
      <c r="F7759"/>
      <c r="G7759"/>
      <c r="H7759"/>
      <c r="I7759"/>
    </row>
    <row r="7760" spans="1:9" ht="15">
      <c r="A7760" s="71" t="s">
        <v>4310</v>
      </c>
      <c r="B7760" s="71" t="s">
        <v>1304</v>
      </c>
      <c r="C7760" s="71" t="s">
        <v>6944</v>
      </c>
      <c r="E7760"/>
      <c r="F7760"/>
      <c r="G7760"/>
      <c r="H7760"/>
      <c r="I7760"/>
    </row>
    <row r="7761" spans="1:9" ht="15">
      <c r="A7761" s="71" t="s">
        <v>3982</v>
      </c>
      <c r="B7761" s="71" t="s">
        <v>1304</v>
      </c>
      <c r="C7761" s="71" t="s">
        <v>6944</v>
      </c>
      <c r="E7761"/>
      <c r="F7761"/>
      <c r="G7761"/>
      <c r="H7761"/>
      <c r="I7761"/>
    </row>
    <row r="7762" spans="1:9" ht="15">
      <c r="A7762" s="71" t="s">
        <v>4307</v>
      </c>
      <c r="B7762" s="71" t="s">
        <v>1304</v>
      </c>
      <c r="C7762" s="71" t="s">
        <v>6944</v>
      </c>
      <c r="E7762"/>
      <c r="F7762"/>
      <c r="G7762"/>
      <c r="H7762"/>
      <c r="I7762"/>
    </row>
    <row r="7763" spans="1:9" ht="15">
      <c r="A7763" s="71" t="s">
        <v>3983</v>
      </c>
      <c r="B7763" s="71" t="s">
        <v>1304</v>
      </c>
      <c r="C7763" s="71" t="s">
        <v>6944</v>
      </c>
      <c r="E7763"/>
      <c r="F7763"/>
      <c r="G7763"/>
      <c r="H7763"/>
      <c r="I7763"/>
    </row>
    <row r="7764" spans="1:9" ht="15">
      <c r="A7764" s="71" t="s">
        <v>4309</v>
      </c>
      <c r="B7764" s="71" t="s">
        <v>1304</v>
      </c>
      <c r="C7764" s="71" t="s">
        <v>6944</v>
      </c>
      <c r="E7764"/>
      <c r="F7764"/>
      <c r="G7764"/>
      <c r="H7764"/>
      <c r="I7764"/>
    </row>
    <row r="7765" spans="1:9" ht="15">
      <c r="A7765" s="71" t="s">
        <v>3984</v>
      </c>
      <c r="B7765" s="71" t="s">
        <v>1304</v>
      </c>
      <c r="C7765" s="71" t="s">
        <v>6944</v>
      </c>
      <c r="E7765"/>
      <c r="F7765"/>
      <c r="G7765"/>
      <c r="H7765"/>
      <c r="I7765"/>
    </row>
    <row r="7766" spans="1:9" ht="15">
      <c r="A7766" s="71" t="s">
        <v>4306</v>
      </c>
      <c r="B7766" s="71" t="s">
        <v>1304</v>
      </c>
      <c r="C7766" s="71" t="s">
        <v>6944</v>
      </c>
      <c r="E7766"/>
      <c r="F7766"/>
      <c r="G7766"/>
      <c r="H7766"/>
      <c r="I7766"/>
    </row>
    <row r="7767" spans="1:9" ht="15">
      <c r="A7767" s="71" t="s">
        <v>4001</v>
      </c>
      <c r="B7767" s="71" t="s">
        <v>1304</v>
      </c>
      <c r="C7767" s="71" t="s">
        <v>6944</v>
      </c>
      <c r="E7767"/>
      <c r="F7767"/>
      <c r="G7767"/>
      <c r="H7767"/>
      <c r="I7767"/>
    </row>
    <row r="7768" spans="1:9" ht="15">
      <c r="A7768" s="71" t="s">
        <v>4305</v>
      </c>
      <c r="B7768" s="71" t="s">
        <v>1304</v>
      </c>
      <c r="C7768" s="71" t="s">
        <v>6944</v>
      </c>
      <c r="E7768"/>
      <c r="F7768"/>
      <c r="G7768"/>
      <c r="H7768"/>
      <c r="I7768"/>
    </row>
    <row r="7769" spans="1:9" ht="15">
      <c r="A7769" s="71" t="s">
        <v>4006</v>
      </c>
      <c r="B7769" s="71" t="s">
        <v>1304</v>
      </c>
      <c r="C7769" s="71" t="s">
        <v>6944</v>
      </c>
      <c r="E7769"/>
      <c r="F7769"/>
      <c r="G7769"/>
      <c r="H7769"/>
      <c r="I7769"/>
    </row>
    <row r="7770" spans="1:9" ht="15">
      <c r="A7770" s="71" t="s">
        <v>4303</v>
      </c>
      <c r="B7770" s="71" t="s">
        <v>1304</v>
      </c>
      <c r="C7770" s="71" t="s">
        <v>6944</v>
      </c>
      <c r="E7770"/>
      <c r="F7770"/>
      <c r="G7770"/>
      <c r="H7770"/>
      <c r="I7770"/>
    </row>
    <row r="7771" spans="1:9" ht="15">
      <c r="A7771" s="71" t="s">
        <v>4004</v>
      </c>
      <c r="B7771" s="71" t="s">
        <v>1304</v>
      </c>
      <c r="C7771" s="71" t="s">
        <v>6944</v>
      </c>
      <c r="E7771"/>
      <c r="F7771"/>
      <c r="G7771"/>
      <c r="H7771"/>
      <c r="I7771"/>
    </row>
    <row r="7772" spans="1:9" ht="15">
      <c r="A7772" s="71" t="s">
        <v>4304</v>
      </c>
      <c r="B7772" s="71" t="s">
        <v>1304</v>
      </c>
      <c r="C7772" s="71" t="s">
        <v>6944</v>
      </c>
      <c r="E7772"/>
      <c r="F7772"/>
      <c r="G7772"/>
      <c r="H7772"/>
      <c r="I7772"/>
    </row>
    <row r="7773" spans="1:9" ht="15">
      <c r="A7773" s="71" t="s">
        <v>4000</v>
      </c>
      <c r="B7773" s="71" t="s">
        <v>1304</v>
      </c>
      <c r="C7773" s="71" t="s">
        <v>6944</v>
      </c>
      <c r="E7773"/>
      <c r="F7773"/>
      <c r="G7773"/>
      <c r="H7773"/>
      <c r="I7773"/>
    </row>
    <row r="7774" spans="1:9" ht="15">
      <c r="A7774" s="71" t="s">
        <v>4373</v>
      </c>
      <c r="B7774" s="71" t="s">
        <v>1304</v>
      </c>
      <c r="C7774" s="71" t="s">
        <v>6944</v>
      </c>
      <c r="E7774"/>
      <c r="F7774"/>
      <c r="G7774"/>
      <c r="H7774"/>
      <c r="I7774"/>
    </row>
    <row r="7775" spans="1:9" ht="15">
      <c r="A7775" s="71" t="s">
        <v>4741</v>
      </c>
      <c r="B7775" s="71" t="s">
        <v>1304</v>
      </c>
      <c r="C7775" s="71" t="s">
        <v>6944</v>
      </c>
      <c r="E7775"/>
      <c r="F7775"/>
      <c r="G7775"/>
      <c r="H7775"/>
      <c r="I7775"/>
    </row>
    <row r="7776" spans="1:9" ht="15">
      <c r="A7776" s="71" t="s">
        <v>4037</v>
      </c>
      <c r="B7776" s="71" t="s">
        <v>1304</v>
      </c>
      <c r="C7776" s="71" t="s">
        <v>6944</v>
      </c>
      <c r="E7776"/>
      <c r="F7776"/>
      <c r="G7776"/>
      <c r="H7776"/>
      <c r="I7776"/>
    </row>
    <row r="7777" spans="1:9" ht="15">
      <c r="A7777" s="71" t="s">
        <v>5086</v>
      </c>
      <c r="B7777" s="71" t="s">
        <v>1304</v>
      </c>
      <c r="C7777" s="71" t="s">
        <v>6944</v>
      </c>
      <c r="E7777"/>
      <c r="F7777"/>
      <c r="G7777"/>
      <c r="H7777"/>
      <c r="I7777"/>
    </row>
    <row r="7778" spans="1:9" ht="15">
      <c r="A7778" s="71" t="s">
        <v>4040</v>
      </c>
      <c r="B7778" s="71" t="s">
        <v>1304</v>
      </c>
      <c r="C7778" s="71" t="s">
        <v>6945</v>
      </c>
      <c r="E7778"/>
      <c r="F7778"/>
      <c r="G7778"/>
      <c r="H7778"/>
      <c r="I7778"/>
    </row>
    <row r="7779" spans="1:9" ht="15">
      <c r="A7779" s="71" t="s">
        <v>4372</v>
      </c>
      <c r="B7779" s="71" t="s">
        <v>1304</v>
      </c>
      <c r="C7779" s="71" t="s">
        <v>6945</v>
      </c>
      <c r="E7779"/>
      <c r="F7779"/>
      <c r="G7779"/>
      <c r="H7779"/>
      <c r="I7779"/>
    </row>
    <row r="7780" spans="1:9" ht="15">
      <c r="A7780" s="71" t="s">
        <v>4480</v>
      </c>
      <c r="B7780" s="71" t="s">
        <v>1304</v>
      </c>
      <c r="C7780" s="71" t="s">
        <v>6945</v>
      </c>
      <c r="E7780"/>
      <c r="F7780"/>
      <c r="G7780"/>
      <c r="H7780"/>
      <c r="I7780"/>
    </row>
    <row r="7781" spans="1:9" ht="15">
      <c r="A7781" s="71" t="s">
        <v>4039</v>
      </c>
      <c r="B7781" s="71" t="s">
        <v>1304</v>
      </c>
      <c r="C7781" s="71" t="s">
        <v>6945</v>
      </c>
      <c r="E7781"/>
      <c r="F7781"/>
      <c r="G7781"/>
      <c r="H7781"/>
      <c r="I7781"/>
    </row>
    <row r="7782" spans="1:9" ht="15">
      <c r="A7782" s="71" t="s">
        <v>4371</v>
      </c>
      <c r="B7782" s="71" t="s">
        <v>1304</v>
      </c>
      <c r="C7782" s="71" t="s">
        <v>6945</v>
      </c>
      <c r="E7782"/>
      <c r="F7782"/>
      <c r="G7782"/>
      <c r="H7782"/>
      <c r="I7782"/>
    </row>
    <row r="7783" spans="1:9" ht="15">
      <c r="A7783" s="71" t="s">
        <v>4035</v>
      </c>
      <c r="B7783" s="71" t="s">
        <v>1304</v>
      </c>
      <c r="C7783" s="71" t="s">
        <v>6945</v>
      </c>
      <c r="E7783"/>
      <c r="F7783"/>
      <c r="G7783"/>
      <c r="H7783"/>
      <c r="I7783"/>
    </row>
    <row r="7784" spans="1:9" ht="15">
      <c r="A7784" s="71" t="s">
        <v>4380</v>
      </c>
      <c r="B7784" s="71" t="s">
        <v>1304</v>
      </c>
      <c r="C7784" s="71" t="s">
        <v>6945</v>
      </c>
      <c r="E7784"/>
      <c r="F7784"/>
      <c r="G7784"/>
      <c r="H7784"/>
      <c r="I7784"/>
    </row>
    <row r="7785" spans="1:9" ht="15">
      <c r="A7785" s="71" t="s">
        <v>4376</v>
      </c>
      <c r="B7785" s="71" t="s">
        <v>1304</v>
      </c>
      <c r="C7785" s="71" t="s">
        <v>6945</v>
      </c>
      <c r="E7785"/>
      <c r="F7785"/>
      <c r="G7785"/>
      <c r="H7785"/>
      <c r="I7785"/>
    </row>
    <row r="7786" spans="1:9" ht="15">
      <c r="A7786" s="71" t="s">
        <v>4057</v>
      </c>
      <c r="B7786" s="71" t="s">
        <v>1304</v>
      </c>
      <c r="C7786" s="71" t="s">
        <v>6945</v>
      </c>
      <c r="E7786"/>
      <c r="F7786"/>
      <c r="G7786"/>
      <c r="H7786"/>
      <c r="I7786"/>
    </row>
    <row r="7787" spans="1:9" ht="15">
      <c r="A7787" s="71" t="s">
        <v>4058</v>
      </c>
      <c r="B7787" s="71" t="s">
        <v>1304</v>
      </c>
      <c r="C7787" s="71" t="s">
        <v>6945</v>
      </c>
      <c r="E7787"/>
      <c r="F7787"/>
      <c r="G7787"/>
      <c r="H7787"/>
      <c r="I7787"/>
    </row>
    <row r="7788" spans="1:9" ht="15">
      <c r="A7788" s="71" t="s">
        <v>4379</v>
      </c>
      <c r="B7788" s="71" t="s">
        <v>1304</v>
      </c>
      <c r="C7788" s="71" t="s">
        <v>6945</v>
      </c>
      <c r="E7788"/>
      <c r="F7788"/>
      <c r="G7788"/>
      <c r="H7788"/>
      <c r="I7788"/>
    </row>
    <row r="7789" spans="1:9" ht="15">
      <c r="A7789" s="71" t="s">
        <v>4056</v>
      </c>
      <c r="B7789" s="71" t="s">
        <v>1304</v>
      </c>
      <c r="C7789" s="71" t="s">
        <v>6945</v>
      </c>
      <c r="E7789"/>
      <c r="F7789"/>
      <c r="G7789"/>
      <c r="H7789"/>
      <c r="I7789"/>
    </row>
    <row r="7790" spans="1:9" ht="15">
      <c r="A7790" s="71" t="s">
        <v>4377</v>
      </c>
      <c r="B7790" s="71" t="s">
        <v>1304</v>
      </c>
      <c r="C7790" s="71" t="s">
        <v>6945</v>
      </c>
      <c r="E7790"/>
      <c r="F7790"/>
      <c r="G7790"/>
      <c r="H7790"/>
      <c r="I7790"/>
    </row>
    <row r="7791" spans="1:9" ht="15">
      <c r="A7791" s="71" t="s">
        <v>4059</v>
      </c>
      <c r="B7791" s="71" t="s">
        <v>1304</v>
      </c>
      <c r="C7791" s="71" t="s">
        <v>6945</v>
      </c>
      <c r="E7791"/>
      <c r="F7791"/>
      <c r="G7791"/>
      <c r="H7791"/>
      <c r="I7791"/>
    </row>
    <row r="7792" spans="1:9" ht="15">
      <c r="A7792" s="71" t="s">
        <v>4437</v>
      </c>
      <c r="B7792" s="71" t="s">
        <v>1304</v>
      </c>
      <c r="C7792" s="71" t="s">
        <v>6945</v>
      </c>
      <c r="E7792"/>
      <c r="F7792"/>
      <c r="G7792"/>
      <c r="H7792"/>
      <c r="I7792"/>
    </row>
    <row r="7793" spans="1:9" ht="15">
      <c r="A7793" s="71" t="s">
        <v>4107</v>
      </c>
      <c r="B7793" s="71" t="s">
        <v>1304</v>
      </c>
      <c r="C7793" s="71" t="s">
        <v>6945</v>
      </c>
      <c r="E7793"/>
      <c r="F7793"/>
      <c r="G7793"/>
      <c r="H7793"/>
      <c r="I7793"/>
    </row>
    <row r="7794" spans="1:9" ht="15">
      <c r="A7794" s="71" t="s">
        <v>5113</v>
      </c>
      <c r="B7794" s="71" t="s">
        <v>1304</v>
      </c>
      <c r="C7794" s="71" t="s">
        <v>6945</v>
      </c>
      <c r="E7794"/>
      <c r="F7794"/>
      <c r="G7794"/>
      <c r="H7794"/>
      <c r="I7794"/>
    </row>
    <row r="7795" spans="1:9" ht="15">
      <c r="A7795" s="71" t="s">
        <v>4104</v>
      </c>
      <c r="B7795" s="71" t="s">
        <v>1304</v>
      </c>
      <c r="C7795" s="71" t="s">
        <v>6945</v>
      </c>
      <c r="E7795"/>
      <c r="F7795"/>
      <c r="G7795"/>
      <c r="H7795"/>
      <c r="I7795"/>
    </row>
    <row r="7796" spans="1:9" ht="15">
      <c r="A7796" s="71" t="s">
        <v>5112</v>
      </c>
      <c r="B7796" s="71" t="s">
        <v>1304</v>
      </c>
      <c r="C7796" s="71" t="s">
        <v>6945</v>
      </c>
      <c r="E7796"/>
      <c r="F7796"/>
      <c r="G7796"/>
      <c r="H7796"/>
      <c r="I7796"/>
    </row>
    <row r="7797" spans="1:9" ht="15">
      <c r="A7797" s="71" t="s">
        <v>4105</v>
      </c>
      <c r="B7797" s="71" t="s">
        <v>1304</v>
      </c>
      <c r="C7797" s="71" t="s">
        <v>6945</v>
      </c>
      <c r="E7797"/>
      <c r="F7797"/>
      <c r="G7797"/>
      <c r="H7797"/>
      <c r="I7797"/>
    </row>
    <row r="7798" spans="1:9" ht="15">
      <c r="A7798" s="71" t="s">
        <v>4438</v>
      </c>
      <c r="B7798" s="71" t="s">
        <v>1304</v>
      </c>
      <c r="C7798" s="71" t="s">
        <v>6945</v>
      </c>
      <c r="E7798"/>
      <c r="F7798"/>
      <c r="G7798"/>
      <c r="H7798"/>
      <c r="I7798"/>
    </row>
    <row r="7799" spans="1:9" ht="15">
      <c r="A7799" s="71" t="s">
        <v>5005</v>
      </c>
      <c r="B7799" s="71" t="s">
        <v>1304</v>
      </c>
      <c r="C7799" s="71" t="s">
        <v>6945</v>
      </c>
      <c r="E7799"/>
      <c r="F7799"/>
      <c r="G7799"/>
      <c r="H7799"/>
      <c r="I7799"/>
    </row>
    <row r="7800" spans="1:9" ht="15">
      <c r="A7800" s="71" t="s">
        <v>3573</v>
      </c>
      <c r="B7800" s="71" t="s">
        <v>1304</v>
      </c>
      <c r="C7800" s="71" t="s">
        <v>6945</v>
      </c>
      <c r="E7800"/>
      <c r="F7800"/>
      <c r="G7800"/>
      <c r="H7800"/>
      <c r="I7800"/>
    </row>
    <row r="7801" spans="1:9" ht="15">
      <c r="A7801" s="71" t="s">
        <v>4117</v>
      </c>
      <c r="B7801" s="71" t="s">
        <v>1304</v>
      </c>
      <c r="C7801" s="71" t="s">
        <v>6945</v>
      </c>
      <c r="E7801"/>
      <c r="F7801"/>
      <c r="G7801"/>
      <c r="H7801"/>
      <c r="I7801"/>
    </row>
    <row r="7802" spans="1:9" ht="15">
      <c r="A7802" s="71" t="s">
        <v>4495</v>
      </c>
      <c r="B7802" s="71" t="s">
        <v>1304</v>
      </c>
      <c r="C7802" s="71" t="s">
        <v>6945</v>
      </c>
      <c r="E7802"/>
      <c r="F7802"/>
      <c r="G7802"/>
      <c r="H7802"/>
      <c r="I7802"/>
    </row>
    <row r="7803" spans="1:9" ht="15">
      <c r="A7803" s="71" t="s">
        <v>4120</v>
      </c>
      <c r="B7803" s="71" t="s">
        <v>1304</v>
      </c>
      <c r="C7803" s="71" t="s">
        <v>6945</v>
      </c>
      <c r="E7803"/>
      <c r="F7803"/>
      <c r="G7803"/>
      <c r="H7803"/>
      <c r="I7803"/>
    </row>
    <row r="7804" spans="1:9" ht="15">
      <c r="A7804" s="71" t="s">
        <v>4494</v>
      </c>
      <c r="B7804" s="71" t="s">
        <v>1304</v>
      </c>
      <c r="C7804" s="71" t="s">
        <v>6945</v>
      </c>
      <c r="E7804"/>
      <c r="F7804"/>
      <c r="G7804"/>
      <c r="H7804"/>
      <c r="I7804"/>
    </row>
    <row r="7805" spans="1:9" ht="15">
      <c r="A7805" s="71" t="s">
        <v>4118</v>
      </c>
      <c r="B7805" s="71" t="s">
        <v>1304</v>
      </c>
      <c r="C7805" s="71" t="s">
        <v>6945</v>
      </c>
      <c r="E7805"/>
      <c r="F7805"/>
      <c r="G7805"/>
      <c r="H7805"/>
      <c r="I7805"/>
    </row>
    <row r="7806" spans="1:9" ht="15">
      <c r="A7806" s="71" t="s">
        <v>4534</v>
      </c>
      <c r="B7806" s="71" t="s">
        <v>1304</v>
      </c>
      <c r="C7806" s="71" t="s">
        <v>6945</v>
      </c>
      <c r="E7806"/>
      <c r="F7806"/>
      <c r="G7806"/>
      <c r="H7806"/>
      <c r="I7806"/>
    </row>
    <row r="7807" spans="1:9" ht="15">
      <c r="A7807" s="71" t="s">
        <v>4471</v>
      </c>
      <c r="B7807" s="71" t="s">
        <v>1304</v>
      </c>
      <c r="C7807" s="71" t="s">
        <v>6945</v>
      </c>
      <c r="E7807"/>
      <c r="F7807"/>
      <c r="G7807"/>
      <c r="H7807"/>
      <c r="I7807"/>
    </row>
    <row r="7808" spans="1:9" ht="15">
      <c r="A7808" s="71" t="s">
        <v>4173</v>
      </c>
      <c r="B7808" s="71" t="s">
        <v>1304</v>
      </c>
      <c r="C7808" s="71" t="s">
        <v>6945</v>
      </c>
      <c r="E7808"/>
      <c r="F7808"/>
      <c r="G7808"/>
      <c r="H7808"/>
      <c r="I7808"/>
    </row>
    <row r="7809" spans="1:9" ht="15">
      <c r="A7809" s="71" t="s">
        <v>4536</v>
      </c>
      <c r="B7809" s="71" t="s">
        <v>1304</v>
      </c>
      <c r="C7809" s="71" t="s">
        <v>6968</v>
      </c>
      <c r="E7809"/>
      <c r="F7809"/>
      <c r="G7809"/>
      <c r="H7809"/>
      <c r="I7809"/>
    </row>
    <row r="7810" spans="1:9" ht="15">
      <c r="A7810" s="71" t="s">
        <v>4106</v>
      </c>
      <c r="B7810" s="71" t="s">
        <v>1304</v>
      </c>
      <c r="C7810" s="71" t="s">
        <v>6968</v>
      </c>
      <c r="E7810"/>
      <c r="F7810"/>
      <c r="G7810"/>
      <c r="H7810"/>
      <c r="I7810"/>
    </row>
    <row r="7811" spans="1:9" ht="15">
      <c r="A7811" s="71" t="s">
        <v>4499</v>
      </c>
      <c r="B7811" s="71" t="s">
        <v>1304</v>
      </c>
      <c r="C7811" s="71" t="s">
        <v>6968</v>
      </c>
      <c r="E7811"/>
      <c r="F7811"/>
      <c r="G7811"/>
      <c r="H7811"/>
      <c r="I7811"/>
    </row>
    <row r="7812" spans="1:9" ht="15">
      <c r="A7812" s="71" t="s">
        <v>4177</v>
      </c>
      <c r="B7812" s="71" t="s">
        <v>1304</v>
      </c>
      <c r="C7812" s="71" t="s">
        <v>6968</v>
      </c>
      <c r="E7812"/>
      <c r="F7812"/>
      <c r="G7812"/>
      <c r="H7812"/>
      <c r="I7812"/>
    </row>
    <row r="7813" spans="1:9" ht="15">
      <c r="A7813" s="71" t="s">
        <v>4533</v>
      </c>
      <c r="B7813" s="71" t="s">
        <v>1304</v>
      </c>
      <c r="C7813" s="71" t="s">
        <v>6968</v>
      </c>
      <c r="E7813"/>
      <c r="F7813"/>
      <c r="G7813"/>
      <c r="H7813"/>
      <c r="I7813"/>
    </row>
    <row r="7814" spans="1:9" ht="15">
      <c r="A7814" s="71" t="s">
        <v>4175</v>
      </c>
      <c r="B7814" s="71" t="s">
        <v>1304</v>
      </c>
      <c r="C7814" s="71" t="s">
        <v>6968</v>
      </c>
      <c r="E7814"/>
      <c r="F7814"/>
      <c r="G7814"/>
      <c r="H7814"/>
      <c r="I7814"/>
    </row>
    <row r="7815" spans="1:9" ht="15">
      <c r="A7815" s="71" t="s">
        <v>4538</v>
      </c>
      <c r="B7815" s="71" t="s">
        <v>1304</v>
      </c>
      <c r="C7815" s="71" t="s">
        <v>6968</v>
      </c>
      <c r="E7815"/>
      <c r="F7815"/>
      <c r="G7815"/>
      <c r="H7815"/>
      <c r="I7815"/>
    </row>
    <row r="7816" spans="1:9" ht="15">
      <c r="A7816" s="71" t="s">
        <v>5284</v>
      </c>
      <c r="B7816" s="71" t="s">
        <v>1304</v>
      </c>
      <c r="C7816" s="71" t="s">
        <v>6968</v>
      </c>
      <c r="E7816"/>
      <c r="F7816"/>
      <c r="G7816"/>
      <c r="H7816"/>
      <c r="I7816"/>
    </row>
    <row r="7817" spans="1:9" ht="15">
      <c r="A7817" s="71" t="s">
        <v>4174</v>
      </c>
      <c r="B7817" s="71" t="s">
        <v>1304</v>
      </c>
      <c r="C7817" s="71" t="s">
        <v>6968</v>
      </c>
      <c r="E7817"/>
      <c r="F7817"/>
      <c r="G7817"/>
      <c r="H7817"/>
      <c r="I7817"/>
    </row>
    <row r="7818" spans="1:9" ht="15">
      <c r="A7818" s="71" t="s">
        <v>4509</v>
      </c>
      <c r="B7818" s="71" t="s">
        <v>1304</v>
      </c>
      <c r="C7818" s="71" t="s">
        <v>6968</v>
      </c>
      <c r="E7818"/>
      <c r="F7818"/>
      <c r="G7818"/>
      <c r="H7818"/>
      <c r="I7818"/>
    </row>
    <row r="7819" spans="1:9" ht="15">
      <c r="A7819" s="71" t="s">
        <v>3363</v>
      </c>
      <c r="B7819" s="71" t="s">
        <v>1304</v>
      </c>
      <c r="C7819" s="71" t="s">
        <v>6968</v>
      </c>
      <c r="E7819"/>
      <c r="F7819"/>
      <c r="G7819"/>
      <c r="H7819"/>
      <c r="I7819"/>
    </row>
    <row r="7820" spans="1:9" ht="15">
      <c r="A7820" s="71" t="s">
        <v>4508</v>
      </c>
      <c r="B7820" s="71" t="s">
        <v>1304</v>
      </c>
      <c r="C7820" s="71" t="s">
        <v>6968</v>
      </c>
      <c r="E7820"/>
      <c r="F7820"/>
      <c r="G7820"/>
      <c r="H7820"/>
      <c r="I7820"/>
    </row>
    <row r="7821" spans="1:9" ht="15">
      <c r="A7821" s="71" t="s">
        <v>5016</v>
      </c>
      <c r="B7821" s="71" t="s">
        <v>1304</v>
      </c>
      <c r="C7821" s="71" t="s">
        <v>6968</v>
      </c>
      <c r="E7821"/>
      <c r="F7821"/>
      <c r="G7821"/>
      <c r="H7821"/>
      <c r="I7821"/>
    </row>
    <row r="7822" spans="1:9" ht="15">
      <c r="A7822" s="71" t="s">
        <v>4507</v>
      </c>
      <c r="B7822" s="71" t="s">
        <v>1304</v>
      </c>
      <c r="C7822" s="71" t="s">
        <v>6968</v>
      </c>
      <c r="E7822"/>
      <c r="F7822"/>
      <c r="G7822"/>
      <c r="H7822"/>
      <c r="I7822"/>
    </row>
    <row r="7823" spans="1:9" ht="15">
      <c r="A7823" s="71" t="s">
        <v>4186</v>
      </c>
      <c r="B7823" s="71" t="s">
        <v>1304</v>
      </c>
      <c r="C7823" s="71" t="s">
        <v>6968</v>
      </c>
      <c r="E7823"/>
      <c r="F7823"/>
      <c r="G7823"/>
      <c r="H7823"/>
      <c r="I7823"/>
    </row>
    <row r="7824" spans="1:9" ht="15">
      <c r="A7824" s="71" t="s">
        <v>4609</v>
      </c>
      <c r="B7824" s="71" t="s">
        <v>1304</v>
      </c>
      <c r="C7824" s="71" t="s">
        <v>6968</v>
      </c>
      <c r="E7824"/>
      <c r="F7824"/>
      <c r="G7824"/>
      <c r="H7824"/>
      <c r="I7824"/>
    </row>
    <row r="7825" spans="1:9" ht="15">
      <c r="A7825" s="71" t="s">
        <v>3391</v>
      </c>
      <c r="B7825" s="71" t="s">
        <v>1304</v>
      </c>
      <c r="C7825" s="71" t="s">
        <v>6968</v>
      </c>
      <c r="E7825"/>
      <c r="F7825"/>
      <c r="G7825"/>
      <c r="H7825"/>
      <c r="I7825"/>
    </row>
    <row r="7826" spans="1:9" ht="15">
      <c r="A7826" s="71" t="s">
        <v>4607</v>
      </c>
      <c r="B7826" s="71" t="s">
        <v>1304</v>
      </c>
      <c r="C7826" s="71" t="s">
        <v>6968</v>
      </c>
      <c r="E7826"/>
      <c r="F7826"/>
      <c r="G7826"/>
      <c r="H7826"/>
      <c r="I7826"/>
    </row>
    <row r="7827" spans="1:9" ht="15">
      <c r="A7827" s="71" t="s">
        <v>4224</v>
      </c>
      <c r="B7827" s="71" t="s">
        <v>1304</v>
      </c>
      <c r="C7827" s="71" t="s">
        <v>6968</v>
      </c>
      <c r="E7827"/>
      <c r="F7827"/>
      <c r="G7827"/>
      <c r="H7827"/>
      <c r="I7827"/>
    </row>
    <row r="7828" spans="1:9" ht="15">
      <c r="A7828" s="71" t="s">
        <v>5173</v>
      </c>
      <c r="B7828" s="71" t="s">
        <v>1304</v>
      </c>
      <c r="C7828" s="71" t="s">
        <v>6968</v>
      </c>
      <c r="E7828"/>
      <c r="F7828"/>
      <c r="G7828"/>
      <c r="H7828"/>
      <c r="I7828"/>
    </row>
    <row r="7829" spans="1:9" ht="15">
      <c r="A7829" s="71" t="s">
        <v>4226</v>
      </c>
      <c r="B7829" s="71" t="s">
        <v>1304</v>
      </c>
      <c r="C7829" s="71" t="s">
        <v>6968</v>
      </c>
      <c r="E7829"/>
      <c r="F7829"/>
      <c r="G7829"/>
      <c r="H7829"/>
      <c r="I7829"/>
    </row>
    <row r="7830" spans="1:9" ht="15">
      <c r="A7830" s="71" t="s">
        <v>4225</v>
      </c>
      <c r="B7830" s="71" t="s">
        <v>1304</v>
      </c>
      <c r="C7830" s="71" t="s">
        <v>6968</v>
      </c>
      <c r="E7830"/>
      <c r="F7830"/>
      <c r="G7830"/>
      <c r="H7830"/>
      <c r="I7830"/>
    </row>
    <row r="7831" spans="1:9" ht="15">
      <c r="A7831" s="71" t="s">
        <v>4185</v>
      </c>
      <c r="B7831" s="71" t="s">
        <v>1304</v>
      </c>
      <c r="C7831" s="71" t="s">
        <v>6968</v>
      </c>
      <c r="E7831"/>
      <c r="F7831"/>
      <c r="G7831"/>
      <c r="H7831"/>
      <c r="I7831"/>
    </row>
    <row r="7832" spans="1:9" ht="15">
      <c r="A7832" s="71" t="s">
        <v>5144</v>
      </c>
      <c r="B7832" s="71" t="s">
        <v>1304</v>
      </c>
      <c r="C7832" s="71" t="s">
        <v>6968</v>
      </c>
      <c r="E7832"/>
      <c r="F7832"/>
      <c r="G7832"/>
      <c r="H7832"/>
      <c r="I7832"/>
    </row>
    <row r="7833" spans="1:9" ht="15">
      <c r="A7833" s="71" t="s">
        <v>4611</v>
      </c>
      <c r="B7833" s="71" t="s">
        <v>1304</v>
      </c>
      <c r="C7833" s="71" t="s">
        <v>6968</v>
      </c>
      <c r="E7833"/>
      <c r="F7833"/>
      <c r="G7833"/>
      <c r="H7833"/>
      <c r="I7833"/>
    </row>
    <row r="7834" spans="1:9" ht="15">
      <c r="A7834" s="71" t="s">
        <v>4233</v>
      </c>
      <c r="B7834" s="71" t="s">
        <v>1304</v>
      </c>
      <c r="C7834" s="71" t="s">
        <v>6968</v>
      </c>
      <c r="E7834"/>
      <c r="F7834"/>
      <c r="G7834"/>
      <c r="H7834"/>
      <c r="I7834"/>
    </row>
    <row r="7835" spans="1:9" ht="15">
      <c r="A7835" s="71" t="s">
        <v>4613</v>
      </c>
      <c r="B7835" s="71" t="s">
        <v>1304</v>
      </c>
      <c r="C7835" s="71" t="s">
        <v>6968</v>
      </c>
      <c r="E7835"/>
      <c r="F7835"/>
      <c r="G7835"/>
      <c r="H7835"/>
      <c r="I7835"/>
    </row>
    <row r="7836" spans="1:9" ht="15">
      <c r="A7836" s="71" t="s">
        <v>4231</v>
      </c>
      <c r="B7836" s="71" t="s">
        <v>1304</v>
      </c>
      <c r="C7836" s="71" t="s">
        <v>6968</v>
      </c>
      <c r="E7836"/>
      <c r="F7836"/>
      <c r="G7836"/>
      <c r="H7836"/>
      <c r="I7836"/>
    </row>
    <row r="7837" spans="1:9" ht="15">
      <c r="A7837" s="71" t="s">
        <v>4610</v>
      </c>
      <c r="B7837" s="71" t="s">
        <v>1304</v>
      </c>
      <c r="C7837" s="71" t="s">
        <v>6968</v>
      </c>
      <c r="E7837"/>
      <c r="F7837"/>
      <c r="G7837"/>
      <c r="H7837"/>
      <c r="I7837"/>
    </row>
    <row r="7838" spans="1:9" ht="15">
      <c r="A7838" s="71" t="s">
        <v>4237</v>
      </c>
      <c r="B7838" s="71" t="s">
        <v>1304</v>
      </c>
      <c r="C7838" s="71" t="s">
        <v>6968</v>
      </c>
      <c r="E7838"/>
      <c r="F7838"/>
      <c r="G7838"/>
      <c r="H7838"/>
      <c r="I7838"/>
    </row>
    <row r="7839" spans="1:9" ht="15">
      <c r="A7839" s="71" t="s">
        <v>5315</v>
      </c>
      <c r="B7839" s="71" t="s">
        <v>1314</v>
      </c>
      <c r="C7839" s="71" t="s">
        <v>6973</v>
      </c>
      <c r="E7839"/>
      <c r="F7839"/>
      <c r="G7839"/>
      <c r="H7839"/>
      <c r="I7839"/>
    </row>
    <row r="7840" spans="1:9" ht="15">
      <c r="A7840" s="71" t="s">
        <v>5320</v>
      </c>
      <c r="B7840" s="71" t="s">
        <v>1314</v>
      </c>
      <c r="C7840" s="71" t="s">
        <v>6973</v>
      </c>
      <c r="E7840"/>
      <c r="F7840"/>
      <c r="G7840"/>
      <c r="H7840"/>
      <c r="I7840"/>
    </row>
    <row r="7841" spans="1:9" ht="15">
      <c r="A7841" s="71" t="s">
        <v>5763</v>
      </c>
      <c r="B7841" s="71" t="s">
        <v>1314</v>
      </c>
      <c r="C7841" s="71" t="s">
        <v>6973</v>
      </c>
      <c r="E7841"/>
      <c r="F7841"/>
      <c r="G7841"/>
      <c r="H7841"/>
      <c r="I7841"/>
    </row>
    <row r="7842" spans="1:9" ht="15">
      <c r="A7842" s="71" t="s">
        <v>5318</v>
      </c>
      <c r="B7842" s="71" t="s">
        <v>1314</v>
      </c>
      <c r="C7842" s="71" t="s">
        <v>6973</v>
      </c>
      <c r="E7842"/>
      <c r="F7842"/>
      <c r="G7842"/>
      <c r="H7842"/>
      <c r="I7842"/>
    </row>
    <row r="7843" spans="1:9" ht="15">
      <c r="A7843" s="71" t="s">
        <v>5764</v>
      </c>
      <c r="B7843" s="71" t="s">
        <v>1314</v>
      </c>
      <c r="C7843" s="71" t="s">
        <v>6973</v>
      </c>
      <c r="E7843"/>
      <c r="F7843"/>
      <c r="G7843"/>
      <c r="H7843"/>
      <c r="I7843"/>
    </row>
    <row r="7844" spans="1:9" ht="15">
      <c r="A7844" s="71" t="s">
        <v>5323</v>
      </c>
      <c r="B7844" s="71" t="s">
        <v>1314</v>
      </c>
      <c r="C7844" s="71" t="s">
        <v>6973</v>
      </c>
      <c r="E7844"/>
      <c r="F7844"/>
      <c r="G7844"/>
      <c r="H7844"/>
      <c r="I7844"/>
    </row>
    <row r="7845" spans="1:9" ht="15">
      <c r="A7845" s="71" t="s">
        <v>5767</v>
      </c>
      <c r="B7845" s="71" t="s">
        <v>1314</v>
      </c>
      <c r="C7845" s="71" t="s">
        <v>6973</v>
      </c>
      <c r="E7845"/>
      <c r="F7845"/>
      <c r="G7845"/>
      <c r="H7845"/>
      <c r="I7845"/>
    </row>
    <row r="7846" spans="1:9" ht="15">
      <c r="A7846" s="71" t="s">
        <v>5322</v>
      </c>
      <c r="B7846" s="71" t="s">
        <v>1314</v>
      </c>
      <c r="C7846" s="71" t="s">
        <v>6973</v>
      </c>
      <c r="E7846"/>
      <c r="F7846"/>
      <c r="G7846"/>
      <c r="H7846"/>
      <c r="I7846"/>
    </row>
    <row r="7847" spans="1:9" ht="15">
      <c r="A7847" s="71" t="s">
        <v>5194</v>
      </c>
      <c r="B7847" s="71" t="s">
        <v>1314</v>
      </c>
      <c r="C7847" s="71" t="s">
        <v>6973</v>
      </c>
      <c r="E7847"/>
      <c r="F7847"/>
      <c r="G7847"/>
      <c r="H7847"/>
      <c r="I7847"/>
    </row>
    <row r="7848" spans="1:9" ht="15">
      <c r="A7848" s="71" t="s">
        <v>5325</v>
      </c>
      <c r="B7848" s="71" t="s">
        <v>1314</v>
      </c>
      <c r="C7848" s="71" t="s">
        <v>6973</v>
      </c>
      <c r="E7848"/>
      <c r="F7848"/>
      <c r="G7848"/>
      <c r="H7848"/>
      <c r="I7848"/>
    </row>
    <row r="7849" spans="1:9" ht="15">
      <c r="A7849" s="71" t="s">
        <v>5769</v>
      </c>
      <c r="B7849" s="71" t="s">
        <v>1314</v>
      </c>
      <c r="C7849" s="71" t="s">
        <v>6973</v>
      </c>
      <c r="E7849"/>
      <c r="F7849"/>
      <c r="G7849"/>
      <c r="H7849"/>
      <c r="I7849"/>
    </row>
    <row r="7850" spans="1:9" ht="15">
      <c r="A7850" s="71" t="s">
        <v>5324</v>
      </c>
      <c r="B7850" s="71" t="s">
        <v>1314</v>
      </c>
      <c r="C7850" s="71" t="s">
        <v>6973</v>
      </c>
      <c r="E7850"/>
      <c r="F7850"/>
      <c r="G7850"/>
      <c r="H7850"/>
      <c r="I7850"/>
    </row>
    <row r="7851" spans="1:9" ht="15">
      <c r="A7851" s="71" t="s">
        <v>5768</v>
      </c>
      <c r="B7851" s="71" t="s">
        <v>1314</v>
      </c>
      <c r="C7851" s="71" t="s">
        <v>6973</v>
      </c>
      <c r="E7851"/>
      <c r="F7851"/>
      <c r="G7851"/>
      <c r="H7851"/>
      <c r="I7851"/>
    </row>
    <row r="7852" spans="1:9" ht="15">
      <c r="A7852" s="71" t="s">
        <v>5433</v>
      </c>
      <c r="B7852" s="71" t="s">
        <v>1314</v>
      </c>
      <c r="C7852" s="71" t="s">
        <v>6973</v>
      </c>
      <c r="E7852"/>
      <c r="F7852"/>
      <c r="G7852"/>
      <c r="H7852"/>
      <c r="I7852"/>
    </row>
    <row r="7853" spans="1:9" ht="15">
      <c r="A7853" s="71" t="s">
        <v>5214</v>
      </c>
      <c r="B7853" s="71" t="s">
        <v>1314</v>
      </c>
      <c r="C7853" s="71" t="s">
        <v>6973</v>
      </c>
      <c r="E7853"/>
      <c r="F7853"/>
      <c r="G7853"/>
      <c r="H7853"/>
      <c r="I7853"/>
    </row>
    <row r="7854" spans="1:9" ht="15">
      <c r="A7854" s="71" t="s">
        <v>5215</v>
      </c>
      <c r="B7854" s="71" t="s">
        <v>1314</v>
      </c>
      <c r="C7854" s="71" t="s">
        <v>6973</v>
      </c>
      <c r="E7854"/>
      <c r="F7854"/>
      <c r="G7854"/>
      <c r="H7854"/>
      <c r="I7854"/>
    </row>
    <row r="7855" spans="1:9" ht="15">
      <c r="A7855" s="71" t="s">
        <v>5216</v>
      </c>
      <c r="B7855" s="71" t="s">
        <v>1314</v>
      </c>
      <c r="C7855" s="71" t="s">
        <v>6973</v>
      </c>
      <c r="E7855"/>
      <c r="F7855"/>
      <c r="G7855"/>
      <c r="H7855"/>
      <c r="I7855"/>
    </row>
    <row r="7856" spans="1:9" ht="15">
      <c r="A7856" s="71" t="s">
        <v>5218</v>
      </c>
      <c r="B7856" s="71" t="s">
        <v>1314</v>
      </c>
      <c r="C7856" s="71" t="s">
        <v>6973</v>
      </c>
      <c r="E7856"/>
      <c r="F7856"/>
      <c r="G7856"/>
      <c r="H7856"/>
      <c r="I7856"/>
    </row>
    <row r="7857" spans="1:9" ht="15">
      <c r="A7857" s="71" t="s">
        <v>5219</v>
      </c>
      <c r="B7857" s="71" t="s">
        <v>1314</v>
      </c>
      <c r="C7857" s="71" t="s">
        <v>6973</v>
      </c>
      <c r="E7857"/>
      <c r="F7857"/>
      <c r="G7857"/>
      <c r="H7857"/>
      <c r="I7857"/>
    </row>
    <row r="7858" spans="1:9" ht="15">
      <c r="A7858" s="71" t="s">
        <v>5217</v>
      </c>
      <c r="B7858" s="71" t="s">
        <v>1314</v>
      </c>
      <c r="C7858" s="71" t="s">
        <v>6973</v>
      </c>
      <c r="E7858"/>
      <c r="F7858"/>
      <c r="G7858"/>
      <c r="H7858"/>
      <c r="I7858"/>
    </row>
    <row r="7859" spans="1:9" ht="15">
      <c r="A7859" s="71" t="s">
        <v>5436</v>
      </c>
      <c r="B7859" s="71" t="s">
        <v>1314</v>
      </c>
      <c r="C7859" s="71" t="s">
        <v>6973</v>
      </c>
      <c r="E7859"/>
      <c r="F7859"/>
      <c r="G7859"/>
      <c r="H7859"/>
      <c r="I7859"/>
    </row>
    <row r="7860" spans="1:9" ht="15">
      <c r="A7860" s="71" t="s">
        <v>5221</v>
      </c>
      <c r="B7860" s="71" t="s">
        <v>1314</v>
      </c>
      <c r="C7860" s="71" t="s">
        <v>6973</v>
      </c>
      <c r="E7860"/>
      <c r="F7860"/>
      <c r="G7860"/>
      <c r="H7860"/>
      <c r="I7860"/>
    </row>
    <row r="7861" spans="1:9" ht="15">
      <c r="A7861" s="71" t="s">
        <v>5458</v>
      </c>
      <c r="B7861" s="71" t="s">
        <v>1314</v>
      </c>
      <c r="C7861" s="71" t="s">
        <v>6973</v>
      </c>
      <c r="E7861"/>
      <c r="F7861"/>
      <c r="G7861"/>
      <c r="H7861"/>
      <c r="I7861"/>
    </row>
    <row r="7862" spans="1:9" ht="15">
      <c r="A7862" s="71" t="s">
        <v>5220</v>
      </c>
      <c r="B7862" s="71" t="s">
        <v>1314</v>
      </c>
      <c r="C7862" s="71" t="s">
        <v>6973</v>
      </c>
      <c r="E7862"/>
      <c r="F7862"/>
      <c r="G7862"/>
      <c r="H7862"/>
      <c r="I7862"/>
    </row>
    <row r="7863" spans="1:9" ht="15">
      <c r="A7863" s="71" t="s">
        <v>5223</v>
      </c>
      <c r="B7863" s="71" t="s">
        <v>1314</v>
      </c>
      <c r="C7863" s="71" t="s">
        <v>6973</v>
      </c>
      <c r="E7863"/>
      <c r="F7863"/>
      <c r="G7863"/>
      <c r="H7863"/>
      <c r="I7863"/>
    </row>
    <row r="7864" spans="1:9" ht="15">
      <c r="A7864" s="71" t="s">
        <v>5226</v>
      </c>
      <c r="B7864" s="71" t="s">
        <v>1314</v>
      </c>
      <c r="C7864" s="71" t="s">
        <v>6973</v>
      </c>
      <c r="E7864"/>
      <c r="F7864"/>
      <c r="G7864"/>
      <c r="H7864"/>
      <c r="I7864"/>
    </row>
    <row r="7865" spans="1:9" ht="15">
      <c r="A7865" s="71" t="s">
        <v>5230</v>
      </c>
      <c r="B7865" s="71" t="s">
        <v>1314</v>
      </c>
      <c r="C7865" s="71" t="s">
        <v>6973</v>
      </c>
      <c r="E7865"/>
      <c r="F7865"/>
      <c r="G7865"/>
      <c r="H7865"/>
      <c r="I7865"/>
    </row>
    <row r="7866" spans="1:9" ht="15">
      <c r="A7866" s="71" t="s">
        <v>5227</v>
      </c>
      <c r="B7866" s="71" t="s">
        <v>1314</v>
      </c>
      <c r="C7866" s="71" t="s">
        <v>6973</v>
      </c>
      <c r="E7866"/>
      <c r="F7866"/>
      <c r="G7866"/>
      <c r="H7866"/>
      <c r="I7866"/>
    </row>
    <row r="7867" spans="1:9" ht="15">
      <c r="A7867" s="71" t="s">
        <v>5228</v>
      </c>
      <c r="B7867" s="71" t="s">
        <v>1314</v>
      </c>
      <c r="C7867" s="71" t="s">
        <v>6973</v>
      </c>
      <c r="E7867"/>
      <c r="F7867"/>
      <c r="G7867"/>
      <c r="H7867"/>
      <c r="I7867"/>
    </row>
    <row r="7868" spans="1:9" ht="15">
      <c r="A7868" s="71" t="s">
        <v>5233</v>
      </c>
      <c r="B7868" s="71" t="s">
        <v>1314</v>
      </c>
      <c r="C7868" s="71" t="s">
        <v>6973</v>
      </c>
      <c r="E7868"/>
      <c r="F7868"/>
      <c r="G7868"/>
      <c r="H7868"/>
      <c r="I7868"/>
    </row>
    <row r="7869" spans="1:9" ht="15">
      <c r="A7869" s="71" t="s">
        <v>5488</v>
      </c>
      <c r="B7869" s="71" t="s">
        <v>1314</v>
      </c>
      <c r="C7869" s="71" t="s">
        <v>6973</v>
      </c>
      <c r="E7869"/>
      <c r="F7869"/>
      <c r="G7869"/>
      <c r="H7869"/>
      <c r="I7869"/>
    </row>
    <row r="7870" spans="1:9" ht="15">
      <c r="A7870" s="71" t="s">
        <v>5232</v>
      </c>
      <c r="B7870" s="71" t="s">
        <v>1314</v>
      </c>
      <c r="C7870" s="71" t="s">
        <v>6973</v>
      </c>
      <c r="E7870"/>
      <c r="F7870"/>
      <c r="G7870"/>
      <c r="H7870"/>
      <c r="I7870"/>
    </row>
    <row r="7871" spans="1:9" ht="15">
      <c r="A7871" s="71" t="s">
        <v>5234</v>
      </c>
      <c r="B7871" s="71" t="s">
        <v>1314</v>
      </c>
      <c r="C7871" s="71" t="s">
        <v>6973</v>
      </c>
      <c r="E7871"/>
      <c r="F7871"/>
      <c r="G7871"/>
      <c r="H7871"/>
      <c r="I7871"/>
    </row>
    <row r="7872" spans="1:9" ht="15">
      <c r="A7872" s="71" t="s">
        <v>5239</v>
      </c>
      <c r="B7872" s="71" t="s">
        <v>1314</v>
      </c>
      <c r="C7872" s="71" t="s">
        <v>6973</v>
      </c>
      <c r="E7872"/>
      <c r="F7872"/>
      <c r="G7872"/>
      <c r="H7872"/>
      <c r="I7872"/>
    </row>
    <row r="7873" spans="1:9" ht="15">
      <c r="A7873" s="71" t="s">
        <v>5237</v>
      </c>
      <c r="B7873" s="71" t="s">
        <v>1314</v>
      </c>
      <c r="C7873" s="71" t="s">
        <v>6973</v>
      </c>
      <c r="E7873"/>
      <c r="F7873"/>
      <c r="G7873"/>
      <c r="H7873"/>
      <c r="I7873"/>
    </row>
    <row r="7874" spans="1:9" ht="15">
      <c r="A7874" s="71" t="s">
        <v>5235</v>
      </c>
      <c r="B7874" s="71" t="s">
        <v>1314</v>
      </c>
      <c r="C7874" s="71" t="s">
        <v>6946</v>
      </c>
      <c r="E7874"/>
      <c r="F7874"/>
      <c r="G7874"/>
      <c r="H7874"/>
      <c r="I7874"/>
    </row>
    <row r="7875" spans="1:9" ht="15">
      <c r="A7875" s="71" t="s">
        <v>5238</v>
      </c>
      <c r="B7875" s="71" t="s">
        <v>1314</v>
      </c>
      <c r="C7875" s="71" t="s">
        <v>6946</v>
      </c>
      <c r="E7875"/>
      <c r="F7875"/>
      <c r="G7875"/>
      <c r="H7875"/>
      <c r="I7875"/>
    </row>
    <row r="7876" spans="1:9" ht="15">
      <c r="A7876" s="71" t="s">
        <v>4875</v>
      </c>
      <c r="B7876" s="71" t="s">
        <v>1314</v>
      </c>
      <c r="C7876" s="71" t="s">
        <v>6946</v>
      </c>
      <c r="E7876"/>
      <c r="F7876"/>
      <c r="G7876"/>
      <c r="H7876"/>
      <c r="I7876"/>
    </row>
    <row r="7877" spans="1:9" ht="15">
      <c r="A7877" s="71" t="s">
        <v>5246</v>
      </c>
      <c r="B7877" s="71" t="s">
        <v>1314</v>
      </c>
      <c r="C7877" s="71" t="s">
        <v>6946</v>
      </c>
      <c r="E7877"/>
      <c r="F7877"/>
      <c r="G7877"/>
      <c r="H7877"/>
      <c r="I7877"/>
    </row>
    <row r="7878" spans="1:9" ht="15">
      <c r="A7878" s="71" t="s">
        <v>5242</v>
      </c>
      <c r="B7878" s="71" t="s">
        <v>1314</v>
      </c>
      <c r="C7878" s="71" t="s">
        <v>6946</v>
      </c>
      <c r="E7878"/>
      <c r="F7878"/>
      <c r="G7878"/>
      <c r="H7878"/>
      <c r="I7878"/>
    </row>
    <row r="7879" spans="1:9" ht="15">
      <c r="A7879" s="71" t="s">
        <v>5244</v>
      </c>
      <c r="B7879" s="71" t="s">
        <v>1314</v>
      </c>
      <c r="C7879" s="71" t="s">
        <v>6946</v>
      </c>
      <c r="E7879"/>
      <c r="F7879"/>
      <c r="G7879"/>
      <c r="H7879"/>
      <c r="I7879"/>
    </row>
    <row r="7880" spans="1:9" ht="15">
      <c r="A7880" s="71" t="s">
        <v>4877</v>
      </c>
      <c r="B7880" s="71" t="s">
        <v>1314</v>
      </c>
      <c r="C7880" s="71" t="s">
        <v>6946</v>
      </c>
      <c r="E7880"/>
      <c r="F7880"/>
      <c r="G7880"/>
      <c r="H7880"/>
      <c r="I7880"/>
    </row>
    <row r="7881" spans="1:9" ht="15">
      <c r="A7881" s="71" t="s">
        <v>5529</v>
      </c>
      <c r="B7881" s="71" t="s">
        <v>1314</v>
      </c>
      <c r="C7881" s="71" t="s">
        <v>6946</v>
      </c>
      <c r="E7881"/>
      <c r="F7881"/>
      <c r="G7881"/>
      <c r="H7881"/>
      <c r="I7881"/>
    </row>
    <row r="7882" spans="1:9" ht="15">
      <c r="A7882" s="71" t="s">
        <v>4878</v>
      </c>
      <c r="B7882" s="71" t="s">
        <v>1314</v>
      </c>
      <c r="C7882" s="71" t="s">
        <v>6946</v>
      </c>
      <c r="E7882"/>
      <c r="F7882"/>
      <c r="G7882"/>
      <c r="H7882"/>
      <c r="I7882"/>
    </row>
    <row r="7883" spans="1:9" ht="15">
      <c r="A7883" s="71" t="s">
        <v>5247</v>
      </c>
      <c r="B7883" s="71" t="s">
        <v>1314</v>
      </c>
      <c r="C7883" s="71" t="s">
        <v>6946</v>
      </c>
      <c r="E7883"/>
      <c r="F7883"/>
      <c r="G7883"/>
      <c r="H7883"/>
      <c r="I7883"/>
    </row>
    <row r="7884" spans="1:9" ht="15">
      <c r="A7884" s="71" t="s">
        <v>5560</v>
      </c>
      <c r="B7884" s="71" t="s">
        <v>1314</v>
      </c>
      <c r="C7884" s="71" t="s">
        <v>6946</v>
      </c>
      <c r="E7884"/>
      <c r="F7884"/>
      <c r="G7884"/>
      <c r="H7884"/>
      <c r="I7884"/>
    </row>
    <row r="7885" spans="1:9" ht="15">
      <c r="A7885" s="71" t="s">
        <v>5248</v>
      </c>
      <c r="B7885" s="71" t="s">
        <v>1314</v>
      </c>
      <c r="C7885" s="71" t="s">
        <v>6946</v>
      </c>
      <c r="E7885"/>
      <c r="F7885"/>
      <c r="G7885"/>
      <c r="H7885"/>
      <c r="I7885"/>
    </row>
    <row r="7886" spans="1:9" ht="15">
      <c r="A7886" s="71" t="s">
        <v>5251</v>
      </c>
      <c r="B7886" s="71" t="s">
        <v>1314</v>
      </c>
      <c r="C7886" s="71" t="s">
        <v>6946</v>
      </c>
      <c r="E7886"/>
      <c r="F7886"/>
      <c r="G7886"/>
      <c r="H7886"/>
      <c r="I7886"/>
    </row>
    <row r="7887" spans="1:9" ht="15">
      <c r="A7887" s="71" t="s">
        <v>5575</v>
      </c>
      <c r="B7887" s="71" t="s">
        <v>1314</v>
      </c>
      <c r="C7887" s="71" t="s">
        <v>6946</v>
      </c>
      <c r="E7887"/>
      <c r="F7887"/>
      <c r="G7887"/>
      <c r="H7887"/>
      <c r="I7887"/>
    </row>
    <row r="7888" spans="1:9" ht="15">
      <c r="A7888" s="71" t="s">
        <v>5250</v>
      </c>
      <c r="B7888" s="71" t="s">
        <v>1314</v>
      </c>
      <c r="C7888" s="71" t="s">
        <v>6946</v>
      </c>
      <c r="E7888"/>
      <c r="F7888"/>
      <c r="G7888"/>
      <c r="H7888"/>
      <c r="I7888"/>
    </row>
    <row r="7889" spans="1:9" ht="15">
      <c r="A7889" s="71" t="s">
        <v>5574</v>
      </c>
      <c r="B7889" s="71" t="s">
        <v>1314</v>
      </c>
      <c r="C7889" s="71" t="s">
        <v>6946</v>
      </c>
      <c r="E7889"/>
      <c r="F7889"/>
      <c r="G7889"/>
      <c r="H7889"/>
      <c r="I7889"/>
    </row>
    <row r="7890" spans="1:9" ht="15">
      <c r="A7890" s="71" t="s">
        <v>4929</v>
      </c>
      <c r="B7890" s="71" t="s">
        <v>1314</v>
      </c>
      <c r="C7890" s="71" t="s">
        <v>6946</v>
      </c>
      <c r="E7890"/>
      <c r="F7890"/>
      <c r="G7890"/>
      <c r="H7890"/>
      <c r="I7890"/>
    </row>
    <row r="7891" spans="1:9" ht="15">
      <c r="A7891" s="71" t="s">
        <v>5252</v>
      </c>
      <c r="B7891" s="71" t="s">
        <v>1314</v>
      </c>
      <c r="C7891" s="71" t="s">
        <v>6946</v>
      </c>
      <c r="E7891"/>
      <c r="F7891"/>
      <c r="G7891"/>
      <c r="H7891"/>
      <c r="I7891"/>
    </row>
    <row r="7892" spans="1:9" ht="15">
      <c r="A7892" s="71" t="s">
        <v>5255</v>
      </c>
      <c r="B7892" s="71" t="s">
        <v>1314</v>
      </c>
      <c r="C7892" s="71" t="s">
        <v>6946</v>
      </c>
      <c r="E7892"/>
      <c r="F7892"/>
      <c r="G7892"/>
      <c r="H7892"/>
      <c r="I7892"/>
    </row>
    <row r="7893" spans="1:9" ht="15">
      <c r="A7893" s="71" t="s">
        <v>5254</v>
      </c>
      <c r="B7893" s="71" t="s">
        <v>1314</v>
      </c>
      <c r="C7893" s="71" t="s">
        <v>6946</v>
      </c>
      <c r="E7893"/>
      <c r="F7893"/>
      <c r="G7893"/>
      <c r="H7893"/>
      <c r="I7893"/>
    </row>
    <row r="7894" spans="1:9" ht="15">
      <c r="A7894" s="71" t="s">
        <v>5257</v>
      </c>
      <c r="B7894" s="71" t="s">
        <v>1314</v>
      </c>
      <c r="C7894" s="71" t="s">
        <v>6946</v>
      </c>
      <c r="E7894"/>
      <c r="F7894"/>
      <c r="G7894"/>
      <c r="H7894"/>
      <c r="I7894"/>
    </row>
    <row r="7895" spans="1:9" ht="15">
      <c r="A7895" s="71" t="s">
        <v>5256</v>
      </c>
      <c r="B7895" s="71" t="s">
        <v>1314</v>
      </c>
      <c r="C7895" s="71" t="s">
        <v>6946</v>
      </c>
      <c r="E7895"/>
      <c r="F7895"/>
      <c r="G7895"/>
      <c r="H7895"/>
      <c r="I7895"/>
    </row>
    <row r="7896" spans="1:9" ht="15">
      <c r="A7896" s="71" t="s">
        <v>5260</v>
      </c>
      <c r="B7896" s="71" t="s">
        <v>1314</v>
      </c>
      <c r="C7896" s="71" t="s">
        <v>6946</v>
      </c>
      <c r="E7896"/>
      <c r="F7896"/>
      <c r="G7896"/>
      <c r="H7896"/>
      <c r="I7896"/>
    </row>
    <row r="7897" spans="1:9" ht="15">
      <c r="A7897" s="71" t="s">
        <v>5249</v>
      </c>
      <c r="B7897" s="71" t="s">
        <v>1314</v>
      </c>
      <c r="C7897" s="71" t="s">
        <v>6946</v>
      </c>
      <c r="E7897"/>
      <c r="F7897"/>
      <c r="G7897"/>
      <c r="H7897"/>
      <c r="I7897"/>
    </row>
    <row r="7898" spans="1:9" ht="15">
      <c r="A7898" s="71" t="s">
        <v>4898</v>
      </c>
      <c r="B7898" s="71" t="s">
        <v>1314</v>
      </c>
      <c r="C7898" s="71" t="s">
        <v>6946</v>
      </c>
      <c r="E7898"/>
      <c r="F7898"/>
      <c r="G7898"/>
      <c r="H7898"/>
      <c r="I7898"/>
    </row>
    <row r="7899" spans="1:9" ht="15">
      <c r="A7899" s="71" t="s">
        <v>5258</v>
      </c>
      <c r="B7899" s="71" t="s">
        <v>1314</v>
      </c>
      <c r="C7899" s="71" t="s">
        <v>6946</v>
      </c>
      <c r="E7899"/>
      <c r="F7899"/>
      <c r="G7899"/>
      <c r="H7899"/>
      <c r="I7899"/>
    </row>
    <row r="7900" spans="1:9" ht="15">
      <c r="A7900" s="71" t="s">
        <v>5264</v>
      </c>
      <c r="B7900" s="71" t="s">
        <v>1314</v>
      </c>
      <c r="C7900" s="71" t="s">
        <v>6946</v>
      </c>
      <c r="E7900"/>
      <c r="F7900"/>
      <c r="G7900"/>
      <c r="H7900"/>
      <c r="I7900"/>
    </row>
    <row r="7901" spans="1:9" ht="15">
      <c r="A7901" s="71" t="s">
        <v>5263</v>
      </c>
      <c r="B7901" s="71" t="s">
        <v>1314</v>
      </c>
      <c r="C7901" s="71" t="s">
        <v>6946</v>
      </c>
      <c r="E7901"/>
      <c r="F7901"/>
      <c r="G7901"/>
      <c r="H7901"/>
      <c r="I7901"/>
    </row>
    <row r="7902" spans="1:9" ht="15">
      <c r="A7902" s="71" t="s">
        <v>5265</v>
      </c>
      <c r="B7902" s="71" t="s">
        <v>1314</v>
      </c>
      <c r="C7902" s="71" t="s">
        <v>6946</v>
      </c>
      <c r="E7902"/>
      <c r="F7902"/>
      <c r="G7902"/>
      <c r="H7902"/>
      <c r="I7902"/>
    </row>
    <row r="7903" spans="1:9" ht="15">
      <c r="A7903" s="71" t="s">
        <v>5262</v>
      </c>
      <c r="B7903" s="71" t="s">
        <v>1314</v>
      </c>
      <c r="C7903" s="71" t="s">
        <v>6946</v>
      </c>
      <c r="E7903"/>
      <c r="F7903"/>
      <c r="G7903"/>
      <c r="H7903"/>
      <c r="I7903"/>
    </row>
    <row r="7904" spans="1:9" ht="15">
      <c r="A7904" s="71" t="s">
        <v>5619</v>
      </c>
      <c r="B7904" s="71" t="s">
        <v>1314</v>
      </c>
      <c r="C7904" s="71" t="s">
        <v>6946</v>
      </c>
      <c r="E7904"/>
      <c r="F7904"/>
      <c r="G7904"/>
      <c r="H7904"/>
      <c r="I7904"/>
    </row>
    <row r="7905" spans="1:9" ht="15">
      <c r="A7905" s="71" t="s">
        <v>4953</v>
      </c>
      <c r="B7905" s="71" t="s">
        <v>1314</v>
      </c>
      <c r="C7905" s="71" t="s">
        <v>6946</v>
      </c>
      <c r="E7905"/>
      <c r="F7905"/>
      <c r="G7905"/>
      <c r="H7905"/>
      <c r="I7905"/>
    </row>
    <row r="7906" spans="1:9" ht="15">
      <c r="A7906" s="71" t="s">
        <v>5266</v>
      </c>
      <c r="B7906" s="71" t="s">
        <v>1314</v>
      </c>
      <c r="C7906" s="71" t="s">
        <v>6946</v>
      </c>
      <c r="E7906"/>
      <c r="F7906"/>
      <c r="G7906"/>
      <c r="H7906"/>
      <c r="I7906"/>
    </row>
    <row r="7907" spans="1:9" ht="15">
      <c r="A7907" s="71" t="s">
        <v>5267</v>
      </c>
      <c r="B7907" s="71" t="s">
        <v>1314</v>
      </c>
      <c r="C7907" s="71" t="s">
        <v>6946</v>
      </c>
      <c r="E7907"/>
      <c r="F7907"/>
      <c r="G7907"/>
      <c r="H7907"/>
      <c r="I7907"/>
    </row>
    <row r="7908" spans="1:9" ht="15">
      <c r="A7908" s="71" t="s">
        <v>6018</v>
      </c>
      <c r="B7908" s="71" t="s">
        <v>1312</v>
      </c>
      <c r="C7908" s="71" t="s">
        <v>6962</v>
      </c>
      <c r="E7908"/>
      <c r="F7908"/>
      <c r="G7908"/>
      <c r="H7908"/>
      <c r="I7908"/>
    </row>
    <row r="7909" spans="1:9" ht="15">
      <c r="A7909" s="71" t="s">
        <v>5708</v>
      </c>
      <c r="B7909" s="71" t="s">
        <v>1312</v>
      </c>
      <c r="C7909" s="71" t="s">
        <v>6962</v>
      </c>
      <c r="E7909"/>
      <c r="F7909"/>
      <c r="G7909"/>
      <c r="H7909"/>
      <c r="I7909"/>
    </row>
    <row r="7910" spans="1:9" ht="15">
      <c r="A7910" s="71" t="s">
        <v>6449</v>
      </c>
      <c r="B7910" s="71" t="s">
        <v>1312</v>
      </c>
      <c r="C7910" s="71" t="s">
        <v>6962</v>
      </c>
      <c r="E7910"/>
      <c r="F7910"/>
      <c r="G7910"/>
      <c r="H7910"/>
      <c r="I7910"/>
    </row>
    <row r="7911" spans="1:9" ht="15">
      <c r="A7911" s="71" t="s">
        <v>5710</v>
      </c>
      <c r="B7911" s="71" t="s">
        <v>1312</v>
      </c>
      <c r="C7911" s="71" t="s">
        <v>6962</v>
      </c>
      <c r="E7911"/>
      <c r="F7911"/>
      <c r="G7911"/>
      <c r="H7911"/>
      <c r="I7911"/>
    </row>
    <row r="7912" spans="1:9" ht="15">
      <c r="A7912" s="71" t="s">
        <v>6019</v>
      </c>
      <c r="B7912" s="71" t="s">
        <v>1312</v>
      </c>
      <c r="C7912" s="71" t="s">
        <v>6962</v>
      </c>
      <c r="E7912"/>
      <c r="F7912"/>
      <c r="G7912"/>
      <c r="H7912"/>
      <c r="I7912"/>
    </row>
    <row r="7913" spans="1:9" ht="15">
      <c r="A7913" s="71" t="s">
        <v>5709</v>
      </c>
      <c r="B7913" s="71" t="s">
        <v>1312</v>
      </c>
      <c r="C7913" s="71" t="s">
        <v>6962</v>
      </c>
      <c r="E7913"/>
      <c r="F7913"/>
      <c r="G7913"/>
      <c r="H7913"/>
      <c r="I7913"/>
    </row>
    <row r="7914" spans="1:9" ht="15">
      <c r="A7914" s="71" t="s">
        <v>5814</v>
      </c>
      <c r="B7914" s="71" t="s">
        <v>1312</v>
      </c>
      <c r="C7914" s="71" t="s">
        <v>6962</v>
      </c>
      <c r="E7914"/>
      <c r="F7914"/>
      <c r="G7914"/>
      <c r="H7914"/>
      <c r="I7914"/>
    </row>
    <row r="7915" spans="1:9" ht="15">
      <c r="A7915" s="71" t="s">
        <v>6191</v>
      </c>
      <c r="B7915" s="71" t="s">
        <v>1312</v>
      </c>
      <c r="C7915" s="71" t="s">
        <v>6962</v>
      </c>
      <c r="E7915"/>
      <c r="F7915"/>
      <c r="G7915"/>
      <c r="H7915"/>
      <c r="I7915"/>
    </row>
    <row r="7916" spans="1:9" ht="15">
      <c r="A7916" s="71" t="s">
        <v>6028</v>
      </c>
      <c r="B7916" s="71" t="s">
        <v>1312</v>
      </c>
      <c r="C7916" s="71" t="s">
        <v>6962</v>
      </c>
      <c r="E7916"/>
      <c r="F7916"/>
      <c r="G7916"/>
      <c r="H7916"/>
      <c r="I7916"/>
    </row>
    <row r="7917" spans="1:9" ht="15">
      <c r="A7917" s="71" t="s">
        <v>5705</v>
      </c>
      <c r="B7917" s="71" t="s">
        <v>1312</v>
      </c>
      <c r="C7917" s="71" t="s">
        <v>6962</v>
      </c>
      <c r="E7917"/>
      <c r="F7917"/>
      <c r="G7917"/>
      <c r="H7917"/>
      <c r="I7917"/>
    </row>
    <row r="7918" spans="1:9" ht="15">
      <c r="A7918" s="71" t="s">
        <v>6029</v>
      </c>
      <c r="B7918" s="71" t="s">
        <v>1312</v>
      </c>
      <c r="C7918" s="71" t="s">
        <v>6962</v>
      </c>
      <c r="E7918"/>
      <c r="F7918"/>
      <c r="G7918"/>
      <c r="H7918"/>
      <c r="I7918"/>
    </row>
    <row r="7919" spans="1:9" ht="15">
      <c r="A7919" s="71" t="s">
        <v>6190</v>
      </c>
      <c r="B7919" s="71" t="s">
        <v>1312</v>
      </c>
      <c r="C7919" s="71" t="s">
        <v>6962</v>
      </c>
      <c r="E7919"/>
      <c r="F7919"/>
      <c r="G7919"/>
      <c r="H7919"/>
      <c r="I7919"/>
    </row>
    <row r="7920" spans="1:9" ht="15">
      <c r="A7920" s="71" t="s">
        <v>6455</v>
      </c>
      <c r="B7920" s="71" t="s">
        <v>1312</v>
      </c>
      <c r="C7920" s="71" t="s">
        <v>6962</v>
      </c>
      <c r="E7920"/>
      <c r="F7920"/>
      <c r="G7920"/>
      <c r="H7920"/>
      <c r="I7920"/>
    </row>
    <row r="7921" spans="1:9" ht="15">
      <c r="A7921" s="71" t="s">
        <v>5707</v>
      </c>
      <c r="B7921" s="71" t="s">
        <v>1312</v>
      </c>
      <c r="C7921" s="71" t="s">
        <v>6962</v>
      </c>
      <c r="E7921"/>
      <c r="F7921"/>
      <c r="G7921"/>
      <c r="H7921"/>
      <c r="I7921"/>
    </row>
    <row r="7922" spans="1:9" ht="15">
      <c r="A7922" s="71" t="s">
        <v>6030</v>
      </c>
      <c r="B7922" s="71" t="s">
        <v>1312</v>
      </c>
      <c r="C7922" s="71" t="s">
        <v>6962</v>
      </c>
      <c r="E7922"/>
      <c r="F7922"/>
      <c r="G7922"/>
      <c r="H7922"/>
      <c r="I7922"/>
    </row>
    <row r="7923" spans="1:9" ht="15">
      <c r="A7923" s="71" t="s">
        <v>5398</v>
      </c>
      <c r="B7923" s="71" t="s">
        <v>1312</v>
      </c>
      <c r="C7923" s="71" t="s">
        <v>6962</v>
      </c>
      <c r="E7923"/>
      <c r="F7923"/>
      <c r="G7923"/>
      <c r="H7923"/>
      <c r="I7923"/>
    </row>
    <row r="7924" spans="1:9" ht="15">
      <c r="A7924" s="71" t="s">
        <v>6465</v>
      </c>
      <c r="B7924" s="71" t="s">
        <v>1312</v>
      </c>
      <c r="C7924" s="71" t="s">
        <v>6962</v>
      </c>
      <c r="E7924"/>
      <c r="F7924"/>
      <c r="G7924"/>
      <c r="H7924"/>
      <c r="I7924"/>
    </row>
    <row r="7925" spans="1:9" ht="15">
      <c r="A7925" s="71" t="s">
        <v>5703</v>
      </c>
      <c r="B7925" s="71" t="s">
        <v>1312</v>
      </c>
      <c r="C7925" s="71" t="s">
        <v>6962</v>
      </c>
      <c r="E7925"/>
      <c r="F7925"/>
      <c r="G7925"/>
      <c r="H7925"/>
      <c r="I7925"/>
    </row>
    <row r="7926" spans="1:9" ht="15">
      <c r="A7926" s="71" t="s">
        <v>6042</v>
      </c>
      <c r="B7926" s="71" t="s">
        <v>1312</v>
      </c>
      <c r="C7926" s="71" t="s">
        <v>6962</v>
      </c>
      <c r="E7926"/>
      <c r="F7926"/>
      <c r="G7926"/>
      <c r="H7926"/>
      <c r="I7926"/>
    </row>
    <row r="7927" spans="1:9" ht="15">
      <c r="A7927" s="71" t="s">
        <v>5704</v>
      </c>
      <c r="B7927" s="71" t="s">
        <v>1312</v>
      </c>
      <c r="C7927" s="71" t="s">
        <v>6962</v>
      </c>
      <c r="E7927"/>
      <c r="F7927"/>
      <c r="G7927"/>
      <c r="H7927"/>
      <c r="I7927"/>
    </row>
    <row r="7928" spans="1:9" ht="15">
      <c r="A7928" s="71" t="s">
        <v>6466</v>
      </c>
      <c r="B7928" s="71" t="s">
        <v>1312</v>
      </c>
      <c r="C7928" s="71" t="s">
        <v>6962</v>
      </c>
      <c r="E7928"/>
      <c r="F7928"/>
      <c r="G7928"/>
      <c r="H7928"/>
      <c r="I7928"/>
    </row>
    <row r="7929" spans="1:9" ht="15">
      <c r="A7929" s="71" t="s">
        <v>6189</v>
      </c>
      <c r="B7929" s="71" t="s">
        <v>1312</v>
      </c>
      <c r="C7929" s="71" t="s">
        <v>6962</v>
      </c>
      <c r="E7929"/>
      <c r="F7929"/>
      <c r="G7929"/>
      <c r="H7929"/>
      <c r="I7929"/>
    </row>
    <row r="7930" spans="1:9" ht="15">
      <c r="A7930" s="71" t="s">
        <v>5816</v>
      </c>
      <c r="B7930" s="71" t="s">
        <v>1312</v>
      </c>
      <c r="C7930" s="71" t="s">
        <v>6962</v>
      </c>
      <c r="E7930"/>
      <c r="F7930"/>
      <c r="G7930"/>
      <c r="H7930"/>
      <c r="I7930"/>
    </row>
    <row r="7931" spans="1:9" ht="15">
      <c r="A7931" s="71" t="s">
        <v>5730</v>
      </c>
      <c r="B7931" s="71" t="s">
        <v>1312</v>
      </c>
      <c r="C7931" s="71" t="s">
        <v>6962</v>
      </c>
      <c r="E7931"/>
      <c r="F7931"/>
      <c r="G7931"/>
      <c r="H7931"/>
      <c r="I7931"/>
    </row>
    <row r="7932" spans="1:9" ht="15">
      <c r="A7932" s="71" t="s">
        <v>6052</v>
      </c>
      <c r="B7932" s="71" t="s">
        <v>1312</v>
      </c>
      <c r="C7932" s="71" t="s">
        <v>6962</v>
      </c>
      <c r="E7932"/>
      <c r="F7932"/>
      <c r="G7932"/>
      <c r="H7932"/>
      <c r="I7932"/>
    </row>
    <row r="7933" spans="1:9" ht="15">
      <c r="A7933" s="71" t="s">
        <v>6216</v>
      </c>
      <c r="B7933" s="71" t="s">
        <v>1312</v>
      </c>
      <c r="C7933" s="71" t="s">
        <v>6962</v>
      </c>
      <c r="E7933"/>
      <c r="F7933"/>
      <c r="G7933"/>
      <c r="H7933"/>
      <c r="I7933"/>
    </row>
    <row r="7934" spans="1:9" ht="15">
      <c r="A7934" s="71" t="s">
        <v>6051</v>
      </c>
      <c r="B7934" s="71" t="s">
        <v>1312</v>
      </c>
      <c r="C7934" s="71" t="s">
        <v>6962</v>
      </c>
      <c r="E7934"/>
      <c r="F7934"/>
      <c r="G7934"/>
      <c r="H7934"/>
      <c r="I7934"/>
    </row>
    <row r="7935" spans="1:9" ht="15">
      <c r="A7935" s="71" t="s">
        <v>6218</v>
      </c>
      <c r="B7935" s="71" t="s">
        <v>1312</v>
      </c>
      <c r="C7935" s="71" t="s">
        <v>6962</v>
      </c>
      <c r="E7935"/>
      <c r="F7935"/>
      <c r="G7935"/>
      <c r="H7935"/>
      <c r="I7935"/>
    </row>
    <row r="7936" spans="1:9" ht="15">
      <c r="A7936" s="71" t="s">
        <v>6468</v>
      </c>
      <c r="B7936" s="71" t="s">
        <v>1312</v>
      </c>
      <c r="C7936" s="71" t="s">
        <v>6962</v>
      </c>
      <c r="E7936"/>
      <c r="F7936"/>
      <c r="G7936"/>
      <c r="H7936"/>
      <c r="I7936"/>
    </row>
    <row r="7937" spans="1:9" ht="15">
      <c r="A7937" s="71" t="s">
        <v>5418</v>
      </c>
      <c r="B7937" s="71" t="s">
        <v>1312</v>
      </c>
      <c r="C7937" s="71" t="s">
        <v>6962</v>
      </c>
      <c r="E7937"/>
      <c r="F7937"/>
      <c r="G7937"/>
      <c r="H7937"/>
      <c r="I7937"/>
    </row>
    <row r="7938" spans="1:9" ht="15">
      <c r="A7938" s="71" t="s">
        <v>6469</v>
      </c>
      <c r="B7938" s="71" t="s">
        <v>1312</v>
      </c>
      <c r="C7938" s="71" t="s">
        <v>6962</v>
      </c>
      <c r="E7938"/>
      <c r="F7938"/>
      <c r="G7938"/>
      <c r="H7938"/>
      <c r="I7938"/>
    </row>
    <row r="7939" spans="1:9" ht="15">
      <c r="A7939" s="71" t="s">
        <v>5421</v>
      </c>
      <c r="B7939" s="71" t="s">
        <v>1312</v>
      </c>
      <c r="C7939" s="71" t="s">
        <v>6962</v>
      </c>
      <c r="E7939"/>
      <c r="F7939"/>
      <c r="G7939"/>
      <c r="H7939"/>
      <c r="I7939"/>
    </row>
    <row r="7940" spans="1:9" ht="15">
      <c r="A7940" s="71" t="s">
        <v>6069</v>
      </c>
      <c r="B7940" s="71" t="s">
        <v>1312</v>
      </c>
      <c r="C7940" s="71" t="s">
        <v>6948</v>
      </c>
      <c r="E7940"/>
      <c r="F7940"/>
      <c r="G7940"/>
      <c r="H7940"/>
      <c r="I7940"/>
    </row>
    <row r="7941" spans="1:9" ht="15">
      <c r="A7941" s="71" t="s">
        <v>5732</v>
      </c>
      <c r="B7941" s="71" t="s">
        <v>1312</v>
      </c>
      <c r="C7941" s="71" t="s">
        <v>6948</v>
      </c>
      <c r="E7941"/>
      <c r="F7941"/>
      <c r="G7941"/>
      <c r="H7941"/>
      <c r="I7941"/>
    </row>
    <row r="7942" spans="1:9" ht="15">
      <c r="A7942" s="71" t="s">
        <v>6478</v>
      </c>
      <c r="B7942" s="71" t="s">
        <v>1312</v>
      </c>
      <c r="C7942" s="71" t="s">
        <v>6948</v>
      </c>
      <c r="E7942"/>
      <c r="F7942"/>
      <c r="G7942"/>
      <c r="H7942"/>
      <c r="I7942"/>
    </row>
    <row r="7943" spans="1:9" ht="15">
      <c r="A7943" s="71" t="s">
        <v>6219</v>
      </c>
      <c r="B7943" s="71" t="s">
        <v>1312</v>
      </c>
      <c r="C7943" s="71" t="s">
        <v>6948</v>
      </c>
      <c r="E7943"/>
      <c r="F7943"/>
      <c r="G7943"/>
      <c r="H7943"/>
      <c r="I7943"/>
    </row>
    <row r="7944" spans="1:9" ht="15">
      <c r="A7944" s="71" t="s">
        <v>6070</v>
      </c>
      <c r="B7944" s="71" t="s">
        <v>1312</v>
      </c>
      <c r="C7944" s="71" t="s">
        <v>6948</v>
      </c>
      <c r="E7944"/>
      <c r="F7944"/>
      <c r="G7944"/>
      <c r="H7944"/>
      <c r="I7944"/>
    </row>
    <row r="7945" spans="1:9" ht="15">
      <c r="A7945" s="71" t="s">
        <v>5419</v>
      </c>
      <c r="B7945" s="71" t="s">
        <v>1312</v>
      </c>
      <c r="C7945" s="71" t="s">
        <v>6948</v>
      </c>
      <c r="E7945"/>
      <c r="F7945"/>
      <c r="G7945"/>
      <c r="H7945"/>
      <c r="I7945"/>
    </row>
    <row r="7946" spans="1:9" ht="15">
      <c r="A7946" s="71" t="s">
        <v>6477</v>
      </c>
      <c r="B7946" s="71" t="s">
        <v>1312</v>
      </c>
      <c r="C7946" s="71" t="s">
        <v>6948</v>
      </c>
      <c r="E7946"/>
      <c r="F7946"/>
      <c r="G7946"/>
      <c r="H7946"/>
      <c r="I7946"/>
    </row>
    <row r="7947" spans="1:9" ht="15">
      <c r="A7947" s="71" t="s">
        <v>5765</v>
      </c>
      <c r="B7947" s="71" t="s">
        <v>1312</v>
      </c>
      <c r="C7947" s="71" t="s">
        <v>6948</v>
      </c>
      <c r="E7947"/>
      <c r="F7947"/>
      <c r="G7947"/>
      <c r="H7947"/>
      <c r="I7947"/>
    </row>
    <row r="7948" spans="1:9" ht="15">
      <c r="A7948" s="71" t="s">
        <v>6481</v>
      </c>
      <c r="B7948" s="71" t="s">
        <v>1312</v>
      </c>
      <c r="C7948" s="71" t="s">
        <v>6948</v>
      </c>
      <c r="E7948"/>
      <c r="F7948"/>
      <c r="G7948"/>
      <c r="H7948"/>
      <c r="I7948"/>
    </row>
    <row r="7949" spans="1:9" ht="15">
      <c r="A7949" s="71" t="s">
        <v>6233</v>
      </c>
      <c r="B7949" s="71" t="s">
        <v>1312</v>
      </c>
      <c r="C7949" s="71" t="s">
        <v>6948</v>
      </c>
      <c r="E7949"/>
      <c r="F7949"/>
      <c r="G7949"/>
      <c r="H7949"/>
      <c r="I7949"/>
    </row>
    <row r="7950" spans="1:9" ht="15">
      <c r="A7950" s="71" t="s">
        <v>6073</v>
      </c>
      <c r="B7950" s="71" t="s">
        <v>1312</v>
      </c>
      <c r="C7950" s="71" t="s">
        <v>6948</v>
      </c>
      <c r="E7950"/>
      <c r="F7950"/>
      <c r="G7950"/>
      <c r="H7950"/>
      <c r="I7950"/>
    </row>
    <row r="7951" spans="1:9" ht="15">
      <c r="A7951" s="71" t="s">
        <v>5766</v>
      </c>
      <c r="B7951" s="71" t="s">
        <v>1312</v>
      </c>
      <c r="C7951" s="71" t="s">
        <v>6948</v>
      </c>
      <c r="E7951"/>
      <c r="F7951"/>
      <c r="G7951"/>
      <c r="H7951"/>
      <c r="I7951"/>
    </row>
    <row r="7952" spans="1:9" ht="15">
      <c r="A7952" s="71" t="s">
        <v>6482</v>
      </c>
      <c r="B7952" s="71" t="s">
        <v>1312</v>
      </c>
      <c r="C7952" s="71" t="s">
        <v>6948</v>
      </c>
      <c r="E7952"/>
      <c r="F7952"/>
      <c r="G7952"/>
      <c r="H7952"/>
      <c r="I7952"/>
    </row>
    <row r="7953" spans="1:9" ht="15">
      <c r="A7953" s="71" t="s">
        <v>6232</v>
      </c>
      <c r="B7953" s="71" t="s">
        <v>1312</v>
      </c>
      <c r="C7953" s="71" t="s">
        <v>6948</v>
      </c>
      <c r="E7953"/>
      <c r="F7953"/>
      <c r="G7953"/>
      <c r="H7953"/>
      <c r="I7953"/>
    </row>
    <row r="7954" spans="1:9" ht="15">
      <c r="A7954" s="71" t="s">
        <v>5822</v>
      </c>
      <c r="B7954" s="71" t="s">
        <v>1312</v>
      </c>
      <c r="C7954" s="71" t="s">
        <v>6948</v>
      </c>
      <c r="E7954"/>
      <c r="F7954"/>
      <c r="G7954"/>
      <c r="H7954"/>
      <c r="I7954"/>
    </row>
    <row r="7955" spans="1:9" ht="15">
      <c r="A7955" s="71" t="s">
        <v>6497</v>
      </c>
      <c r="B7955" s="71" t="s">
        <v>1312</v>
      </c>
      <c r="C7955" s="71" t="s">
        <v>6948</v>
      </c>
      <c r="E7955"/>
      <c r="F7955"/>
      <c r="G7955"/>
      <c r="H7955"/>
      <c r="I7955"/>
    </row>
    <row r="7956" spans="1:9" ht="15">
      <c r="A7956" s="71" t="s">
        <v>6238</v>
      </c>
      <c r="B7956" s="71" t="s">
        <v>1312</v>
      </c>
      <c r="C7956" s="71" t="s">
        <v>6948</v>
      </c>
      <c r="E7956"/>
      <c r="F7956"/>
      <c r="G7956"/>
      <c r="H7956"/>
      <c r="I7956"/>
    </row>
    <row r="7957" spans="1:9" ht="15">
      <c r="A7957" s="71" t="s">
        <v>6496</v>
      </c>
      <c r="B7957" s="71" t="s">
        <v>1312</v>
      </c>
      <c r="C7957" s="71" t="s">
        <v>6948</v>
      </c>
      <c r="E7957"/>
      <c r="F7957"/>
      <c r="G7957"/>
      <c r="H7957"/>
      <c r="I7957"/>
    </row>
    <row r="7958" spans="1:9" ht="15">
      <c r="A7958" s="71" t="s">
        <v>5770</v>
      </c>
      <c r="B7958" s="71" t="s">
        <v>1312</v>
      </c>
      <c r="C7958" s="71" t="s">
        <v>6948</v>
      </c>
      <c r="E7958"/>
      <c r="F7958"/>
      <c r="G7958"/>
      <c r="H7958"/>
      <c r="I7958"/>
    </row>
    <row r="7959" spans="1:9" ht="15">
      <c r="A7959" s="71" t="s">
        <v>6084</v>
      </c>
      <c r="B7959" s="71" t="s">
        <v>1312</v>
      </c>
      <c r="C7959" s="71" t="s">
        <v>6948</v>
      </c>
      <c r="E7959"/>
      <c r="F7959"/>
      <c r="G7959"/>
      <c r="H7959"/>
      <c r="I7959"/>
    </row>
    <row r="7960" spans="1:9" ht="15">
      <c r="A7960" s="71" t="s">
        <v>5771</v>
      </c>
      <c r="B7960" s="71" t="s">
        <v>1312</v>
      </c>
      <c r="C7960" s="71" t="s">
        <v>6948</v>
      </c>
      <c r="E7960"/>
      <c r="F7960"/>
      <c r="G7960"/>
      <c r="H7960"/>
      <c r="I7960"/>
    </row>
    <row r="7961" spans="1:9" ht="15">
      <c r="A7961" s="71" t="s">
        <v>6495</v>
      </c>
      <c r="B7961" s="71" t="s">
        <v>1312</v>
      </c>
      <c r="C7961" s="71" t="s">
        <v>6948</v>
      </c>
      <c r="E7961"/>
      <c r="F7961"/>
      <c r="G7961"/>
      <c r="H7961"/>
      <c r="I7961"/>
    </row>
    <row r="7962" spans="1:9" ht="15">
      <c r="A7962" s="71" t="s">
        <v>5772</v>
      </c>
      <c r="B7962" s="71" t="s">
        <v>1312</v>
      </c>
      <c r="C7962" s="71" t="s">
        <v>6948</v>
      </c>
      <c r="E7962"/>
      <c r="F7962"/>
      <c r="G7962"/>
      <c r="H7962"/>
      <c r="I7962"/>
    </row>
    <row r="7963" spans="1:9" ht="15">
      <c r="A7963" s="71" t="s">
        <v>5773</v>
      </c>
      <c r="B7963" s="71" t="s">
        <v>1312</v>
      </c>
      <c r="C7963" s="71" t="s">
        <v>6948</v>
      </c>
      <c r="E7963"/>
      <c r="F7963"/>
      <c r="G7963"/>
      <c r="H7963"/>
      <c r="I7963"/>
    </row>
    <row r="7964" spans="1:9" ht="15">
      <c r="A7964" s="71" t="s">
        <v>6094</v>
      </c>
      <c r="B7964" s="71" t="s">
        <v>1312</v>
      </c>
      <c r="C7964" s="71" t="s">
        <v>6948</v>
      </c>
      <c r="E7964"/>
      <c r="F7964"/>
      <c r="G7964"/>
      <c r="H7964"/>
      <c r="I7964"/>
    </row>
    <row r="7965" spans="1:9" ht="15">
      <c r="A7965" s="71" t="s">
        <v>5774</v>
      </c>
      <c r="B7965" s="71" t="s">
        <v>1312</v>
      </c>
      <c r="C7965" s="71" t="s">
        <v>6948</v>
      </c>
      <c r="E7965"/>
      <c r="F7965"/>
      <c r="G7965"/>
      <c r="H7965"/>
      <c r="I7965"/>
    </row>
    <row r="7966" spans="1:9" ht="15">
      <c r="A7966" s="71" t="s">
        <v>6500</v>
      </c>
      <c r="B7966" s="71" t="s">
        <v>1312</v>
      </c>
      <c r="C7966" s="71" t="s">
        <v>6948</v>
      </c>
      <c r="E7966"/>
      <c r="F7966"/>
      <c r="G7966"/>
      <c r="H7966"/>
      <c r="I7966"/>
    </row>
    <row r="7967" spans="1:9" ht="15">
      <c r="A7967" s="71" t="s">
        <v>5775</v>
      </c>
      <c r="B7967" s="71" t="s">
        <v>1312</v>
      </c>
      <c r="C7967" s="71" t="s">
        <v>6948</v>
      </c>
      <c r="E7967"/>
      <c r="F7967"/>
      <c r="G7967"/>
      <c r="H7967"/>
      <c r="I7967"/>
    </row>
    <row r="7968" spans="1:9" ht="15">
      <c r="A7968" s="71" t="s">
        <v>6093</v>
      </c>
      <c r="B7968" s="71" t="s">
        <v>1312</v>
      </c>
      <c r="C7968" s="71" t="s">
        <v>6948</v>
      </c>
      <c r="E7968"/>
      <c r="F7968"/>
      <c r="G7968"/>
      <c r="H7968"/>
      <c r="I7968"/>
    </row>
    <row r="7969" spans="1:9" ht="15">
      <c r="A7969" s="71" t="s">
        <v>5329</v>
      </c>
      <c r="B7969" s="71" t="s">
        <v>1312</v>
      </c>
      <c r="C7969" s="71" t="s">
        <v>6948</v>
      </c>
      <c r="E7969"/>
      <c r="F7969"/>
      <c r="G7969"/>
      <c r="H7969"/>
      <c r="I7969"/>
    </row>
    <row r="7970" spans="1:9" ht="15">
      <c r="A7970" s="71" t="s">
        <v>6104</v>
      </c>
      <c r="B7970" s="71" t="s">
        <v>1312</v>
      </c>
      <c r="C7970" s="71" t="s">
        <v>6948</v>
      </c>
      <c r="E7970"/>
      <c r="F7970"/>
      <c r="G7970"/>
      <c r="H7970"/>
      <c r="I7970"/>
    </row>
    <row r="7971" spans="1:9" ht="15">
      <c r="A7971" s="71" t="s">
        <v>5894</v>
      </c>
      <c r="B7971" s="71" t="s">
        <v>1312</v>
      </c>
      <c r="C7971" s="71" t="s">
        <v>6948</v>
      </c>
      <c r="E7971"/>
      <c r="F7971"/>
      <c r="G7971"/>
      <c r="H7971"/>
      <c r="I7971"/>
    </row>
    <row r="7972" spans="1:9" ht="15">
      <c r="A7972" s="71" t="s">
        <v>6105</v>
      </c>
      <c r="B7972" s="71" t="s">
        <v>1312</v>
      </c>
      <c r="C7972" s="71" t="s">
        <v>6947</v>
      </c>
      <c r="E7972"/>
      <c r="F7972"/>
      <c r="G7972"/>
      <c r="H7972"/>
      <c r="I7972"/>
    </row>
    <row r="7973" spans="1:9" ht="15">
      <c r="A7973" s="71" t="s">
        <v>5435</v>
      </c>
      <c r="B7973" s="71" t="s">
        <v>1312</v>
      </c>
      <c r="C7973" s="71" t="s">
        <v>6947</v>
      </c>
      <c r="E7973"/>
      <c r="F7973"/>
      <c r="G7973"/>
      <c r="H7973"/>
      <c r="I7973"/>
    </row>
    <row r="7974" spans="1:9" ht="15">
      <c r="A7974" s="71" t="s">
        <v>6511</v>
      </c>
      <c r="B7974" s="71" t="s">
        <v>1312</v>
      </c>
      <c r="C7974" s="71" t="s">
        <v>6947</v>
      </c>
      <c r="E7974"/>
      <c r="F7974"/>
      <c r="G7974"/>
      <c r="H7974"/>
      <c r="I7974"/>
    </row>
    <row r="7975" spans="1:9" ht="15">
      <c r="A7975" s="71" t="s">
        <v>5893</v>
      </c>
      <c r="B7975" s="71" t="s">
        <v>1312</v>
      </c>
      <c r="C7975" s="71" t="s">
        <v>6947</v>
      </c>
      <c r="E7975"/>
      <c r="F7975"/>
      <c r="G7975"/>
      <c r="H7975"/>
      <c r="I7975"/>
    </row>
    <row r="7976" spans="1:9" ht="15">
      <c r="A7976" s="71" t="s">
        <v>6112</v>
      </c>
      <c r="B7976" s="71" t="s">
        <v>1312</v>
      </c>
      <c r="C7976" s="71" t="s">
        <v>6947</v>
      </c>
      <c r="E7976"/>
      <c r="F7976"/>
      <c r="G7976"/>
      <c r="H7976"/>
      <c r="I7976"/>
    </row>
    <row r="7977" spans="1:9" ht="15">
      <c r="A7977" s="71" t="s">
        <v>5438</v>
      </c>
      <c r="B7977" s="71" t="s">
        <v>1312</v>
      </c>
      <c r="C7977" s="71" t="s">
        <v>6947</v>
      </c>
      <c r="E7977"/>
      <c r="F7977"/>
      <c r="G7977"/>
      <c r="H7977"/>
      <c r="I7977"/>
    </row>
    <row r="7978" spans="1:9" ht="15">
      <c r="A7978" s="71" t="s">
        <v>6512</v>
      </c>
      <c r="B7978" s="71" t="s">
        <v>1312</v>
      </c>
      <c r="C7978" s="71" t="s">
        <v>6947</v>
      </c>
      <c r="E7978"/>
      <c r="F7978"/>
      <c r="G7978"/>
      <c r="H7978"/>
      <c r="I7978"/>
    </row>
    <row r="7979" spans="1:9" ht="15">
      <c r="A7979" s="71" t="s">
        <v>5331</v>
      </c>
      <c r="B7979" s="71" t="s">
        <v>1312</v>
      </c>
      <c r="C7979" s="71" t="s">
        <v>6947</v>
      </c>
      <c r="E7979"/>
      <c r="F7979"/>
      <c r="G7979"/>
      <c r="H7979"/>
      <c r="I7979"/>
    </row>
    <row r="7980" spans="1:9" ht="15">
      <c r="A7980" s="71" t="s">
        <v>6113</v>
      </c>
      <c r="B7980" s="71" t="s">
        <v>1312</v>
      </c>
      <c r="C7980" s="71" t="s">
        <v>6947</v>
      </c>
      <c r="E7980"/>
      <c r="F7980"/>
      <c r="G7980"/>
      <c r="H7980"/>
      <c r="I7980"/>
    </row>
    <row r="7981" spans="1:9" ht="15">
      <c r="A7981" s="71" t="s">
        <v>5899</v>
      </c>
      <c r="B7981" s="71" t="s">
        <v>1312</v>
      </c>
      <c r="C7981" s="71" t="s">
        <v>6947</v>
      </c>
      <c r="E7981"/>
      <c r="F7981"/>
      <c r="G7981"/>
      <c r="H7981"/>
      <c r="I7981"/>
    </row>
    <row r="7982" spans="1:9" ht="15">
      <c r="A7982" s="71" t="s">
        <v>5437</v>
      </c>
      <c r="B7982" s="71" t="s">
        <v>1312</v>
      </c>
      <c r="C7982" s="71" t="s">
        <v>6947</v>
      </c>
      <c r="E7982"/>
      <c r="F7982"/>
      <c r="G7982"/>
      <c r="H7982"/>
      <c r="I7982"/>
    </row>
    <row r="7983" spans="1:9" ht="15">
      <c r="A7983" s="71" t="s">
        <v>6513</v>
      </c>
      <c r="B7983" s="71" t="s">
        <v>1312</v>
      </c>
      <c r="C7983" s="71" t="s">
        <v>6947</v>
      </c>
      <c r="E7983"/>
      <c r="F7983"/>
      <c r="G7983"/>
      <c r="H7983"/>
      <c r="I7983"/>
    </row>
    <row r="7984" spans="1:9" ht="15">
      <c r="A7984" s="71" t="s">
        <v>6527</v>
      </c>
      <c r="B7984" s="71" t="s">
        <v>1312</v>
      </c>
      <c r="C7984" s="71" t="s">
        <v>6947</v>
      </c>
      <c r="E7984"/>
      <c r="F7984"/>
      <c r="G7984"/>
      <c r="H7984"/>
      <c r="I7984"/>
    </row>
    <row r="7985" spans="1:9" ht="15">
      <c r="A7985" s="71" t="s">
        <v>5917</v>
      </c>
      <c r="B7985" s="71" t="s">
        <v>1312</v>
      </c>
      <c r="C7985" s="71" t="s">
        <v>6947</v>
      </c>
      <c r="E7985"/>
      <c r="F7985"/>
      <c r="G7985"/>
      <c r="H7985"/>
      <c r="I7985"/>
    </row>
    <row r="7986" spans="1:9" ht="15">
      <c r="A7986" s="71" t="s">
        <v>6526</v>
      </c>
      <c r="B7986" s="71" t="s">
        <v>1312</v>
      </c>
      <c r="C7986" s="71" t="s">
        <v>6947</v>
      </c>
      <c r="E7986"/>
      <c r="F7986"/>
      <c r="G7986"/>
      <c r="H7986"/>
      <c r="I7986"/>
    </row>
    <row r="7987" spans="1:9" ht="15">
      <c r="A7987" s="71" t="s">
        <v>5919</v>
      </c>
      <c r="B7987" s="71" t="s">
        <v>1312</v>
      </c>
      <c r="C7987" s="71" t="s">
        <v>6947</v>
      </c>
      <c r="E7987"/>
      <c r="F7987"/>
      <c r="G7987"/>
      <c r="H7987"/>
      <c r="I7987"/>
    </row>
    <row r="7988" spans="1:9" ht="15">
      <c r="A7988" s="71" t="s">
        <v>6126</v>
      </c>
      <c r="B7988" s="71" t="s">
        <v>1312</v>
      </c>
      <c r="C7988" s="71" t="s">
        <v>6947</v>
      </c>
      <c r="E7988"/>
      <c r="F7988"/>
      <c r="G7988"/>
      <c r="H7988"/>
      <c r="I7988"/>
    </row>
    <row r="7989" spans="1:9" ht="15">
      <c r="A7989" s="71" t="s">
        <v>5459</v>
      </c>
      <c r="B7989" s="71" t="s">
        <v>1312</v>
      </c>
      <c r="C7989" s="71" t="s">
        <v>6947</v>
      </c>
      <c r="E7989"/>
      <c r="F7989"/>
      <c r="G7989"/>
      <c r="H7989"/>
      <c r="I7989"/>
    </row>
    <row r="7990" spans="1:9" ht="15">
      <c r="A7990" s="71" t="s">
        <v>6128</v>
      </c>
      <c r="B7990" s="71" t="s">
        <v>1312</v>
      </c>
      <c r="C7990" s="71" t="s">
        <v>6947</v>
      </c>
      <c r="E7990"/>
      <c r="F7990"/>
      <c r="G7990"/>
      <c r="H7990"/>
      <c r="I7990"/>
    </row>
    <row r="7991" spans="1:9" ht="15">
      <c r="A7991" s="71" t="s">
        <v>5345</v>
      </c>
      <c r="B7991" s="71" t="s">
        <v>1312</v>
      </c>
      <c r="C7991" s="71" t="s">
        <v>6947</v>
      </c>
      <c r="E7991"/>
      <c r="F7991"/>
      <c r="G7991"/>
      <c r="H7991"/>
      <c r="I7991"/>
    </row>
    <row r="7992" spans="1:9" ht="15">
      <c r="A7992" s="71" t="s">
        <v>6143</v>
      </c>
      <c r="B7992" s="71" t="s">
        <v>1312</v>
      </c>
      <c r="C7992" s="71" t="s">
        <v>6947</v>
      </c>
      <c r="E7992"/>
      <c r="F7992"/>
      <c r="G7992"/>
      <c r="H7992"/>
      <c r="I7992"/>
    </row>
    <row r="7993" spans="1:9" ht="15">
      <c r="A7993" s="71" t="s">
        <v>5344</v>
      </c>
      <c r="B7993" s="71" t="s">
        <v>1312</v>
      </c>
      <c r="C7993" s="71" t="s">
        <v>6947</v>
      </c>
      <c r="E7993"/>
      <c r="F7993"/>
      <c r="G7993"/>
      <c r="H7993"/>
      <c r="I7993"/>
    </row>
    <row r="7994" spans="1:9" ht="15">
      <c r="A7994" s="71" t="s">
        <v>6144</v>
      </c>
      <c r="B7994" s="71" t="s">
        <v>1312</v>
      </c>
      <c r="C7994" s="71" t="s">
        <v>6947</v>
      </c>
      <c r="E7994"/>
      <c r="F7994"/>
      <c r="G7994"/>
      <c r="H7994"/>
      <c r="I7994"/>
    </row>
    <row r="7995" spans="1:9" ht="15">
      <c r="A7995" s="71" t="s">
        <v>5935</v>
      </c>
      <c r="B7995" s="71" t="s">
        <v>1312</v>
      </c>
      <c r="C7995" s="71" t="s">
        <v>6947</v>
      </c>
      <c r="E7995"/>
      <c r="F7995"/>
      <c r="G7995"/>
      <c r="H7995"/>
      <c r="I7995"/>
    </row>
    <row r="7996" spans="1:9" ht="15">
      <c r="A7996" s="71" t="s">
        <v>6543</v>
      </c>
      <c r="B7996" s="71" t="s">
        <v>1312</v>
      </c>
      <c r="C7996" s="71" t="s">
        <v>6947</v>
      </c>
      <c r="E7996"/>
      <c r="F7996"/>
      <c r="G7996"/>
      <c r="H7996"/>
      <c r="I7996"/>
    </row>
    <row r="7997" spans="1:9" ht="15">
      <c r="A7997" s="71" t="s">
        <v>5473</v>
      </c>
      <c r="B7997" s="71" t="s">
        <v>1312</v>
      </c>
      <c r="C7997" s="71" t="s">
        <v>6947</v>
      </c>
      <c r="E7997"/>
      <c r="F7997"/>
      <c r="G7997"/>
      <c r="H7997"/>
      <c r="I7997"/>
    </row>
    <row r="7998" spans="1:9" ht="15">
      <c r="A7998" s="71" t="s">
        <v>6545</v>
      </c>
      <c r="B7998" s="71" t="s">
        <v>1312</v>
      </c>
      <c r="C7998" s="71" t="s">
        <v>6947</v>
      </c>
      <c r="E7998"/>
      <c r="F7998"/>
      <c r="G7998"/>
      <c r="H7998"/>
      <c r="I7998"/>
    </row>
    <row r="7999" spans="1:9" ht="15">
      <c r="A7999" s="71" t="s">
        <v>5490</v>
      </c>
      <c r="B7999" s="71" t="s">
        <v>1312</v>
      </c>
      <c r="C7999" s="71" t="s">
        <v>6947</v>
      </c>
      <c r="E7999"/>
      <c r="F7999"/>
      <c r="G7999"/>
      <c r="H7999"/>
      <c r="I7999"/>
    </row>
    <row r="8000" spans="1:9" ht="15">
      <c r="A8000" s="71" t="s">
        <v>6130</v>
      </c>
      <c r="B8000" s="71" t="s">
        <v>1312</v>
      </c>
      <c r="C8000" s="71" t="s">
        <v>6947</v>
      </c>
      <c r="E8000"/>
      <c r="F8000"/>
      <c r="G8000"/>
      <c r="H8000"/>
      <c r="I8000"/>
    </row>
    <row r="8001" spans="1:9" ht="15">
      <c r="A8001" s="71" t="s">
        <v>5942</v>
      </c>
      <c r="B8001" s="71" t="s">
        <v>1312</v>
      </c>
      <c r="C8001" s="71" t="s">
        <v>6947</v>
      </c>
      <c r="E8001"/>
      <c r="F8001"/>
      <c r="G8001"/>
      <c r="H8001"/>
      <c r="I8001"/>
    </row>
    <row r="8002" spans="1:9" ht="15">
      <c r="A8002" s="71" t="s">
        <v>6133</v>
      </c>
      <c r="B8002" s="71" t="s">
        <v>1312</v>
      </c>
      <c r="C8002" s="71" t="s">
        <v>6947</v>
      </c>
      <c r="E8002"/>
      <c r="F8002"/>
      <c r="G8002"/>
      <c r="H8002"/>
      <c r="I8002"/>
    </row>
    <row r="8003" spans="1:9" ht="15">
      <c r="A8003" s="71" t="s">
        <v>5943</v>
      </c>
      <c r="B8003" s="71" t="s">
        <v>1312</v>
      </c>
      <c r="C8003" s="71" t="s">
        <v>6958</v>
      </c>
      <c r="E8003"/>
      <c r="F8003"/>
      <c r="G8003"/>
      <c r="H8003"/>
      <c r="I8003"/>
    </row>
    <row r="8004" spans="1:9" ht="15">
      <c r="A8004" s="71" t="s">
        <v>6131</v>
      </c>
      <c r="B8004" s="71" t="s">
        <v>1312</v>
      </c>
      <c r="C8004" s="71" t="s">
        <v>6958</v>
      </c>
      <c r="E8004"/>
      <c r="F8004"/>
      <c r="G8004"/>
      <c r="H8004"/>
      <c r="I8004"/>
    </row>
    <row r="8005" spans="1:9" ht="15">
      <c r="A8005" s="71" t="s">
        <v>6528</v>
      </c>
      <c r="B8005" s="71" t="s">
        <v>1312</v>
      </c>
      <c r="C8005" s="71" t="s">
        <v>6958</v>
      </c>
      <c r="E8005"/>
      <c r="F8005"/>
      <c r="G8005"/>
      <c r="H8005"/>
      <c r="I8005"/>
    </row>
    <row r="8006" spans="1:9" ht="15">
      <c r="A8006" s="71" t="s">
        <v>5497</v>
      </c>
      <c r="B8006" s="71" t="s">
        <v>1312</v>
      </c>
      <c r="C8006" s="71" t="s">
        <v>6958</v>
      </c>
      <c r="E8006"/>
      <c r="F8006"/>
      <c r="G8006"/>
      <c r="H8006"/>
      <c r="I8006"/>
    </row>
    <row r="8007" spans="1:9" ht="15">
      <c r="A8007" s="71" t="s">
        <v>6551</v>
      </c>
      <c r="B8007" s="71" t="s">
        <v>1312</v>
      </c>
      <c r="C8007" s="71" t="s">
        <v>6958</v>
      </c>
      <c r="E8007"/>
      <c r="F8007"/>
      <c r="G8007"/>
      <c r="H8007"/>
      <c r="I8007"/>
    </row>
    <row r="8008" spans="1:9" ht="15">
      <c r="A8008" s="71" t="s">
        <v>5947</v>
      </c>
      <c r="B8008" s="71" t="s">
        <v>1312</v>
      </c>
      <c r="C8008" s="71" t="s">
        <v>6958</v>
      </c>
      <c r="E8008"/>
      <c r="F8008"/>
      <c r="G8008"/>
      <c r="H8008"/>
      <c r="I8008"/>
    </row>
    <row r="8009" spans="1:9" ht="15">
      <c r="A8009" s="71" t="s">
        <v>6555</v>
      </c>
      <c r="B8009" s="71" t="s">
        <v>1312</v>
      </c>
      <c r="C8009" s="71" t="s">
        <v>6958</v>
      </c>
      <c r="E8009"/>
      <c r="F8009"/>
      <c r="G8009"/>
      <c r="H8009"/>
      <c r="I8009"/>
    </row>
    <row r="8010" spans="1:9" ht="15">
      <c r="A8010" s="71" t="s">
        <v>5948</v>
      </c>
      <c r="B8010" s="71" t="s">
        <v>1312</v>
      </c>
      <c r="C8010" s="71" t="s">
        <v>6958</v>
      </c>
      <c r="E8010"/>
      <c r="F8010"/>
      <c r="G8010"/>
      <c r="H8010"/>
      <c r="I8010"/>
    </row>
    <row r="8011" spans="1:9" ht="15">
      <c r="A8011" s="71" t="s">
        <v>6150</v>
      </c>
      <c r="B8011" s="71" t="s">
        <v>1312</v>
      </c>
      <c r="C8011" s="71" t="s">
        <v>6958</v>
      </c>
      <c r="E8011"/>
      <c r="F8011"/>
      <c r="G8011"/>
      <c r="H8011"/>
      <c r="I8011"/>
    </row>
    <row r="8012" spans="1:9" ht="15">
      <c r="A8012" s="71" t="s">
        <v>5495</v>
      </c>
      <c r="B8012" s="71" t="s">
        <v>1312</v>
      </c>
      <c r="C8012" s="71" t="s">
        <v>6958</v>
      </c>
      <c r="E8012"/>
      <c r="F8012"/>
      <c r="G8012"/>
      <c r="H8012"/>
      <c r="I8012"/>
    </row>
    <row r="8013" spans="1:9" ht="15">
      <c r="A8013" s="71" t="s">
        <v>6553</v>
      </c>
      <c r="B8013" s="71" t="s">
        <v>1312</v>
      </c>
      <c r="C8013" s="71" t="s">
        <v>6958</v>
      </c>
      <c r="E8013"/>
      <c r="F8013"/>
      <c r="G8013"/>
      <c r="H8013"/>
      <c r="I8013"/>
    </row>
    <row r="8014" spans="1:9" ht="15">
      <c r="A8014" s="71" t="s">
        <v>5518</v>
      </c>
      <c r="B8014" s="71" t="s">
        <v>1312</v>
      </c>
      <c r="C8014" s="71" t="s">
        <v>6958</v>
      </c>
      <c r="E8014"/>
      <c r="F8014"/>
      <c r="G8014"/>
      <c r="H8014"/>
      <c r="I8014"/>
    </row>
    <row r="8015" spans="1:9" ht="15">
      <c r="A8015" s="71" t="s">
        <v>5519</v>
      </c>
      <c r="B8015" s="71" t="s">
        <v>1312</v>
      </c>
      <c r="C8015" s="71" t="s">
        <v>6958</v>
      </c>
      <c r="E8015"/>
      <c r="F8015"/>
      <c r="G8015"/>
      <c r="H8015"/>
      <c r="I8015"/>
    </row>
    <row r="8016" spans="1:9" ht="15">
      <c r="A8016" s="71" t="s">
        <v>6157</v>
      </c>
      <c r="B8016" s="71" t="s">
        <v>1312</v>
      </c>
      <c r="C8016" s="71" t="s">
        <v>6958</v>
      </c>
      <c r="E8016"/>
      <c r="F8016"/>
      <c r="G8016"/>
      <c r="H8016"/>
      <c r="I8016"/>
    </row>
    <row r="8017" spans="1:9" ht="15">
      <c r="A8017" s="71" t="s">
        <v>6158</v>
      </c>
      <c r="B8017" s="71" t="s">
        <v>1312</v>
      </c>
      <c r="C8017" s="71" t="s">
        <v>6958</v>
      </c>
      <c r="E8017"/>
      <c r="F8017"/>
      <c r="G8017"/>
      <c r="H8017"/>
      <c r="I8017"/>
    </row>
    <row r="8018" spans="1:9" ht="15">
      <c r="A8018" s="71" t="s">
        <v>5964</v>
      </c>
      <c r="B8018" s="71" t="s">
        <v>1312</v>
      </c>
      <c r="C8018" s="71" t="s">
        <v>6958</v>
      </c>
      <c r="E8018"/>
      <c r="F8018"/>
      <c r="G8018"/>
      <c r="H8018"/>
      <c r="I8018"/>
    </row>
    <row r="8019" spans="1:9" ht="15">
      <c r="A8019" s="71" t="s">
        <v>6156</v>
      </c>
      <c r="B8019" s="71" t="s">
        <v>1312</v>
      </c>
      <c r="C8019" s="71" t="s">
        <v>6958</v>
      </c>
      <c r="E8019"/>
      <c r="F8019"/>
      <c r="G8019"/>
      <c r="H8019"/>
      <c r="I8019"/>
    </row>
    <row r="8020" spans="1:9" ht="15">
      <c r="A8020" s="71" t="s">
        <v>6561</v>
      </c>
      <c r="B8020" s="71" t="s">
        <v>1312</v>
      </c>
      <c r="C8020" s="71" t="s">
        <v>6958</v>
      </c>
      <c r="E8020"/>
      <c r="F8020"/>
      <c r="G8020"/>
      <c r="H8020"/>
      <c r="I8020"/>
    </row>
    <row r="8021" spans="1:9" ht="15">
      <c r="A8021" s="71" t="s">
        <v>5945</v>
      </c>
      <c r="B8021" s="71" t="s">
        <v>1312</v>
      </c>
      <c r="C8021" s="71" t="s">
        <v>6958</v>
      </c>
      <c r="E8021"/>
      <c r="F8021"/>
      <c r="G8021"/>
      <c r="H8021"/>
      <c r="I8021"/>
    </row>
    <row r="8022" spans="1:9" ht="15">
      <c r="A8022" s="71" t="s">
        <v>5971</v>
      </c>
      <c r="B8022" s="71" t="s">
        <v>1312</v>
      </c>
      <c r="C8022" s="71" t="s">
        <v>6958</v>
      </c>
      <c r="E8022"/>
      <c r="F8022"/>
      <c r="G8022"/>
      <c r="H8022"/>
      <c r="I8022"/>
    </row>
    <row r="8023" spans="1:9" ht="15">
      <c r="A8023" s="71" t="s">
        <v>6175</v>
      </c>
      <c r="B8023" s="71" t="s">
        <v>1312</v>
      </c>
      <c r="C8023" s="71" t="s">
        <v>6958</v>
      </c>
      <c r="E8023"/>
      <c r="F8023"/>
      <c r="G8023"/>
      <c r="H8023"/>
      <c r="I8023"/>
    </row>
    <row r="8024" spans="1:9" ht="15">
      <c r="A8024" s="71" t="s">
        <v>5530</v>
      </c>
      <c r="B8024" s="71" t="s">
        <v>1312</v>
      </c>
      <c r="C8024" s="71" t="s">
        <v>6958</v>
      </c>
      <c r="E8024"/>
      <c r="F8024"/>
      <c r="G8024"/>
      <c r="H8024"/>
      <c r="I8024"/>
    </row>
    <row r="8025" spans="1:9" ht="15">
      <c r="A8025" s="71" t="s">
        <v>6178</v>
      </c>
      <c r="B8025" s="71" t="s">
        <v>1312</v>
      </c>
      <c r="C8025" s="71" t="s">
        <v>6958</v>
      </c>
      <c r="E8025"/>
      <c r="F8025"/>
      <c r="G8025"/>
      <c r="H8025"/>
      <c r="I8025"/>
    </row>
    <row r="8026" spans="1:9" ht="15">
      <c r="A8026" s="71" t="s">
        <v>5532</v>
      </c>
      <c r="B8026" s="71" t="s">
        <v>1312</v>
      </c>
      <c r="C8026" s="71" t="s">
        <v>6958</v>
      </c>
      <c r="E8026"/>
      <c r="F8026"/>
      <c r="G8026"/>
      <c r="H8026"/>
      <c r="I8026"/>
    </row>
    <row r="8027" spans="1:9" ht="15">
      <c r="A8027" s="71" t="s">
        <v>6177</v>
      </c>
      <c r="B8027" s="71" t="s">
        <v>1312</v>
      </c>
      <c r="C8027" s="71" t="s">
        <v>6958</v>
      </c>
      <c r="E8027"/>
      <c r="F8027"/>
      <c r="G8027"/>
      <c r="H8027"/>
      <c r="I8027"/>
    </row>
    <row r="8028" spans="1:9" ht="15">
      <c r="A8028" s="71" t="s">
        <v>5531</v>
      </c>
      <c r="B8028" s="71" t="s">
        <v>1312</v>
      </c>
      <c r="C8028" s="71" t="s">
        <v>6958</v>
      </c>
      <c r="E8028"/>
      <c r="F8028"/>
      <c r="G8028"/>
      <c r="H8028"/>
      <c r="I8028"/>
    </row>
    <row r="8029" spans="1:9" ht="15">
      <c r="A8029" s="71" t="s">
        <v>6176</v>
      </c>
      <c r="B8029" s="71" t="s">
        <v>1312</v>
      </c>
      <c r="C8029" s="71" t="s">
        <v>6958</v>
      </c>
      <c r="E8029"/>
      <c r="F8029"/>
      <c r="G8029"/>
      <c r="H8029"/>
      <c r="I8029"/>
    </row>
    <row r="8030" spans="1:9" ht="15">
      <c r="A8030" s="71" t="s">
        <v>5561</v>
      </c>
      <c r="B8030" s="71" t="s">
        <v>1312</v>
      </c>
      <c r="C8030" s="71" t="s">
        <v>6958</v>
      </c>
      <c r="E8030"/>
      <c r="F8030"/>
      <c r="G8030"/>
      <c r="H8030"/>
      <c r="I8030"/>
    </row>
    <row r="8031" spans="1:9" ht="15">
      <c r="A8031" s="71" t="s">
        <v>6196</v>
      </c>
      <c r="B8031" s="71" t="s">
        <v>1312</v>
      </c>
      <c r="C8031" s="71" t="s">
        <v>6958</v>
      </c>
      <c r="E8031"/>
      <c r="F8031"/>
      <c r="G8031"/>
      <c r="H8031"/>
      <c r="I8031"/>
    </row>
    <row r="8032" spans="1:9" ht="15">
      <c r="A8032" s="71" t="s">
        <v>5562</v>
      </c>
      <c r="B8032" s="71" t="s">
        <v>1312</v>
      </c>
      <c r="C8032" s="71" t="s">
        <v>6958</v>
      </c>
      <c r="E8032"/>
      <c r="F8032"/>
      <c r="G8032"/>
      <c r="H8032"/>
      <c r="I8032"/>
    </row>
    <row r="8033" spans="1:9" ht="15">
      <c r="A8033" s="71" t="s">
        <v>5978</v>
      </c>
      <c r="B8033" s="71" t="s">
        <v>1346</v>
      </c>
      <c r="C8033" s="71" t="s">
        <v>6971</v>
      </c>
      <c r="E8033"/>
      <c r="F8033"/>
      <c r="G8033"/>
      <c r="H8033"/>
      <c r="I8033"/>
    </row>
    <row r="8034" spans="1:9" ht="15">
      <c r="A8034" s="71" t="s">
        <v>6503</v>
      </c>
      <c r="B8034" s="71" t="s">
        <v>1346</v>
      </c>
      <c r="C8034" s="71" t="s">
        <v>6971</v>
      </c>
      <c r="E8034"/>
      <c r="F8034"/>
      <c r="G8034"/>
      <c r="H8034"/>
      <c r="I8034"/>
    </row>
    <row r="8035" spans="1:9" ht="15">
      <c r="A8035" s="71" t="s">
        <v>5979</v>
      </c>
      <c r="B8035" s="71" t="s">
        <v>1346</v>
      </c>
      <c r="C8035" s="71" t="s">
        <v>6971</v>
      </c>
      <c r="E8035"/>
      <c r="F8035"/>
      <c r="G8035"/>
      <c r="H8035"/>
      <c r="I8035"/>
    </row>
    <row r="8036" spans="1:9" ht="15">
      <c r="A8036" s="71" t="s">
        <v>6099</v>
      </c>
      <c r="B8036" s="71" t="s">
        <v>1346</v>
      </c>
      <c r="C8036" s="71" t="s">
        <v>6971</v>
      </c>
      <c r="E8036"/>
      <c r="F8036"/>
      <c r="G8036"/>
      <c r="H8036"/>
      <c r="I8036"/>
    </row>
    <row r="8037" spans="1:9" ht="15">
      <c r="A8037" s="71" t="s">
        <v>5991</v>
      </c>
      <c r="B8037" s="71" t="s">
        <v>1346</v>
      </c>
      <c r="C8037" s="71" t="s">
        <v>6971</v>
      </c>
      <c r="E8037"/>
      <c r="F8037"/>
      <c r="G8037"/>
      <c r="H8037"/>
      <c r="I8037"/>
    </row>
    <row r="8038" spans="1:9" ht="15">
      <c r="A8038" s="71" t="s">
        <v>6515</v>
      </c>
      <c r="B8038" s="71" t="s">
        <v>1346</v>
      </c>
      <c r="C8038" s="71" t="s">
        <v>6971</v>
      </c>
      <c r="E8038"/>
      <c r="F8038"/>
      <c r="G8038"/>
      <c r="H8038"/>
      <c r="I8038"/>
    </row>
    <row r="8039" spans="1:9" ht="15">
      <c r="A8039" s="71" t="s">
        <v>6115</v>
      </c>
      <c r="B8039" s="71" t="s">
        <v>1346</v>
      </c>
      <c r="C8039" s="71" t="s">
        <v>6971</v>
      </c>
      <c r="E8039"/>
      <c r="F8039"/>
      <c r="G8039"/>
      <c r="H8039"/>
      <c r="I8039"/>
    </row>
    <row r="8040" spans="1:9" ht="15">
      <c r="A8040" s="71" t="s">
        <v>5989</v>
      </c>
      <c r="B8040" s="71" t="s">
        <v>1346</v>
      </c>
      <c r="C8040" s="71" t="s">
        <v>6971</v>
      </c>
      <c r="E8040"/>
      <c r="F8040"/>
      <c r="G8040"/>
      <c r="H8040"/>
      <c r="I8040"/>
    </row>
    <row r="8041" spans="1:9" ht="15">
      <c r="A8041" s="71" t="s">
        <v>6415</v>
      </c>
      <c r="B8041" s="71" t="s">
        <v>1346</v>
      </c>
      <c r="C8041" s="71" t="s">
        <v>6971</v>
      </c>
      <c r="E8041"/>
      <c r="F8041"/>
      <c r="G8041"/>
      <c r="H8041"/>
      <c r="I8041"/>
    </row>
    <row r="8042" spans="1:9" ht="15">
      <c r="A8042" s="71" t="s">
        <v>6514</v>
      </c>
      <c r="B8042" s="71" t="s">
        <v>1346</v>
      </c>
      <c r="C8042" s="71" t="s">
        <v>6971</v>
      </c>
      <c r="E8042"/>
      <c r="F8042"/>
      <c r="G8042"/>
      <c r="H8042"/>
      <c r="I8042"/>
    </row>
    <row r="8043" spans="1:9" ht="15">
      <c r="A8043" s="71" t="s">
        <v>6516</v>
      </c>
      <c r="B8043" s="71" t="s">
        <v>1346</v>
      </c>
      <c r="C8043" s="71" t="s">
        <v>6971</v>
      </c>
      <c r="E8043"/>
      <c r="F8043"/>
      <c r="G8043"/>
      <c r="H8043"/>
      <c r="I8043"/>
    </row>
    <row r="8044" spans="1:9" ht="15">
      <c r="A8044" s="71" t="s">
        <v>6423</v>
      </c>
      <c r="B8044" s="71" t="s">
        <v>1346</v>
      </c>
      <c r="C8044" s="71" t="s">
        <v>6971</v>
      </c>
      <c r="E8044"/>
      <c r="F8044"/>
      <c r="G8044"/>
      <c r="H8044"/>
      <c r="I8044"/>
    </row>
    <row r="8045" spans="1:9" ht="15">
      <c r="A8045" s="71" t="s">
        <v>5993</v>
      </c>
      <c r="B8045" s="71" t="s">
        <v>1346</v>
      </c>
      <c r="C8045" s="71" t="s">
        <v>6971</v>
      </c>
      <c r="E8045"/>
      <c r="F8045"/>
      <c r="G8045"/>
      <c r="H8045"/>
      <c r="I8045"/>
    </row>
    <row r="8046" spans="1:9" ht="15">
      <c r="A8046" s="71" t="s">
        <v>6117</v>
      </c>
      <c r="B8046" s="71" t="s">
        <v>1346</v>
      </c>
      <c r="C8046" s="71" t="s">
        <v>6971</v>
      </c>
      <c r="E8046"/>
      <c r="F8046"/>
      <c r="G8046"/>
      <c r="H8046"/>
      <c r="I8046"/>
    </row>
    <row r="8047" spans="1:9" ht="15">
      <c r="A8047" s="71" t="s">
        <v>6421</v>
      </c>
      <c r="B8047" s="71" t="s">
        <v>1346</v>
      </c>
      <c r="C8047" s="71" t="s">
        <v>6971</v>
      </c>
      <c r="E8047"/>
      <c r="F8047"/>
      <c r="G8047"/>
      <c r="H8047"/>
      <c r="I8047"/>
    </row>
    <row r="8048" spans="1:9" ht="15">
      <c r="A8048" s="71" t="s">
        <v>6521</v>
      </c>
      <c r="B8048" s="71" t="s">
        <v>1346</v>
      </c>
      <c r="C8048" s="71" t="s">
        <v>6971</v>
      </c>
      <c r="E8048"/>
      <c r="F8048"/>
      <c r="G8048"/>
      <c r="H8048"/>
      <c r="I8048"/>
    </row>
    <row r="8049" spans="1:9" ht="15">
      <c r="A8049" s="71" t="s">
        <v>6420</v>
      </c>
      <c r="B8049" s="71" t="s">
        <v>1346</v>
      </c>
      <c r="C8049" s="71" t="s">
        <v>6971</v>
      </c>
      <c r="E8049"/>
      <c r="F8049"/>
      <c r="G8049"/>
      <c r="H8049"/>
      <c r="I8049"/>
    </row>
    <row r="8050" spans="1:9" ht="15">
      <c r="A8050" s="71" t="s">
        <v>6118</v>
      </c>
      <c r="B8050" s="71" t="s">
        <v>1346</v>
      </c>
      <c r="C8050" s="71" t="s">
        <v>6971</v>
      </c>
      <c r="E8050"/>
      <c r="F8050"/>
      <c r="G8050"/>
      <c r="H8050"/>
      <c r="I8050"/>
    </row>
    <row r="8051" spans="1:9" ht="15">
      <c r="A8051" s="71" t="s">
        <v>6426</v>
      </c>
      <c r="B8051" s="71" t="s">
        <v>1346</v>
      </c>
      <c r="C8051" s="71" t="s">
        <v>6971</v>
      </c>
      <c r="E8051"/>
      <c r="F8051"/>
      <c r="G8051"/>
      <c r="H8051"/>
      <c r="I8051"/>
    </row>
    <row r="8052" spans="1:9" ht="15">
      <c r="A8052" s="71" t="s">
        <v>6141</v>
      </c>
      <c r="B8052" s="71" t="s">
        <v>1346</v>
      </c>
      <c r="C8052" s="71" t="s">
        <v>6971</v>
      </c>
      <c r="E8052"/>
      <c r="F8052"/>
      <c r="G8052"/>
      <c r="H8052"/>
      <c r="I8052"/>
    </row>
    <row r="8053" spans="1:9" ht="15">
      <c r="A8053" s="71" t="s">
        <v>6542</v>
      </c>
      <c r="B8053" s="71" t="s">
        <v>1346</v>
      </c>
      <c r="C8053" s="71" t="s">
        <v>6971</v>
      </c>
      <c r="E8053"/>
      <c r="F8053"/>
      <c r="G8053"/>
      <c r="H8053"/>
      <c r="I8053"/>
    </row>
    <row r="8054" spans="1:9" ht="15">
      <c r="A8054" s="71" t="s">
        <v>5805</v>
      </c>
      <c r="B8054" s="71" t="s">
        <v>1346</v>
      </c>
      <c r="C8054" s="71" t="s">
        <v>6971</v>
      </c>
      <c r="E8054"/>
      <c r="F8054"/>
      <c r="G8054"/>
      <c r="H8054"/>
      <c r="I8054"/>
    </row>
    <row r="8055" spans="1:9" ht="15">
      <c r="A8055" s="71" t="s">
        <v>6538</v>
      </c>
      <c r="B8055" s="71" t="s">
        <v>1346</v>
      </c>
      <c r="C8055" s="71" t="s">
        <v>6971</v>
      </c>
      <c r="E8055"/>
      <c r="F8055"/>
      <c r="G8055"/>
      <c r="H8055"/>
      <c r="I8055"/>
    </row>
    <row r="8056" spans="1:9" ht="15">
      <c r="A8056" s="71" t="s">
        <v>6540</v>
      </c>
      <c r="B8056" s="71" t="s">
        <v>1346</v>
      </c>
      <c r="C8056" s="71" t="s">
        <v>6971</v>
      </c>
      <c r="E8056"/>
      <c r="F8056"/>
      <c r="G8056"/>
      <c r="H8056"/>
      <c r="I8056"/>
    </row>
    <row r="8057" spans="1:9" ht="15">
      <c r="A8057" s="71" t="s">
        <v>6440</v>
      </c>
      <c r="B8057" s="71" t="s">
        <v>1346</v>
      </c>
      <c r="C8057" s="71" t="s">
        <v>6971</v>
      </c>
      <c r="E8057"/>
      <c r="F8057"/>
      <c r="G8057"/>
      <c r="H8057"/>
      <c r="I8057"/>
    </row>
    <row r="8058" spans="1:9" ht="15">
      <c r="A8058" s="71" t="s">
        <v>5829</v>
      </c>
      <c r="B8058" s="71" t="s">
        <v>1346</v>
      </c>
      <c r="C8058" s="71" t="s">
        <v>6971</v>
      </c>
      <c r="E8058"/>
      <c r="F8058"/>
      <c r="G8058"/>
      <c r="H8058"/>
      <c r="I8058"/>
    </row>
    <row r="8059" spans="1:9" ht="15">
      <c r="A8059" s="71" t="s">
        <v>5808</v>
      </c>
      <c r="B8059" s="71" t="s">
        <v>1346</v>
      </c>
      <c r="C8059" s="71" t="s">
        <v>6971</v>
      </c>
      <c r="E8059"/>
      <c r="F8059"/>
      <c r="G8059"/>
      <c r="H8059"/>
      <c r="I8059"/>
    </row>
    <row r="8060" spans="1:9" ht="15">
      <c r="A8060" s="71" t="s">
        <v>6140</v>
      </c>
      <c r="B8060" s="71" t="s">
        <v>1346</v>
      </c>
      <c r="C8060" s="71" t="s">
        <v>6971</v>
      </c>
      <c r="E8060"/>
      <c r="F8060"/>
      <c r="G8060"/>
      <c r="H8060"/>
      <c r="I8060"/>
    </row>
    <row r="8061" spans="1:9" ht="15">
      <c r="A8061" s="71" t="s">
        <v>6438</v>
      </c>
      <c r="B8061" s="71" t="s">
        <v>1346</v>
      </c>
      <c r="C8061" s="71" t="s">
        <v>6971</v>
      </c>
      <c r="E8061"/>
      <c r="F8061"/>
      <c r="G8061"/>
      <c r="H8061"/>
      <c r="I8061"/>
    </row>
    <row r="8062" spans="1:9" ht="15">
      <c r="A8062" s="71" t="s">
        <v>6139</v>
      </c>
      <c r="B8062" s="71" t="s">
        <v>1346</v>
      </c>
      <c r="C8062" s="71" t="s">
        <v>6971</v>
      </c>
      <c r="E8062"/>
      <c r="F8062"/>
      <c r="G8062"/>
      <c r="H8062"/>
      <c r="I8062"/>
    </row>
    <row r="8063" spans="1:9" ht="15">
      <c r="A8063" s="71" t="s">
        <v>6010</v>
      </c>
      <c r="B8063" s="71" t="s">
        <v>1346</v>
      </c>
      <c r="C8063" s="71" t="s">
        <v>6971</v>
      </c>
      <c r="E8063"/>
      <c r="F8063"/>
      <c r="G8063"/>
      <c r="H8063"/>
      <c r="I8063"/>
    </row>
    <row r="8064" spans="1:9" ht="15">
      <c r="A8064" s="71" t="s">
        <v>6536</v>
      </c>
      <c r="B8064" s="71" t="s">
        <v>1346</v>
      </c>
      <c r="C8064" s="71" t="s">
        <v>6971</v>
      </c>
      <c r="E8064"/>
      <c r="F8064"/>
      <c r="G8064"/>
      <c r="H8064"/>
      <c r="I8064"/>
    </row>
    <row r="8065" spans="1:9" ht="15">
      <c r="A8065" s="71" t="s">
        <v>5809</v>
      </c>
      <c r="B8065" s="71" t="s">
        <v>1346</v>
      </c>
      <c r="C8065" s="71" t="s">
        <v>6971</v>
      </c>
      <c r="E8065"/>
      <c r="F8065"/>
      <c r="G8065"/>
      <c r="H8065"/>
      <c r="I8065"/>
    </row>
    <row r="8066" spans="1:9" ht="15">
      <c r="A8066" s="71" t="s">
        <v>6546</v>
      </c>
      <c r="B8066" s="71" t="s">
        <v>1346</v>
      </c>
      <c r="C8066" s="71" t="s">
        <v>6972</v>
      </c>
      <c r="E8066"/>
      <c r="F8066"/>
      <c r="G8066"/>
      <c r="H8066"/>
      <c r="I8066"/>
    </row>
    <row r="8067" spans="1:9" ht="15">
      <c r="A8067" s="71" t="s">
        <v>6443</v>
      </c>
      <c r="B8067" s="71" t="s">
        <v>1346</v>
      </c>
      <c r="C8067" s="71" t="s">
        <v>6972</v>
      </c>
      <c r="E8067"/>
      <c r="F8067"/>
      <c r="G8067"/>
      <c r="H8067"/>
      <c r="I8067"/>
    </row>
    <row r="8068" spans="1:9" ht="15">
      <c r="A8068" s="71" t="s">
        <v>6145</v>
      </c>
      <c r="B8068" s="71" t="s">
        <v>1346</v>
      </c>
      <c r="C8068" s="71" t="s">
        <v>6972</v>
      </c>
      <c r="E8068"/>
      <c r="F8068"/>
      <c r="G8068"/>
      <c r="H8068"/>
      <c r="I8068"/>
    </row>
    <row r="8069" spans="1:9" ht="15">
      <c r="A8069" s="71" t="s">
        <v>6146</v>
      </c>
      <c r="B8069" s="71" t="s">
        <v>1346</v>
      </c>
      <c r="C8069" s="71" t="s">
        <v>6972</v>
      </c>
      <c r="E8069"/>
      <c r="F8069"/>
      <c r="G8069"/>
      <c r="H8069"/>
      <c r="I8069"/>
    </row>
    <row r="8070" spans="1:9" ht="15">
      <c r="A8070" s="71" t="s">
        <v>6441</v>
      </c>
      <c r="B8070" s="71" t="s">
        <v>1346</v>
      </c>
      <c r="C8070" s="71" t="s">
        <v>6972</v>
      </c>
      <c r="E8070"/>
      <c r="F8070"/>
      <c r="G8070"/>
      <c r="H8070"/>
      <c r="I8070"/>
    </row>
    <row r="8071" spans="1:9" ht="15">
      <c r="A8071" s="71" t="s">
        <v>5811</v>
      </c>
      <c r="B8071" s="71" t="s">
        <v>1346</v>
      </c>
      <c r="C8071" s="71" t="s">
        <v>6972</v>
      </c>
      <c r="E8071"/>
      <c r="F8071"/>
      <c r="G8071"/>
      <c r="H8071"/>
      <c r="I8071"/>
    </row>
    <row r="8072" spans="1:9" ht="15">
      <c r="A8072" s="71" t="s">
        <v>5831</v>
      </c>
      <c r="B8072" s="71" t="s">
        <v>1346</v>
      </c>
      <c r="C8072" s="71" t="s">
        <v>6972</v>
      </c>
      <c r="E8072"/>
      <c r="F8072"/>
      <c r="G8072"/>
      <c r="H8072"/>
      <c r="I8072"/>
    </row>
    <row r="8073" spans="1:9" ht="15">
      <c r="A8073" s="71" t="s">
        <v>6458</v>
      </c>
      <c r="B8073" s="71" t="s">
        <v>1346</v>
      </c>
      <c r="C8073" s="71" t="s">
        <v>6972</v>
      </c>
      <c r="E8073"/>
      <c r="F8073"/>
      <c r="G8073"/>
      <c r="H8073"/>
      <c r="I8073"/>
    </row>
    <row r="8074" spans="1:9" ht="15">
      <c r="A8074" s="71" t="s">
        <v>6163</v>
      </c>
      <c r="B8074" s="71" t="s">
        <v>1346</v>
      </c>
      <c r="C8074" s="71" t="s">
        <v>6972</v>
      </c>
      <c r="E8074"/>
      <c r="F8074"/>
      <c r="G8074"/>
      <c r="H8074"/>
      <c r="I8074"/>
    </row>
    <row r="8075" spans="1:9" ht="15">
      <c r="A8075" s="71" t="s">
        <v>6032</v>
      </c>
      <c r="B8075" s="71" t="s">
        <v>1346</v>
      </c>
      <c r="C8075" s="71" t="s">
        <v>6972</v>
      </c>
      <c r="E8075"/>
      <c r="F8075"/>
      <c r="G8075"/>
      <c r="H8075"/>
      <c r="I8075"/>
    </row>
    <row r="8076" spans="1:9" ht="15">
      <c r="A8076" s="71" t="s">
        <v>6165</v>
      </c>
      <c r="B8076" s="71" t="s">
        <v>1346</v>
      </c>
      <c r="C8076" s="71" t="s">
        <v>6972</v>
      </c>
      <c r="E8076"/>
      <c r="F8076"/>
      <c r="G8076"/>
      <c r="H8076"/>
      <c r="I8076"/>
    </row>
    <row r="8077" spans="1:9" ht="15">
      <c r="A8077" s="71" t="s">
        <v>6031</v>
      </c>
      <c r="B8077" s="71" t="s">
        <v>1346</v>
      </c>
      <c r="C8077" s="71" t="s">
        <v>6972</v>
      </c>
      <c r="E8077"/>
      <c r="F8077"/>
      <c r="G8077"/>
      <c r="H8077"/>
      <c r="I8077"/>
    </row>
    <row r="8078" spans="1:9" ht="15">
      <c r="A8078" s="71" t="s">
        <v>6164</v>
      </c>
      <c r="B8078" s="71" t="s">
        <v>1346</v>
      </c>
      <c r="C8078" s="71" t="s">
        <v>6972</v>
      </c>
      <c r="E8078"/>
      <c r="F8078"/>
      <c r="G8078"/>
      <c r="H8078"/>
      <c r="I8078"/>
    </row>
    <row r="8079" spans="1:9" ht="15">
      <c r="A8079" s="71" t="s">
        <v>6457</v>
      </c>
      <c r="B8079" s="71" t="s">
        <v>1346</v>
      </c>
      <c r="C8079" s="71" t="s">
        <v>6972</v>
      </c>
      <c r="E8079"/>
      <c r="F8079"/>
      <c r="G8079"/>
      <c r="H8079"/>
      <c r="I8079"/>
    </row>
    <row r="8080" spans="1:9" ht="15">
      <c r="A8080" s="71" t="s">
        <v>5840</v>
      </c>
      <c r="B8080" s="71" t="s">
        <v>1346</v>
      </c>
      <c r="C8080" s="71" t="s">
        <v>6972</v>
      </c>
      <c r="E8080"/>
      <c r="F8080"/>
      <c r="G8080"/>
      <c r="H8080"/>
      <c r="I8080"/>
    </row>
    <row r="8081" spans="1:9" ht="15">
      <c r="A8081" s="71" t="s">
        <v>6034</v>
      </c>
      <c r="B8081" s="71" t="s">
        <v>1346</v>
      </c>
      <c r="C8081" s="71" t="s">
        <v>6972</v>
      </c>
      <c r="E8081"/>
      <c r="F8081"/>
      <c r="G8081"/>
      <c r="H8081"/>
      <c r="I8081"/>
    </row>
    <row r="8082" spans="1:9" ht="15">
      <c r="A8082" s="71" t="s">
        <v>6568</v>
      </c>
      <c r="B8082" s="71" t="s">
        <v>1346</v>
      </c>
      <c r="C8082" s="71" t="s">
        <v>6972</v>
      </c>
      <c r="E8082"/>
      <c r="F8082"/>
      <c r="G8082"/>
      <c r="H8082"/>
      <c r="I8082"/>
    </row>
    <row r="8083" spans="1:9" ht="15">
      <c r="A8083" s="71" t="s">
        <v>6461</v>
      </c>
      <c r="B8083" s="71" t="s">
        <v>1346</v>
      </c>
      <c r="C8083" s="71" t="s">
        <v>6972</v>
      </c>
      <c r="E8083"/>
      <c r="F8083"/>
      <c r="G8083"/>
      <c r="H8083"/>
      <c r="I8083"/>
    </row>
    <row r="8084" spans="1:9" ht="15">
      <c r="A8084" s="71" t="s">
        <v>6567</v>
      </c>
      <c r="B8084" s="71" t="s">
        <v>1346</v>
      </c>
      <c r="C8084" s="71" t="s">
        <v>6972</v>
      </c>
      <c r="E8084"/>
      <c r="F8084"/>
      <c r="G8084"/>
      <c r="H8084"/>
      <c r="I8084"/>
    </row>
    <row r="8085" spans="1:9" ht="15">
      <c r="A8085" s="71" t="s">
        <v>6033</v>
      </c>
      <c r="B8085" s="71" t="s">
        <v>1346</v>
      </c>
      <c r="C8085" s="71" t="s">
        <v>6972</v>
      </c>
      <c r="E8085"/>
      <c r="F8085"/>
      <c r="G8085"/>
      <c r="H8085"/>
      <c r="I8085"/>
    </row>
    <row r="8086" spans="1:9" ht="15">
      <c r="A8086" s="71" t="s">
        <v>6167</v>
      </c>
      <c r="B8086" s="71" t="s">
        <v>1346</v>
      </c>
      <c r="C8086" s="71" t="s">
        <v>6972</v>
      </c>
      <c r="E8086"/>
      <c r="F8086"/>
      <c r="G8086"/>
      <c r="H8086"/>
      <c r="I8086"/>
    </row>
    <row r="8087" spans="1:9" ht="15">
      <c r="A8087" s="71" t="s">
        <v>6566</v>
      </c>
      <c r="B8087" s="71" t="s">
        <v>1346</v>
      </c>
      <c r="C8087" s="71" t="s">
        <v>6972</v>
      </c>
      <c r="E8087"/>
      <c r="F8087"/>
      <c r="G8087"/>
      <c r="H8087"/>
      <c r="I8087"/>
    </row>
    <row r="8088" spans="1:9" ht="15">
      <c r="A8088" s="71" t="s">
        <v>6055</v>
      </c>
      <c r="B8088" s="71" t="s">
        <v>1346</v>
      </c>
      <c r="C8088" s="71" t="s">
        <v>6972</v>
      </c>
      <c r="E8088"/>
      <c r="F8088"/>
      <c r="G8088"/>
      <c r="H8088"/>
      <c r="I8088"/>
    </row>
    <row r="8089" spans="1:9" ht="15">
      <c r="A8089" s="71" t="s">
        <v>6581</v>
      </c>
      <c r="B8089" s="71" t="s">
        <v>1346</v>
      </c>
      <c r="C8089" s="71" t="s">
        <v>6972</v>
      </c>
      <c r="E8089"/>
      <c r="F8089"/>
      <c r="G8089"/>
      <c r="H8089"/>
      <c r="I8089"/>
    </row>
    <row r="8090" spans="1:9" ht="15">
      <c r="A8090" s="71" t="s">
        <v>5859</v>
      </c>
      <c r="B8090" s="71" t="s">
        <v>1346</v>
      </c>
      <c r="C8090" s="71" t="s">
        <v>6972</v>
      </c>
      <c r="E8090"/>
      <c r="F8090"/>
      <c r="G8090"/>
      <c r="H8090"/>
      <c r="I8090"/>
    </row>
    <row r="8091" spans="1:9" ht="15">
      <c r="A8091" s="71" t="s">
        <v>6053</v>
      </c>
      <c r="B8091" s="71" t="s">
        <v>1346</v>
      </c>
      <c r="C8091" s="71" t="s">
        <v>6972</v>
      </c>
      <c r="E8091"/>
      <c r="F8091"/>
      <c r="G8091"/>
      <c r="H8091"/>
      <c r="I8091"/>
    </row>
    <row r="8092" spans="1:9" ht="15">
      <c r="A8092" s="71" t="s">
        <v>6199</v>
      </c>
      <c r="B8092" s="71" t="s">
        <v>1346</v>
      </c>
      <c r="C8092" s="71" t="s">
        <v>6972</v>
      </c>
      <c r="E8092"/>
      <c r="F8092"/>
      <c r="G8092"/>
      <c r="H8092"/>
      <c r="I8092"/>
    </row>
    <row r="8093" spans="1:9" ht="15">
      <c r="A8093" s="71" t="s">
        <v>6063</v>
      </c>
      <c r="B8093" s="71" t="s">
        <v>1346</v>
      </c>
      <c r="C8093" s="71" t="s">
        <v>6972</v>
      </c>
      <c r="E8093"/>
      <c r="F8093"/>
      <c r="G8093"/>
      <c r="H8093"/>
      <c r="I8093"/>
    </row>
    <row r="8094" spans="1:9" ht="15">
      <c r="A8094" s="71" t="s">
        <v>6582</v>
      </c>
      <c r="B8094" s="71" t="s">
        <v>1346</v>
      </c>
      <c r="C8094" s="71" t="s">
        <v>6972</v>
      </c>
      <c r="E8094"/>
      <c r="F8094"/>
      <c r="G8094"/>
      <c r="H8094"/>
      <c r="I8094"/>
    </row>
    <row r="8095" spans="1:9" ht="15">
      <c r="A8095" s="71" t="s">
        <v>6470</v>
      </c>
      <c r="B8095" s="71" t="s">
        <v>1346</v>
      </c>
      <c r="C8095" s="71" t="s">
        <v>6972</v>
      </c>
      <c r="E8095"/>
      <c r="F8095"/>
      <c r="G8095"/>
      <c r="H8095"/>
      <c r="I8095"/>
    </row>
    <row r="8096" spans="1:9" ht="15">
      <c r="A8096" s="71" t="s">
        <v>6460</v>
      </c>
      <c r="B8096" s="71" t="s">
        <v>1346</v>
      </c>
      <c r="C8096" s="71" t="s">
        <v>6972</v>
      </c>
      <c r="E8096"/>
      <c r="F8096"/>
      <c r="G8096"/>
      <c r="H8096"/>
      <c r="I8096"/>
    </row>
    <row r="8097" spans="1:9" ht="15">
      <c r="A8097" s="71" t="s">
        <v>6580</v>
      </c>
      <c r="B8097" s="71" t="s">
        <v>1346</v>
      </c>
      <c r="C8097" s="71" t="s">
        <v>6972</v>
      </c>
      <c r="E8097"/>
      <c r="F8097"/>
      <c r="G8097"/>
      <c r="H8097"/>
      <c r="I8097"/>
    </row>
    <row r="8098" spans="1:9" ht="15">
      <c r="A8098" s="71" t="s">
        <v>6471</v>
      </c>
      <c r="B8098" s="71" t="s">
        <v>1346</v>
      </c>
      <c r="C8098" s="71" t="s">
        <v>6972</v>
      </c>
      <c r="E8098"/>
      <c r="F8098"/>
      <c r="G8098"/>
      <c r="H8098"/>
      <c r="I8098"/>
    </row>
    <row r="8099" spans="1:9" ht="15">
      <c r="A8099" s="71" t="s">
        <v>6198</v>
      </c>
      <c r="B8099" s="71" t="s">
        <v>1346</v>
      </c>
      <c r="C8099" s="71" t="s">
        <v>6944</v>
      </c>
      <c r="E8099"/>
      <c r="F8099"/>
      <c r="G8099"/>
      <c r="H8099"/>
      <c r="I8099"/>
    </row>
    <row r="8100" spans="1:9" ht="15">
      <c r="A8100" s="71" t="s">
        <v>6064</v>
      </c>
      <c r="B8100" s="71" t="s">
        <v>1346</v>
      </c>
      <c r="C8100" s="71" t="s">
        <v>6944</v>
      </c>
      <c r="E8100"/>
      <c r="F8100"/>
      <c r="G8100"/>
      <c r="H8100"/>
      <c r="I8100"/>
    </row>
    <row r="8101" spans="1:9" ht="15">
      <c r="A8101" s="71" t="s">
        <v>5857</v>
      </c>
      <c r="B8101" s="71" t="s">
        <v>1346</v>
      </c>
      <c r="C8101" s="71" t="s">
        <v>6944</v>
      </c>
      <c r="E8101"/>
      <c r="F8101"/>
      <c r="G8101"/>
      <c r="H8101"/>
      <c r="I8101"/>
    </row>
    <row r="8102" spans="1:9" ht="15">
      <c r="A8102" s="71" t="s">
        <v>6483</v>
      </c>
      <c r="B8102" s="71" t="s">
        <v>1346</v>
      </c>
      <c r="C8102" s="71" t="s">
        <v>6944</v>
      </c>
      <c r="E8102"/>
      <c r="F8102"/>
      <c r="G8102"/>
      <c r="H8102"/>
      <c r="I8102"/>
    </row>
    <row r="8103" spans="1:9" ht="15">
      <c r="A8103" s="71" t="s">
        <v>5855</v>
      </c>
      <c r="B8103" s="71" t="s">
        <v>1346</v>
      </c>
      <c r="C8103" s="71" t="s">
        <v>6944</v>
      </c>
      <c r="E8103"/>
      <c r="F8103"/>
      <c r="G8103"/>
      <c r="H8103"/>
      <c r="I8103"/>
    </row>
    <row r="8104" spans="1:9" ht="15">
      <c r="A8104" s="71" t="s">
        <v>6077</v>
      </c>
      <c r="B8104" s="71" t="s">
        <v>1346</v>
      </c>
      <c r="C8104" s="71" t="s">
        <v>6944</v>
      </c>
      <c r="E8104"/>
      <c r="F8104"/>
      <c r="G8104"/>
      <c r="H8104"/>
      <c r="I8104"/>
    </row>
    <row r="8105" spans="1:9" ht="15">
      <c r="A8105" s="71" t="s">
        <v>6201</v>
      </c>
      <c r="B8105" s="71" t="s">
        <v>1346</v>
      </c>
      <c r="C8105" s="71" t="s">
        <v>6944</v>
      </c>
      <c r="E8105"/>
      <c r="F8105"/>
      <c r="G8105"/>
      <c r="H8105"/>
      <c r="I8105"/>
    </row>
    <row r="8106" spans="1:9" ht="15">
      <c r="A8106" s="71" t="s">
        <v>6076</v>
      </c>
      <c r="B8106" s="71" t="s">
        <v>1346</v>
      </c>
      <c r="C8106" s="71" t="s">
        <v>6944</v>
      </c>
      <c r="E8106"/>
      <c r="F8106"/>
      <c r="G8106"/>
      <c r="H8106"/>
      <c r="I8106"/>
    </row>
    <row r="8107" spans="1:9" ht="15">
      <c r="A8107" s="71" t="s">
        <v>5824</v>
      </c>
      <c r="B8107" s="71" t="s">
        <v>1346</v>
      </c>
      <c r="C8107" s="71" t="s">
        <v>6944</v>
      </c>
      <c r="E8107"/>
      <c r="F8107"/>
      <c r="G8107"/>
      <c r="H8107"/>
      <c r="I8107"/>
    </row>
    <row r="8108" spans="1:9" ht="15">
      <c r="A8108" s="71" t="s">
        <v>6202</v>
      </c>
      <c r="B8108" s="71" t="s">
        <v>1346</v>
      </c>
      <c r="C8108" s="71" t="s">
        <v>6944</v>
      </c>
      <c r="E8108"/>
      <c r="F8108"/>
      <c r="G8108"/>
      <c r="H8108"/>
      <c r="I8108"/>
    </row>
    <row r="8109" spans="1:9" ht="15">
      <c r="A8109" s="71" t="s">
        <v>5386</v>
      </c>
      <c r="B8109" s="71" t="s">
        <v>1346</v>
      </c>
      <c r="C8109" s="71" t="s">
        <v>6944</v>
      </c>
      <c r="E8109"/>
      <c r="F8109"/>
      <c r="G8109"/>
      <c r="H8109"/>
      <c r="I8109"/>
    </row>
    <row r="8110" spans="1:9" ht="15">
      <c r="A8110" s="71" t="s">
        <v>6489</v>
      </c>
      <c r="B8110" s="71" t="s">
        <v>1346</v>
      </c>
      <c r="C8110" s="71" t="s">
        <v>6944</v>
      </c>
      <c r="E8110"/>
      <c r="F8110"/>
      <c r="G8110"/>
      <c r="H8110"/>
      <c r="I8110"/>
    </row>
    <row r="8111" spans="1:9" ht="15">
      <c r="A8111" s="71" t="s">
        <v>5880</v>
      </c>
      <c r="B8111" s="71" t="s">
        <v>1346</v>
      </c>
      <c r="C8111" s="71" t="s">
        <v>6944</v>
      </c>
      <c r="E8111"/>
      <c r="F8111"/>
      <c r="G8111"/>
      <c r="H8111"/>
      <c r="I8111"/>
    </row>
    <row r="8112" spans="1:9" ht="15">
      <c r="A8112" s="71" t="s">
        <v>6079</v>
      </c>
      <c r="B8112" s="71" t="s">
        <v>1346</v>
      </c>
      <c r="C8112" s="71" t="s">
        <v>6944</v>
      </c>
      <c r="E8112"/>
      <c r="F8112"/>
      <c r="G8112"/>
      <c r="H8112"/>
      <c r="I8112"/>
    </row>
    <row r="8113" spans="1:9" ht="15">
      <c r="A8113" s="71" t="s">
        <v>6591</v>
      </c>
      <c r="B8113" s="71" t="s">
        <v>1346</v>
      </c>
      <c r="C8113" s="71" t="s">
        <v>6944</v>
      </c>
      <c r="E8113"/>
      <c r="F8113"/>
      <c r="G8113"/>
      <c r="H8113"/>
      <c r="I8113"/>
    </row>
    <row r="8114" spans="1:9" ht="15">
      <c r="A8114" s="71" t="s">
        <v>5823</v>
      </c>
      <c r="B8114" s="71" t="s">
        <v>1346</v>
      </c>
      <c r="C8114" s="71" t="s">
        <v>6944</v>
      </c>
      <c r="E8114"/>
      <c r="F8114"/>
      <c r="G8114"/>
      <c r="H8114"/>
      <c r="I8114"/>
    </row>
    <row r="8115" spans="1:9" ht="15">
      <c r="A8115" s="71" t="s">
        <v>6213</v>
      </c>
      <c r="B8115" s="71" t="s">
        <v>1346</v>
      </c>
      <c r="C8115" s="71" t="s">
        <v>6944</v>
      </c>
      <c r="E8115"/>
      <c r="F8115"/>
      <c r="G8115"/>
      <c r="H8115"/>
      <c r="I8115"/>
    </row>
    <row r="8116" spans="1:9" ht="15">
      <c r="A8116" s="71" t="s">
        <v>6095</v>
      </c>
      <c r="B8116" s="71" t="s">
        <v>1346</v>
      </c>
      <c r="C8116" s="71" t="s">
        <v>6944</v>
      </c>
      <c r="E8116"/>
      <c r="F8116"/>
      <c r="G8116"/>
      <c r="H8116"/>
      <c r="I8116"/>
    </row>
    <row r="8117" spans="1:9" ht="15">
      <c r="A8117" s="71" t="s">
        <v>6211</v>
      </c>
      <c r="B8117" s="71" t="s">
        <v>1346</v>
      </c>
      <c r="C8117" s="71" t="s">
        <v>6944</v>
      </c>
      <c r="E8117"/>
      <c r="F8117"/>
      <c r="G8117"/>
      <c r="H8117"/>
      <c r="I8117"/>
    </row>
    <row r="8118" spans="1:9" ht="15">
      <c r="A8118" s="71" t="s">
        <v>6098</v>
      </c>
      <c r="B8118" s="71" t="s">
        <v>1346</v>
      </c>
      <c r="C8118" s="71" t="s">
        <v>6944</v>
      </c>
      <c r="E8118"/>
      <c r="F8118"/>
      <c r="G8118"/>
      <c r="H8118"/>
      <c r="I8118"/>
    </row>
    <row r="8119" spans="1:9" ht="15">
      <c r="A8119" s="71" t="s">
        <v>5882</v>
      </c>
      <c r="B8119" s="71" t="s">
        <v>1346</v>
      </c>
      <c r="C8119" s="71" t="s">
        <v>6944</v>
      </c>
      <c r="E8119"/>
      <c r="F8119"/>
      <c r="G8119"/>
      <c r="H8119"/>
      <c r="I8119"/>
    </row>
    <row r="8120" spans="1:9" ht="15">
      <c r="A8120" s="71" t="s">
        <v>6501</v>
      </c>
      <c r="B8120" s="71" t="s">
        <v>1346</v>
      </c>
      <c r="C8120" s="71" t="s">
        <v>6944</v>
      </c>
      <c r="E8120"/>
      <c r="F8120"/>
      <c r="G8120"/>
      <c r="H8120"/>
      <c r="I8120"/>
    </row>
    <row r="8121" spans="1:9" ht="15">
      <c r="A8121" s="71" t="s">
        <v>6223</v>
      </c>
      <c r="B8121" s="71" t="s">
        <v>1346</v>
      </c>
      <c r="C8121" s="71" t="s">
        <v>6944</v>
      </c>
      <c r="E8121"/>
      <c r="F8121"/>
      <c r="G8121"/>
      <c r="H8121"/>
      <c r="I8121"/>
    </row>
    <row r="8122" spans="1:9" ht="15">
      <c r="A8122" s="71" t="s">
        <v>6096</v>
      </c>
      <c r="B8122" s="71" t="s">
        <v>1346</v>
      </c>
      <c r="C8122" s="71" t="s">
        <v>6944</v>
      </c>
      <c r="E8122"/>
      <c r="F8122"/>
      <c r="G8122"/>
      <c r="H8122"/>
      <c r="I8122"/>
    </row>
    <row r="8123" spans="1:9" ht="15">
      <c r="A8123" s="71" t="s">
        <v>6221</v>
      </c>
      <c r="B8123" s="71" t="s">
        <v>1346</v>
      </c>
      <c r="C8123" s="71" t="s">
        <v>6944</v>
      </c>
      <c r="E8123"/>
      <c r="F8123"/>
      <c r="G8123"/>
      <c r="H8123"/>
      <c r="I8123"/>
    </row>
    <row r="8124" spans="1:9" ht="15">
      <c r="A8124" s="71" t="s">
        <v>6932</v>
      </c>
      <c r="B8124" s="71" t="s">
        <v>1346</v>
      </c>
      <c r="C8124" s="71" t="s">
        <v>6944</v>
      </c>
      <c r="E8124"/>
      <c r="F8124"/>
      <c r="G8124"/>
      <c r="H8124"/>
      <c r="I8124"/>
    </row>
    <row r="8125" spans="1:9" ht="15">
      <c r="A8125" s="71" t="s">
        <v>6484</v>
      </c>
      <c r="B8125" s="71" t="s">
        <v>1346</v>
      </c>
      <c r="C8125" s="71" t="s">
        <v>6944</v>
      </c>
      <c r="E8125"/>
      <c r="F8125"/>
      <c r="G8125"/>
      <c r="H8125"/>
      <c r="I8125"/>
    </row>
    <row r="8126" spans="1:9" ht="15">
      <c r="A8126" s="71" t="s">
        <v>5860</v>
      </c>
      <c r="B8126" s="71" t="s">
        <v>1346</v>
      </c>
      <c r="C8126" s="71" t="s">
        <v>6944</v>
      </c>
      <c r="E8126"/>
      <c r="F8126"/>
      <c r="G8126"/>
      <c r="H8126"/>
      <c r="I8126"/>
    </row>
    <row r="8127" spans="1:9" ht="15">
      <c r="A8127" s="71" t="s">
        <v>6100</v>
      </c>
      <c r="B8127" s="71" t="s">
        <v>1346</v>
      </c>
      <c r="C8127" s="71" t="s">
        <v>6944</v>
      </c>
      <c r="E8127"/>
      <c r="F8127"/>
      <c r="G8127"/>
      <c r="H8127"/>
      <c r="I8127"/>
    </row>
    <row r="8128" spans="1:9" ht="15">
      <c r="A8128" s="71" t="s">
        <v>6220</v>
      </c>
      <c r="B8128" s="71" t="s">
        <v>1346</v>
      </c>
      <c r="C8128" s="71" t="s">
        <v>6944</v>
      </c>
      <c r="E8128"/>
      <c r="F8128"/>
      <c r="G8128"/>
      <c r="H8128"/>
      <c r="I8128"/>
    </row>
    <row r="8129" spans="1:9" ht="15">
      <c r="A8129" s="71" t="s">
        <v>6502</v>
      </c>
      <c r="B8129" s="71" t="s">
        <v>1346</v>
      </c>
      <c r="C8129" s="71" t="s">
        <v>6944</v>
      </c>
      <c r="E8129"/>
      <c r="F8129"/>
      <c r="G8129"/>
      <c r="H8129"/>
      <c r="I8129"/>
    </row>
    <row r="8130" spans="1:9" ht="15">
      <c r="A8130" s="71" t="s">
        <v>6601</v>
      </c>
      <c r="B8130" s="71" t="s">
        <v>1346</v>
      </c>
      <c r="C8130" s="71" t="s">
        <v>6944</v>
      </c>
      <c r="E8130"/>
      <c r="F8130"/>
      <c r="G8130"/>
      <c r="H8130"/>
      <c r="I8130"/>
    </row>
    <row r="8131" spans="1:9" ht="15">
      <c r="A8131" s="71" t="s">
        <v>3713</v>
      </c>
      <c r="B8131" s="71" t="s">
        <v>1349</v>
      </c>
      <c r="C8131" s="71" t="s">
        <v>6973</v>
      </c>
      <c r="E8131"/>
      <c r="F8131"/>
      <c r="G8131"/>
      <c r="H8131"/>
      <c r="I8131"/>
    </row>
    <row r="8132" spans="1:9" ht="15">
      <c r="A8132" s="71" t="s">
        <v>3167</v>
      </c>
      <c r="B8132" s="71" t="s">
        <v>1349</v>
      </c>
      <c r="C8132" s="71" t="s">
        <v>6973</v>
      </c>
      <c r="E8132"/>
      <c r="F8132"/>
      <c r="G8132"/>
      <c r="H8132"/>
      <c r="I8132"/>
    </row>
    <row r="8133" spans="1:9" ht="15">
      <c r="A8133" s="71" t="s">
        <v>3712</v>
      </c>
      <c r="B8133" s="71" t="s">
        <v>1349</v>
      </c>
      <c r="C8133" s="71" t="s">
        <v>6973</v>
      </c>
      <c r="E8133"/>
      <c r="F8133"/>
      <c r="G8133"/>
      <c r="H8133"/>
      <c r="I8133"/>
    </row>
    <row r="8134" spans="1:9" ht="15">
      <c r="A8134" s="71" t="s">
        <v>3170</v>
      </c>
      <c r="B8134" s="71" t="s">
        <v>1349</v>
      </c>
      <c r="C8134" s="71" t="s">
        <v>6973</v>
      </c>
      <c r="E8134"/>
      <c r="F8134"/>
      <c r="G8134"/>
      <c r="H8134"/>
      <c r="I8134"/>
    </row>
    <row r="8135" spans="1:9" ht="15">
      <c r="A8135" s="71" t="s">
        <v>3724</v>
      </c>
      <c r="B8135" s="71" t="s">
        <v>1349</v>
      </c>
      <c r="C8135" s="71" t="s">
        <v>6973</v>
      </c>
      <c r="E8135"/>
      <c r="F8135"/>
      <c r="G8135"/>
      <c r="H8135"/>
      <c r="I8135"/>
    </row>
    <row r="8136" spans="1:9" ht="15">
      <c r="A8136" s="71" t="s">
        <v>3171</v>
      </c>
      <c r="B8136" s="71" t="s">
        <v>1349</v>
      </c>
      <c r="C8136" s="71" t="s">
        <v>6973</v>
      </c>
      <c r="E8136"/>
      <c r="F8136"/>
      <c r="G8136"/>
      <c r="H8136"/>
      <c r="I8136"/>
    </row>
    <row r="8137" spans="1:9" ht="15">
      <c r="A8137" s="71" t="s">
        <v>4652</v>
      </c>
      <c r="B8137" s="71" t="s">
        <v>1349</v>
      </c>
      <c r="C8137" s="71" t="s">
        <v>6973</v>
      </c>
      <c r="E8137"/>
      <c r="F8137"/>
      <c r="G8137"/>
      <c r="H8137"/>
      <c r="I8137"/>
    </row>
    <row r="8138" spans="1:9" ht="15">
      <c r="A8138" s="71" t="s">
        <v>3164</v>
      </c>
      <c r="B8138" s="71" t="s">
        <v>1349</v>
      </c>
      <c r="C8138" s="71" t="s">
        <v>6973</v>
      </c>
      <c r="E8138"/>
      <c r="F8138"/>
      <c r="G8138"/>
      <c r="H8138"/>
      <c r="I8138"/>
    </row>
    <row r="8139" spans="1:9" ht="15">
      <c r="A8139" s="71" t="s">
        <v>3726</v>
      </c>
      <c r="B8139" s="71" t="s">
        <v>1349</v>
      </c>
      <c r="C8139" s="71" t="s">
        <v>6973</v>
      </c>
      <c r="E8139"/>
      <c r="F8139"/>
      <c r="G8139"/>
      <c r="H8139"/>
      <c r="I8139"/>
    </row>
    <row r="8140" spans="1:9" ht="15">
      <c r="A8140" s="71" t="s">
        <v>3199</v>
      </c>
      <c r="B8140" s="71" t="s">
        <v>1349</v>
      </c>
      <c r="C8140" s="71" t="s">
        <v>6973</v>
      </c>
      <c r="E8140"/>
      <c r="F8140"/>
      <c r="G8140"/>
      <c r="H8140"/>
      <c r="I8140"/>
    </row>
    <row r="8141" spans="1:9" ht="15">
      <c r="A8141" s="71" t="s">
        <v>3728</v>
      </c>
      <c r="B8141" s="71" t="s">
        <v>1349</v>
      </c>
      <c r="C8141" s="71" t="s">
        <v>6973</v>
      </c>
      <c r="E8141"/>
      <c r="F8141"/>
      <c r="G8141"/>
      <c r="H8141"/>
      <c r="I8141"/>
    </row>
    <row r="8142" spans="1:9" ht="15">
      <c r="A8142" s="71" t="s">
        <v>3755</v>
      </c>
      <c r="B8142" s="71" t="s">
        <v>1349</v>
      </c>
      <c r="C8142" s="71" t="s">
        <v>6973</v>
      </c>
      <c r="E8142"/>
      <c r="F8142"/>
      <c r="G8142"/>
      <c r="H8142"/>
      <c r="I8142"/>
    </row>
    <row r="8143" spans="1:9" ht="15">
      <c r="A8143" s="71" t="s">
        <v>3197</v>
      </c>
      <c r="B8143" s="71" t="s">
        <v>1349</v>
      </c>
      <c r="C8143" s="71" t="s">
        <v>6973</v>
      </c>
      <c r="E8143"/>
      <c r="F8143"/>
      <c r="G8143"/>
      <c r="H8143"/>
      <c r="I8143"/>
    </row>
    <row r="8144" spans="1:9" ht="15">
      <c r="A8144" s="71" t="s">
        <v>3195</v>
      </c>
      <c r="B8144" s="71" t="s">
        <v>1349</v>
      </c>
      <c r="C8144" s="71" t="s">
        <v>6973</v>
      </c>
      <c r="E8144"/>
      <c r="F8144"/>
      <c r="G8144"/>
      <c r="H8144"/>
      <c r="I8144"/>
    </row>
    <row r="8145" spans="1:9" ht="15">
      <c r="A8145" s="71" t="s">
        <v>3750</v>
      </c>
      <c r="B8145" s="71" t="s">
        <v>1349</v>
      </c>
      <c r="C8145" s="71" t="s">
        <v>6973</v>
      </c>
      <c r="E8145"/>
      <c r="F8145"/>
      <c r="G8145"/>
      <c r="H8145"/>
      <c r="I8145"/>
    </row>
    <row r="8146" spans="1:9" ht="15">
      <c r="A8146" s="71" t="s">
        <v>3193</v>
      </c>
      <c r="B8146" s="71" t="s">
        <v>1349</v>
      </c>
      <c r="C8146" s="71" t="s">
        <v>6973</v>
      </c>
      <c r="E8146"/>
      <c r="F8146"/>
      <c r="G8146"/>
      <c r="H8146"/>
      <c r="I8146"/>
    </row>
    <row r="8147" spans="1:9" ht="15">
      <c r="A8147" s="71" t="s">
        <v>4671</v>
      </c>
      <c r="B8147" s="71" t="s">
        <v>1349</v>
      </c>
      <c r="C8147" s="71" t="s">
        <v>6973</v>
      </c>
      <c r="E8147"/>
      <c r="F8147"/>
      <c r="G8147"/>
      <c r="H8147"/>
      <c r="I8147"/>
    </row>
    <row r="8148" spans="1:9" ht="15">
      <c r="A8148" s="71" t="s">
        <v>3212</v>
      </c>
      <c r="B8148" s="71" t="s">
        <v>1349</v>
      </c>
      <c r="C8148" s="71" t="s">
        <v>6973</v>
      </c>
      <c r="E8148"/>
      <c r="F8148"/>
      <c r="G8148"/>
      <c r="H8148"/>
      <c r="I8148"/>
    </row>
    <row r="8149" spans="1:9" ht="15">
      <c r="A8149" s="71" t="s">
        <v>3753</v>
      </c>
      <c r="B8149" s="71" t="s">
        <v>1349</v>
      </c>
      <c r="C8149" s="71" t="s">
        <v>6973</v>
      </c>
      <c r="E8149"/>
      <c r="F8149"/>
      <c r="G8149"/>
      <c r="H8149"/>
      <c r="I8149"/>
    </row>
    <row r="8150" spans="1:9" ht="15">
      <c r="A8150" s="71" t="s">
        <v>3210</v>
      </c>
      <c r="B8150" s="71" t="s">
        <v>1349</v>
      </c>
      <c r="C8150" s="71" t="s">
        <v>6973</v>
      </c>
      <c r="E8150"/>
      <c r="F8150"/>
      <c r="G8150"/>
      <c r="H8150"/>
      <c r="I8150"/>
    </row>
    <row r="8151" spans="1:9" ht="15">
      <c r="A8151" s="71" t="s">
        <v>3757</v>
      </c>
      <c r="B8151" s="71" t="s">
        <v>1349</v>
      </c>
      <c r="C8151" s="71" t="s">
        <v>6973</v>
      </c>
      <c r="E8151"/>
      <c r="F8151"/>
      <c r="G8151"/>
      <c r="H8151"/>
      <c r="I8151"/>
    </row>
    <row r="8152" spans="1:9" ht="15">
      <c r="A8152" s="71" t="s">
        <v>3214</v>
      </c>
      <c r="B8152" s="71" t="s">
        <v>1349</v>
      </c>
      <c r="C8152" s="71" t="s">
        <v>6973</v>
      </c>
      <c r="E8152"/>
      <c r="F8152"/>
      <c r="G8152"/>
      <c r="H8152"/>
      <c r="I8152"/>
    </row>
    <row r="8153" spans="1:9" ht="15">
      <c r="A8153" s="71" t="s">
        <v>3761</v>
      </c>
      <c r="B8153" s="71" t="s">
        <v>1349</v>
      </c>
      <c r="C8153" s="71" t="s">
        <v>6973</v>
      </c>
      <c r="E8153"/>
      <c r="F8153"/>
      <c r="G8153"/>
      <c r="H8153"/>
      <c r="I8153"/>
    </row>
    <row r="8154" spans="1:9" ht="15">
      <c r="A8154" s="71" t="s">
        <v>3216</v>
      </c>
      <c r="B8154" s="71" t="s">
        <v>1349</v>
      </c>
      <c r="C8154" s="71" t="s">
        <v>6973</v>
      </c>
      <c r="E8154"/>
      <c r="F8154"/>
      <c r="G8154"/>
      <c r="H8154"/>
      <c r="I8154"/>
    </row>
    <row r="8155" spans="1:9" ht="15">
      <c r="A8155" s="71" t="s">
        <v>3759</v>
      </c>
      <c r="B8155" s="71" t="s">
        <v>1349</v>
      </c>
      <c r="C8155" s="71" t="s">
        <v>6973</v>
      </c>
      <c r="E8155"/>
      <c r="F8155"/>
      <c r="G8155"/>
      <c r="H8155"/>
      <c r="I8155"/>
    </row>
    <row r="8156" spans="1:9" ht="15">
      <c r="A8156" s="71" t="s">
        <v>3227</v>
      </c>
      <c r="B8156" s="71" t="s">
        <v>1349</v>
      </c>
      <c r="C8156" s="71" t="s">
        <v>6973</v>
      </c>
      <c r="E8156"/>
      <c r="F8156"/>
      <c r="G8156"/>
      <c r="H8156"/>
      <c r="I8156"/>
    </row>
    <row r="8157" spans="1:9" ht="15">
      <c r="A8157" s="71" t="s">
        <v>3760</v>
      </c>
      <c r="B8157" s="71" t="s">
        <v>1349</v>
      </c>
      <c r="C8157" s="71" t="s">
        <v>6973</v>
      </c>
      <c r="E8157"/>
      <c r="F8157"/>
      <c r="G8157"/>
      <c r="H8157"/>
      <c r="I8157"/>
    </row>
    <row r="8158" spans="1:9" ht="15">
      <c r="A8158" s="71" t="s">
        <v>3225</v>
      </c>
      <c r="B8158" s="71" t="s">
        <v>1349</v>
      </c>
      <c r="C8158" s="71" t="s">
        <v>6973</v>
      </c>
      <c r="E8158"/>
      <c r="F8158"/>
      <c r="G8158"/>
      <c r="H8158"/>
      <c r="I8158"/>
    </row>
    <row r="8159" spans="1:9" ht="15">
      <c r="A8159" s="71" t="s">
        <v>2995</v>
      </c>
      <c r="B8159" s="71" t="s">
        <v>1349</v>
      </c>
      <c r="C8159" s="71" t="s">
        <v>6973</v>
      </c>
      <c r="E8159"/>
      <c r="F8159"/>
      <c r="G8159"/>
      <c r="H8159"/>
      <c r="I8159"/>
    </row>
    <row r="8160" spans="1:9" ht="15">
      <c r="A8160" s="71" t="s">
        <v>3229</v>
      </c>
      <c r="B8160" s="71" t="s">
        <v>1349</v>
      </c>
      <c r="C8160" s="71" t="s">
        <v>6973</v>
      </c>
      <c r="E8160"/>
      <c r="F8160"/>
      <c r="G8160"/>
      <c r="H8160"/>
      <c r="I8160"/>
    </row>
    <row r="8161" spans="1:9" ht="15">
      <c r="A8161" s="71" t="s">
        <v>2994</v>
      </c>
      <c r="B8161" s="71" t="s">
        <v>1349</v>
      </c>
      <c r="C8161" s="71" t="s">
        <v>6973</v>
      </c>
      <c r="E8161"/>
      <c r="F8161"/>
      <c r="G8161"/>
      <c r="H8161"/>
      <c r="I8161"/>
    </row>
    <row r="8162" spans="1:9" ht="15">
      <c r="A8162" s="71" t="s">
        <v>3226</v>
      </c>
      <c r="B8162" s="71" t="s">
        <v>1349</v>
      </c>
      <c r="C8162" s="71" t="s">
        <v>6973</v>
      </c>
      <c r="E8162"/>
      <c r="F8162"/>
      <c r="G8162"/>
      <c r="H8162"/>
      <c r="I8162"/>
    </row>
    <row r="8163" spans="1:9" ht="15">
      <c r="A8163" s="71" t="s">
        <v>2988</v>
      </c>
      <c r="B8163" s="71" t="s">
        <v>1349</v>
      </c>
      <c r="C8163" s="71" t="s">
        <v>6973</v>
      </c>
      <c r="E8163"/>
      <c r="F8163"/>
      <c r="G8163"/>
      <c r="H8163"/>
      <c r="I8163"/>
    </row>
    <row r="8164" spans="1:9" ht="15">
      <c r="A8164" s="71" t="s">
        <v>3245</v>
      </c>
      <c r="B8164" s="71" t="s">
        <v>1349</v>
      </c>
      <c r="C8164" s="71" t="s">
        <v>6973</v>
      </c>
      <c r="E8164"/>
      <c r="F8164"/>
      <c r="G8164"/>
      <c r="H8164"/>
      <c r="I8164"/>
    </row>
    <row r="8165" spans="1:9" ht="15">
      <c r="A8165" s="71" t="s">
        <v>5124</v>
      </c>
      <c r="B8165" s="71" t="s">
        <v>1349</v>
      </c>
      <c r="C8165" s="71" t="s">
        <v>6973</v>
      </c>
      <c r="E8165"/>
      <c r="F8165"/>
      <c r="G8165"/>
      <c r="H8165"/>
      <c r="I8165"/>
    </row>
    <row r="8166" spans="1:9" ht="15">
      <c r="A8166" s="71" t="s">
        <v>5143</v>
      </c>
      <c r="B8166" s="71" t="s">
        <v>1349</v>
      </c>
      <c r="C8166" s="71" t="s">
        <v>6945</v>
      </c>
      <c r="E8166"/>
      <c r="F8166"/>
      <c r="G8166"/>
      <c r="H8166"/>
      <c r="I8166"/>
    </row>
    <row r="8167" spans="1:9" ht="15">
      <c r="A8167" s="71" t="s">
        <v>2992</v>
      </c>
      <c r="B8167" s="71" t="s">
        <v>1349</v>
      </c>
      <c r="C8167" s="71" t="s">
        <v>6945</v>
      </c>
      <c r="E8167"/>
      <c r="F8167"/>
      <c r="G8167"/>
      <c r="H8167"/>
      <c r="I8167"/>
    </row>
    <row r="8168" spans="1:9" ht="15">
      <c r="A8168" s="71" t="s">
        <v>3248</v>
      </c>
      <c r="B8168" s="71" t="s">
        <v>1349</v>
      </c>
      <c r="C8168" s="71" t="s">
        <v>6945</v>
      </c>
      <c r="E8168"/>
      <c r="F8168"/>
      <c r="G8168"/>
      <c r="H8168"/>
      <c r="I8168"/>
    </row>
    <row r="8169" spans="1:9" ht="15">
      <c r="A8169" s="71" t="s">
        <v>3011</v>
      </c>
      <c r="B8169" s="71" t="s">
        <v>1349</v>
      </c>
      <c r="C8169" s="71" t="s">
        <v>6945</v>
      </c>
      <c r="E8169"/>
      <c r="F8169"/>
      <c r="G8169"/>
      <c r="H8169"/>
      <c r="I8169"/>
    </row>
    <row r="8170" spans="1:9" ht="15">
      <c r="A8170" s="71" t="s">
        <v>3246</v>
      </c>
      <c r="B8170" s="71" t="s">
        <v>1349</v>
      </c>
      <c r="C8170" s="71" t="s">
        <v>6945</v>
      </c>
      <c r="E8170"/>
      <c r="F8170"/>
      <c r="G8170"/>
      <c r="H8170"/>
      <c r="I8170"/>
    </row>
    <row r="8171" spans="1:9" ht="15">
      <c r="A8171" s="71" t="s">
        <v>3007</v>
      </c>
      <c r="B8171" s="71" t="s">
        <v>1349</v>
      </c>
      <c r="C8171" s="71" t="s">
        <v>6945</v>
      </c>
      <c r="E8171"/>
      <c r="F8171"/>
      <c r="G8171"/>
      <c r="H8171"/>
      <c r="I8171"/>
    </row>
    <row r="8172" spans="1:9" ht="15">
      <c r="A8172" s="71" t="s">
        <v>3243</v>
      </c>
      <c r="B8172" s="71" t="s">
        <v>1349</v>
      </c>
      <c r="C8172" s="71" t="s">
        <v>6945</v>
      </c>
      <c r="E8172"/>
      <c r="F8172"/>
      <c r="G8172"/>
      <c r="H8172"/>
      <c r="I8172"/>
    </row>
    <row r="8173" spans="1:9" ht="15">
      <c r="A8173" s="71" t="s">
        <v>3009</v>
      </c>
      <c r="B8173" s="71" t="s">
        <v>1349</v>
      </c>
      <c r="C8173" s="71" t="s">
        <v>6945</v>
      </c>
      <c r="E8173"/>
      <c r="F8173"/>
      <c r="G8173"/>
      <c r="H8173"/>
      <c r="I8173"/>
    </row>
    <row r="8174" spans="1:9" ht="15">
      <c r="A8174" s="71" t="s">
        <v>3252</v>
      </c>
      <c r="B8174" s="71" t="s">
        <v>1349</v>
      </c>
      <c r="C8174" s="71" t="s">
        <v>6945</v>
      </c>
      <c r="E8174"/>
      <c r="F8174"/>
      <c r="G8174"/>
      <c r="H8174"/>
      <c r="I8174"/>
    </row>
    <row r="8175" spans="1:9" ht="15">
      <c r="A8175" s="71" t="s">
        <v>3012</v>
      </c>
      <c r="B8175" s="71" t="s">
        <v>1349</v>
      </c>
      <c r="C8175" s="71" t="s">
        <v>6945</v>
      </c>
      <c r="E8175"/>
      <c r="F8175"/>
      <c r="G8175"/>
      <c r="H8175"/>
      <c r="I8175"/>
    </row>
    <row r="8176" spans="1:9" ht="15">
      <c r="A8176" s="71" t="s">
        <v>3250</v>
      </c>
      <c r="B8176" s="71" t="s">
        <v>1349</v>
      </c>
      <c r="C8176" s="71" t="s">
        <v>6945</v>
      </c>
      <c r="E8176"/>
      <c r="F8176"/>
      <c r="G8176"/>
      <c r="H8176"/>
      <c r="I8176"/>
    </row>
    <row r="8177" spans="1:9" ht="15">
      <c r="A8177" s="71" t="s">
        <v>3249</v>
      </c>
      <c r="B8177" s="71" t="s">
        <v>1349</v>
      </c>
      <c r="C8177" s="71" t="s">
        <v>6945</v>
      </c>
      <c r="E8177"/>
      <c r="F8177"/>
      <c r="G8177"/>
      <c r="H8177"/>
      <c r="I8177"/>
    </row>
    <row r="8178" spans="1:9" ht="15">
      <c r="A8178" s="71" t="s">
        <v>3039</v>
      </c>
      <c r="B8178" s="71" t="s">
        <v>1349</v>
      </c>
      <c r="C8178" s="71" t="s">
        <v>6945</v>
      </c>
      <c r="E8178"/>
      <c r="F8178"/>
      <c r="G8178"/>
      <c r="H8178"/>
      <c r="I8178"/>
    </row>
    <row r="8179" spans="1:9" ht="15">
      <c r="A8179" s="71" t="s">
        <v>3033</v>
      </c>
      <c r="B8179" s="71" t="s">
        <v>1349</v>
      </c>
      <c r="C8179" s="71" t="s">
        <v>6945</v>
      </c>
      <c r="E8179"/>
      <c r="F8179"/>
      <c r="G8179"/>
      <c r="H8179"/>
      <c r="I8179"/>
    </row>
    <row r="8180" spans="1:9" ht="15">
      <c r="A8180" s="71" t="s">
        <v>3271</v>
      </c>
      <c r="B8180" s="71" t="s">
        <v>1349</v>
      </c>
      <c r="C8180" s="71" t="s">
        <v>6945</v>
      </c>
      <c r="E8180"/>
      <c r="F8180"/>
      <c r="G8180"/>
      <c r="H8180"/>
      <c r="I8180"/>
    </row>
    <row r="8181" spans="1:9" ht="15">
      <c r="A8181" s="71" t="s">
        <v>3034</v>
      </c>
      <c r="B8181" s="71" t="s">
        <v>1349</v>
      </c>
      <c r="C8181" s="71" t="s">
        <v>6945</v>
      </c>
      <c r="E8181"/>
      <c r="F8181"/>
      <c r="G8181"/>
      <c r="H8181"/>
      <c r="I8181"/>
    </row>
    <row r="8182" spans="1:9" ht="15">
      <c r="A8182" s="71" t="s">
        <v>3273</v>
      </c>
      <c r="B8182" s="71" t="s">
        <v>1349</v>
      </c>
      <c r="C8182" s="71" t="s">
        <v>6945</v>
      </c>
      <c r="E8182"/>
      <c r="F8182"/>
      <c r="G8182"/>
      <c r="H8182"/>
      <c r="I8182"/>
    </row>
    <row r="8183" spans="1:9" ht="15">
      <c r="A8183" s="71" t="s">
        <v>3272</v>
      </c>
      <c r="B8183" s="71" t="s">
        <v>1349</v>
      </c>
      <c r="C8183" s="71" t="s">
        <v>6945</v>
      </c>
      <c r="E8183"/>
      <c r="F8183"/>
      <c r="G8183"/>
      <c r="H8183"/>
      <c r="I8183"/>
    </row>
    <row r="8184" spans="1:9" ht="15">
      <c r="A8184" s="71" t="s">
        <v>3036</v>
      </c>
      <c r="B8184" s="71" t="s">
        <v>1349</v>
      </c>
      <c r="C8184" s="71" t="s">
        <v>6945</v>
      </c>
      <c r="E8184"/>
      <c r="F8184"/>
      <c r="G8184"/>
      <c r="H8184"/>
      <c r="I8184"/>
    </row>
    <row r="8185" spans="1:9" ht="15">
      <c r="A8185" s="71" t="s">
        <v>3067</v>
      </c>
      <c r="B8185" s="71" t="s">
        <v>1349</v>
      </c>
      <c r="C8185" s="71" t="s">
        <v>6945</v>
      </c>
      <c r="E8185"/>
      <c r="F8185"/>
      <c r="G8185"/>
      <c r="H8185"/>
      <c r="I8185"/>
    </row>
    <row r="8186" spans="1:9" ht="15">
      <c r="A8186" s="71" t="s">
        <v>3269</v>
      </c>
      <c r="B8186" s="71" t="s">
        <v>1349</v>
      </c>
      <c r="C8186" s="71" t="s">
        <v>6945</v>
      </c>
      <c r="E8186"/>
      <c r="F8186"/>
      <c r="G8186"/>
      <c r="H8186"/>
      <c r="I8186"/>
    </row>
    <row r="8187" spans="1:9" ht="15">
      <c r="A8187" s="71" t="s">
        <v>3061</v>
      </c>
      <c r="B8187" s="71" t="s">
        <v>1349</v>
      </c>
      <c r="C8187" s="71" t="s">
        <v>6945</v>
      </c>
      <c r="E8187"/>
      <c r="F8187"/>
      <c r="G8187"/>
      <c r="H8187"/>
      <c r="I8187"/>
    </row>
    <row r="8188" spans="1:9" ht="15">
      <c r="A8188" s="71" t="s">
        <v>3280</v>
      </c>
      <c r="B8188" s="71" t="s">
        <v>1349</v>
      </c>
      <c r="C8188" s="71" t="s">
        <v>6945</v>
      </c>
      <c r="E8188"/>
      <c r="F8188"/>
      <c r="G8188"/>
      <c r="H8188"/>
      <c r="I8188"/>
    </row>
    <row r="8189" spans="1:9" ht="15">
      <c r="A8189" s="71" t="s">
        <v>3525</v>
      </c>
      <c r="B8189" s="71" t="s">
        <v>1349</v>
      </c>
      <c r="C8189" s="71" t="s">
        <v>6945</v>
      </c>
      <c r="E8189"/>
      <c r="F8189"/>
      <c r="G8189"/>
      <c r="H8189"/>
      <c r="I8189"/>
    </row>
    <row r="8190" spans="1:9" ht="15">
      <c r="A8190" s="71" t="s">
        <v>3066</v>
      </c>
      <c r="B8190" s="71" t="s">
        <v>1349</v>
      </c>
      <c r="C8190" s="71" t="s">
        <v>6945</v>
      </c>
      <c r="E8190"/>
      <c r="F8190"/>
      <c r="G8190"/>
      <c r="H8190"/>
      <c r="I8190"/>
    </row>
    <row r="8191" spans="1:9" ht="15">
      <c r="A8191" s="71" t="s">
        <v>3277</v>
      </c>
      <c r="B8191" s="71" t="s">
        <v>1349</v>
      </c>
      <c r="C8191" s="71" t="s">
        <v>6945</v>
      </c>
      <c r="E8191"/>
      <c r="F8191"/>
      <c r="G8191"/>
      <c r="H8191"/>
      <c r="I8191"/>
    </row>
    <row r="8192" spans="1:9" ht="15">
      <c r="A8192" s="71" t="s">
        <v>3063</v>
      </c>
      <c r="B8192" s="71" t="s">
        <v>1349</v>
      </c>
      <c r="C8192" s="71" t="s">
        <v>6945</v>
      </c>
      <c r="E8192"/>
      <c r="F8192"/>
      <c r="G8192"/>
      <c r="H8192"/>
      <c r="I8192"/>
    </row>
    <row r="8193" spans="1:9" ht="15">
      <c r="A8193" s="71" t="s">
        <v>3285</v>
      </c>
      <c r="B8193" s="71" t="s">
        <v>1349</v>
      </c>
      <c r="C8193" s="71" t="s">
        <v>6945</v>
      </c>
      <c r="E8193"/>
      <c r="F8193"/>
      <c r="G8193"/>
      <c r="H8193"/>
      <c r="I8193"/>
    </row>
    <row r="8194" spans="1:9" ht="15">
      <c r="A8194" s="71" t="s">
        <v>3080</v>
      </c>
      <c r="B8194" s="71" t="s">
        <v>1349</v>
      </c>
      <c r="C8194" s="71" t="s">
        <v>6945</v>
      </c>
      <c r="E8194"/>
      <c r="F8194"/>
      <c r="G8194"/>
      <c r="H8194"/>
      <c r="I8194"/>
    </row>
    <row r="8195" spans="1:9" ht="15">
      <c r="A8195" s="71" t="s">
        <v>3283</v>
      </c>
      <c r="B8195" s="71" t="s">
        <v>1349</v>
      </c>
      <c r="C8195" s="71" t="s">
        <v>6945</v>
      </c>
      <c r="E8195"/>
      <c r="F8195"/>
      <c r="G8195"/>
      <c r="H8195"/>
      <c r="I8195"/>
    </row>
    <row r="8196" spans="1:9" ht="15">
      <c r="A8196" s="71" t="s">
        <v>2933</v>
      </c>
      <c r="B8196" s="71" t="s">
        <v>1349</v>
      </c>
      <c r="C8196" s="71" t="s">
        <v>6945</v>
      </c>
      <c r="E8196"/>
      <c r="F8196"/>
      <c r="G8196"/>
      <c r="H8196"/>
      <c r="I8196"/>
    </row>
    <row r="8197" spans="1:9" ht="15">
      <c r="A8197" s="71" t="s">
        <v>3082</v>
      </c>
      <c r="B8197" s="71" t="s">
        <v>1349</v>
      </c>
      <c r="C8197" s="71" t="s">
        <v>6945</v>
      </c>
      <c r="E8197"/>
      <c r="F8197"/>
      <c r="G8197"/>
      <c r="H8197"/>
      <c r="I8197"/>
    </row>
    <row r="8198" spans="1:9" ht="15">
      <c r="A8198" s="71" t="s">
        <v>3314</v>
      </c>
      <c r="B8198" s="71" t="s">
        <v>1349</v>
      </c>
      <c r="C8198" s="71" t="s">
        <v>6945</v>
      </c>
      <c r="E8198"/>
      <c r="F8198"/>
      <c r="G8198"/>
      <c r="H8198"/>
      <c r="I8198"/>
    </row>
    <row r="8199" spans="1:9" ht="15">
      <c r="A8199" s="71" t="s">
        <v>3083</v>
      </c>
      <c r="B8199" s="71" t="s">
        <v>1349</v>
      </c>
      <c r="C8199" s="71" t="s">
        <v>6945</v>
      </c>
      <c r="E8199"/>
      <c r="F8199"/>
      <c r="G8199"/>
      <c r="H8199"/>
      <c r="I8199"/>
    </row>
    <row r="8200" spans="1:9" ht="15">
      <c r="A8200" s="71" t="s">
        <v>3319</v>
      </c>
      <c r="B8200" s="71" t="s">
        <v>1349</v>
      </c>
      <c r="C8200" s="71" t="s">
        <v>6945</v>
      </c>
      <c r="E8200"/>
      <c r="F8200"/>
      <c r="G8200"/>
      <c r="H8200"/>
      <c r="I8200"/>
    </row>
    <row r="8201" spans="1:9" ht="15">
      <c r="A8201" s="71" t="s">
        <v>3078</v>
      </c>
      <c r="B8201" s="71" t="s">
        <v>1349</v>
      </c>
      <c r="C8201" s="71" t="s">
        <v>6946</v>
      </c>
      <c r="E8201"/>
      <c r="F8201"/>
      <c r="G8201"/>
      <c r="H8201"/>
      <c r="I8201"/>
    </row>
    <row r="8202" spans="1:9" ht="15">
      <c r="A8202" s="71" t="s">
        <v>3318</v>
      </c>
      <c r="B8202" s="71" t="s">
        <v>1349</v>
      </c>
      <c r="C8202" s="71" t="s">
        <v>6946</v>
      </c>
      <c r="E8202"/>
      <c r="F8202"/>
      <c r="G8202"/>
      <c r="H8202"/>
      <c r="I8202"/>
    </row>
    <row r="8203" spans="1:9" ht="15">
      <c r="A8203" s="71" t="s">
        <v>3104</v>
      </c>
      <c r="B8203" s="71" t="s">
        <v>1349</v>
      </c>
      <c r="C8203" s="71" t="s">
        <v>6946</v>
      </c>
      <c r="E8203"/>
      <c r="F8203"/>
      <c r="G8203"/>
      <c r="H8203"/>
      <c r="I8203"/>
    </row>
    <row r="8204" spans="1:9" ht="15">
      <c r="A8204" s="71" t="s">
        <v>3316</v>
      </c>
      <c r="B8204" s="71" t="s">
        <v>1349</v>
      </c>
      <c r="C8204" s="71" t="s">
        <v>6946</v>
      </c>
      <c r="E8204"/>
      <c r="F8204"/>
      <c r="G8204"/>
      <c r="H8204"/>
      <c r="I8204"/>
    </row>
    <row r="8205" spans="1:9" ht="15">
      <c r="A8205" s="71" t="s">
        <v>3108</v>
      </c>
      <c r="B8205" s="71" t="s">
        <v>1349</v>
      </c>
      <c r="C8205" s="71" t="s">
        <v>6946</v>
      </c>
      <c r="E8205"/>
      <c r="F8205"/>
      <c r="G8205"/>
      <c r="H8205"/>
      <c r="I8205"/>
    </row>
    <row r="8206" spans="1:9" ht="15">
      <c r="A8206" s="71" t="s">
        <v>3327</v>
      </c>
      <c r="B8206" s="71" t="s">
        <v>1349</v>
      </c>
      <c r="C8206" s="71" t="s">
        <v>6946</v>
      </c>
      <c r="E8206"/>
      <c r="F8206"/>
      <c r="G8206"/>
      <c r="H8206"/>
      <c r="I8206"/>
    </row>
    <row r="8207" spans="1:9" ht="15">
      <c r="A8207" s="71" t="s">
        <v>3103</v>
      </c>
      <c r="B8207" s="71" t="s">
        <v>1349</v>
      </c>
      <c r="C8207" s="71" t="s">
        <v>6946</v>
      </c>
      <c r="E8207"/>
      <c r="F8207"/>
      <c r="G8207"/>
      <c r="H8207"/>
      <c r="I8207"/>
    </row>
    <row r="8208" spans="1:9" ht="15">
      <c r="A8208" s="71" t="s">
        <v>3326</v>
      </c>
      <c r="B8208" s="71" t="s">
        <v>1349</v>
      </c>
      <c r="C8208" s="71" t="s">
        <v>6946</v>
      </c>
      <c r="E8208"/>
      <c r="F8208"/>
      <c r="G8208"/>
      <c r="H8208"/>
      <c r="I8208"/>
    </row>
    <row r="8209" spans="1:9" ht="15">
      <c r="A8209" s="71" t="s">
        <v>3106</v>
      </c>
      <c r="B8209" s="71" t="s">
        <v>1349</v>
      </c>
      <c r="C8209" s="71" t="s">
        <v>6946</v>
      </c>
      <c r="E8209"/>
      <c r="F8209"/>
      <c r="G8209"/>
      <c r="H8209"/>
      <c r="I8209"/>
    </row>
    <row r="8210" spans="1:9" ht="15">
      <c r="A8210" s="71" t="s">
        <v>3132</v>
      </c>
      <c r="B8210" s="71" t="s">
        <v>1349</v>
      </c>
      <c r="C8210" s="71" t="s">
        <v>6946</v>
      </c>
      <c r="E8210"/>
      <c r="F8210"/>
      <c r="G8210"/>
      <c r="H8210"/>
      <c r="I8210"/>
    </row>
    <row r="8211" spans="1:9" ht="15">
      <c r="A8211" s="71" t="s">
        <v>3328</v>
      </c>
      <c r="B8211" s="71" t="s">
        <v>1349</v>
      </c>
      <c r="C8211" s="71" t="s">
        <v>6946</v>
      </c>
      <c r="E8211"/>
      <c r="F8211"/>
      <c r="G8211"/>
      <c r="H8211"/>
      <c r="I8211"/>
    </row>
    <row r="8212" spans="1:9" ht="15">
      <c r="A8212" s="71" t="s">
        <v>3336</v>
      </c>
      <c r="B8212" s="71" t="s">
        <v>1349</v>
      </c>
      <c r="C8212" s="71" t="s">
        <v>6946</v>
      </c>
      <c r="E8212"/>
      <c r="F8212"/>
      <c r="G8212"/>
      <c r="H8212"/>
      <c r="I8212"/>
    </row>
    <row r="8213" spans="1:9" ht="15">
      <c r="A8213" s="71" t="s">
        <v>3126</v>
      </c>
      <c r="B8213" s="71" t="s">
        <v>1349</v>
      </c>
      <c r="C8213" s="71" t="s">
        <v>6946</v>
      </c>
      <c r="E8213"/>
      <c r="F8213"/>
      <c r="G8213"/>
      <c r="H8213"/>
      <c r="I8213"/>
    </row>
    <row r="8214" spans="1:9" ht="15">
      <c r="A8214" s="71" t="s">
        <v>3337</v>
      </c>
      <c r="B8214" s="71" t="s">
        <v>1349</v>
      </c>
      <c r="C8214" s="71" t="s">
        <v>6946</v>
      </c>
      <c r="E8214"/>
      <c r="F8214"/>
      <c r="G8214"/>
      <c r="H8214"/>
      <c r="I8214"/>
    </row>
    <row r="8215" spans="1:9" ht="15">
      <c r="A8215" s="71" t="s">
        <v>3128</v>
      </c>
      <c r="B8215" s="71" t="s">
        <v>1349</v>
      </c>
      <c r="C8215" s="71" t="s">
        <v>6946</v>
      </c>
      <c r="E8215"/>
      <c r="F8215"/>
      <c r="G8215"/>
      <c r="H8215"/>
      <c r="I8215"/>
    </row>
    <row r="8216" spans="1:9" ht="15">
      <c r="A8216" s="71" t="s">
        <v>2856</v>
      </c>
      <c r="B8216" s="71" t="s">
        <v>1349</v>
      </c>
      <c r="C8216" s="71" t="s">
        <v>6946</v>
      </c>
      <c r="E8216"/>
      <c r="F8216"/>
      <c r="G8216"/>
      <c r="H8216"/>
      <c r="I8216"/>
    </row>
    <row r="8217" spans="1:9" ht="15">
      <c r="A8217" s="71" t="s">
        <v>3341</v>
      </c>
      <c r="B8217" s="71" t="s">
        <v>1349</v>
      </c>
      <c r="C8217" s="71" t="s">
        <v>6946</v>
      </c>
      <c r="E8217"/>
      <c r="F8217"/>
      <c r="G8217"/>
      <c r="H8217"/>
      <c r="I8217"/>
    </row>
    <row r="8218" spans="1:9" ht="15">
      <c r="A8218" s="71" t="s">
        <v>3148</v>
      </c>
      <c r="B8218" s="71" t="s">
        <v>1349</v>
      </c>
      <c r="C8218" s="71" t="s">
        <v>6946</v>
      </c>
      <c r="E8218"/>
      <c r="F8218"/>
      <c r="G8218"/>
      <c r="H8218"/>
      <c r="I8218"/>
    </row>
    <row r="8219" spans="1:9" ht="15">
      <c r="A8219" s="71" t="s">
        <v>3339</v>
      </c>
      <c r="B8219" s="71" t="s">
        <v>1349</v>
      </c>
      <c r="C8219" s="71" t="s">
        <v>6946</v>
      </c>
      <c r="E8219"/>
      <c r="F8219"/>
      <c r="G8219"/>
      <c r="H8219"/>
      <c r="I8219"/>
    </row>
    <row r="8220" spans="1:9" ht="15">
      <c r="A8220" s="71" t="s">
        <v>3144</v>
      </c>
      <c r="B8220" s="71" t="s">
        <v>1349</v>
      </c>
      <c r="C8220" s="71" t="s">
        <v>6946</v>
      </c>
      <c r="E8220"/>
      <c r="F8220"/>
      <c r="G8220"/>
      <c r="H8220"/>
      <c r="I8220"/>
    </row>
    <row r="8221" spans="1:9" ht="15">
      <c r="A8221" s="71" t="s">
        <v>3351</v>
      </c>
      <c r="B8221" s="71" t="s">
        <v>1349</v>
      </c>
      <c r="C8221" s="71" t="s">
        <v>6946</v>
      </c>
      <c r="E8221"/>
      <c r="F8221"/>
      <c r="G8221"/>
      <c r="H8221"/>
      <c r="I8221"/>
    </row>
    <row r="8222" spans="1:9" ht="15">
      <c r="A8222" s="71" t="s">
        <v>3141</v>
      </c>
      <c r="B8222" s="71" t="s">
        <v>1349</v>
      </c>
      <c r="C8222" s="71" t="s">
        <v>6946</v>
      </c>
      <c r="E8222"/>
      <c r="F8222"/>
      <c r="G8222"/>
      <c r="H8222"/>
      <c r="I8222"/>
    </row>
    <row r="8223" spans="1:9" ht="15">
      <c r="A8223" s="71" t="s">
        <v>3353</v>
      </c>
      <c r="B8223" s="71" t="s">
        <v>1349</v>
      </c>
      <c r="C8223" s="71" t="s">
        <v>6946</v>
      </c>
      <c r="E8223"/>
      <c r="F8223"/>
      <c r="G8223"/>
      <c r="H8223"/>
      <c r="I8223"/>
    </row>
    <row r="8224" spans="1:9" ht="15">
      <c r="A8224" s="71" t="s">
        <v>3146</v>
      </c>
      <c r="B8224" s="71" t="s">
        <v>1349</v>
      </c>
      <c r="C8224" s="71" t="s">
        <v>6946</v>
      </c>
      <c r="E8224"/>
      <c r="F8224"/>
      <c r="G8224"/>
      <c r="H8224"/>
      <c r="I8224"/>
    </row>
    <row r="8225" spans="1:9" ht="15">
      <c r="A8225" s="71" t="s">
        <v>3355</v>
      </c>
      <c r="B8225" s="71" t="s">
        <v>1349</v>
      </c>
      <c r="C8225" s="71" t="s">
        <v>6946</v>
      </c>
      <c r="E8225"/>
      <c r="F8225"/>
      <c r="G8225"/>
      <c r="H8225"/>
      <c r="I8225"/>
    </row>
    <row r="8226" spans="1:9" ht="15">
      <c r="A8226" s="71" t="s">
        <v>3160</v>
      </c>
      <c r="B8226" s="71" t="s">
        <v>1349</v>
      </c>
      <c r="C8226" s="71" t="s">
        <v>6946</v>
      </c>
      <c r="E8226"/>
      <c r="F8226"/>
      <c r="G8226"/>
      <c r="H8226"/>
      <c r="I8226"/>
    </row>
    <row r="8227" spans="1:9" ht="15">
      <c r="A8227" s="71" t="s">
        <v>3348</v>
      </c>
      <c r="B8227" s="71" t="s">
        <v>1349</v>
      </c>
      <c r="C8227" s="71" t="s">
        <v>6946</v>
      </c>
      <c r="E8227"/>
      <c r="F8227"/>
      <c r="G8227"/>
      <c r="H8227"/>
      <c r="I8227"/>
    </row>
    <row r="8228" spans="1:9" ht="15">
      <c r="A8228" s="71" t="s">
        <v>3162</v>
      </c>
      <c r="B8228" s="71" t="s">
        <v>1349</v>
      </c>
      <c r="C8228" s="71" t="s">
        <v>6946</v>
      </c>
      <c r="E8228"/>
      <c r="F8228"/>
      <c r="G8228"/>
      <c r="H8228"/>
      <c r="I8228"/>
    </row>
    <row r="8229" spans="1:9" ht="15">
      <c r="A8229" s="71" t="s">
        <v>3377</v>
      </c>
      <c r="B8229" s="71" t="s">
        <v>1349</v>
      </c>
      <c r="C8229" s="71" t="s">
        <v>6946</v>
      </c>
      <c r="E8229"/>
      <c r="F8229"/>
      <c r="G8229"/>
      <c r="H8229"/>
      <c r="I8229"/>
    </row>
    <row r="8230" spans="1:9" ht="15">
      <c r="A8230" s="71" t="s">
        <v>3323</v>
      </c>
      <c r="B8230" s="71" t="s">
        <v>1349</v>
      </c>
      <c r="C8230" s="71" t="s">
        <v>6946</v>
      </c>
      <c r="E8230"/>
      <c r="F8230"/>
      <c r="G8230"/>
      <c r="H8230"/>
      <c r="I8230"/>
    </row>
    <row r="8231" spans="1:9" ht="15">
      <c r="A8231" s="71" t="s">
        <v>3130</v>
      </c>
      <c r="B8231" s="71" t="s">
        <v>1349</v>
      </c>
      <c r="C8231" s="71" t="s">
        <v>6946</v>
      </c>
      <c r="E8231"/>
      <c r="F8231"/>
      <c r="G8231"/>
      <c r="H8231"/>
      <c r="I8231"/>
    </row>
    <row r="8232" spans="1:9" ht="15">
      <c r="A8232" s="71" t="s">
        <v>3159</v>
      </c>
      <c r="B8232" s="71" t="s">
        <v>1349</v>
      </c>
      <c r="C8232" s="71" t="s">
        <v>6946</v>
      </c>
      <c r="E8232"/>
      <c r="F8232"/>
      <c r="G8232"/>
      <c r="H8232"/>
      <c r="I8232"/>
    </row>
    <row r="8233" spans="1:9" ht="15">
      <c r="A8233" s="71" t="s">
        <v>3375</v>
      </c>
      <c r="B8233" s="71" t="s">
        <v>1349</v>
      </c>
      <c r="C8233" s="71" t="s">
        <v>6946</v>
      </c>
      <c r="E8233"/>
      <c r="F8233"/>
      <c r="G8233"/>
      <c r="H8233"/>
      <c r="I8233"/>
    </row>
    <row r="8234" spans="1:9" ht="15">
      <c r="A8234" s="71" t="s">
        <v>3373</v>
      </c>
      <c r="B8234" s="71" t="s">
        <v>1349</v>
      </c>
      <c r="C8234" s="71" t="s">
        <v>6946</v>
      </c>
      <c r="E8234"/>
      <c r="F8234"/>
      <c r="G8234"/>
      <c r="H8234"/>
      <c r="I8234"/>
    </row>
    <row r="8235" spans="1:9" ht="15">
      <c r="A8235" s="71" t="s">
        <v>1629</v>
      </c>
      <c r="B8235" s="71" t="s">
        <v>1319</v>
      </c>
      <c r="C8235" s="71" t="s">
        <v>6972</v>
      </c>
      <c r="E8235"/>
      <c r="F8235"/>
      <c r="G8235"/>
      <c r="H8235"/>
      <c r="I8235"/>
    </row>
    <row r="8236" spans="1:9" ht="15">
      <c r="A8236" s="71" t="s">
        <v>5737</v>
      </c>
      <c r="B8236" s="71" t="s">
        <v>1319</v>
      </c>
      <c r="C8236" s="71" t="s">
        <v>6972</v>
      </c>
      <c r="E8236"/>
      <c r="F8236"/>
      <c r="G8236"/>
      <c r="H8236"/>
      <c r="I8236"/>
    </row>
    <row r="8237" spans="1:9" ht="15">
      <c r="A8237" s="71" t="s">
        <v>1639</v>
      </c>
      <c r="B8237" s="71" t="s">
        <v>1319</v>
      </c>
      <c r="C8237" s="71" t="s">
        <v>6972</v>
      </c>
      <c r="E8237"/>
      <c r="F8237"/>
      <c r="G8237"/>
      <c r="H8237"/>
      <c r="I8237"/>
    </row>
    <row r="8238" spans="1:9" ht="15">
      <c r="A8238" s="71" t="s">
        <v>5740</v>
      </c>
      <c r="B8238" s="71" t="s">
        <v>1319</v>
      </c>
      <c r="C8238" s="71" t="s">
        <v>6972</v>
      </c>
      <c r="E8238"/>
      <c r="F8238"/>
      <c r="G8238"/>
      <c r="H8238"/>
      <c r="I8238"/>
    </row>
    <row r="8239" spans="1:9" ht="15">
      <c r="A8239" s="71" t="s">
        <v>1643</v>
      </c>
      <c r="B8239" s="71" t="s">
        <v>1319</v>
      </c>
      <c r="C8239" s="71" t="s">
        <v>6972</v>
      </c>
      <c r="E8239"/>
      <c r="F8239"/>
      <c r="G8239"/>
      <c r="H8239"/>
      <c r="I8239"/>
    </row>
    <row r="8240" spans="1:9" ht="15">
      <c r="A8240" s="71" t="s">
        <v>4732</v>
      </c>
      <c r="B8240" s="71" t="s">
        <v>1319</v>
      </c>
      <c r="C8240" s="71" t="s">
        <v>6972</v>
      </c>
      <c r="E8240"/>
      <c r="F8240"/>
      <c r="G8240"/>
      <c r="H8240"/>
      <c r="I8240"/>
    </row>
    <row r="8241" spans="1:9" ht="15">
      <c r="A8241" s="71" t="s">
        <v>1635</v>
      </c>
      <c r="B8241" s="71" t="s">
        <v>1319</v>
      </c>
      <c r="C8241" s="71" t="s">
        <v>6972</v>
      </c>
      <c r="E8241"/>
      <c r="F8241"/>
      <c r="G8241"/>
      <c r="H8241"/>
      <c r="I8241"/>
    </row>
    <row r="8242" spans="1:9" ht="15">
      <c r="A8242" s="71" t="s">
        <v>5739</v>
      </c>
      <c r="B8242" s="71" t="s">
        <v>1319</v>
      </c>
      <c r="C8242" s="71" t="s">
        <v>6972</v>
      </c>
      <c r="E8242"/>
      <c r="F8242"/>
      <c r="G8242"/>
      <c r="H8242"/>
      <c r="I8242"/>
    </row>
    <row r="8243" spans="1:9" ht="15">
      <c r="A8243" s="71" t="s">
        <v>5759</v>
      </c>
      <c r="B8243" s="71" t="s">
        <v>1319</v>
      </c>
      <c r="C8243" s="71" t="s">
        <v>6972</v>
      </c>
      <c r="E8243"/>
      <c r="F8243"/>
      <c r="G8243"/>
      <c r="H8243"/>
      <c r="I8243"/>
    </row>
    <row r="8244" spans="1:9" ht="15">
      <c r="A8244" s="71" t="s">
        <v>1646</v>
      </c>
      <c r="B8244" s="71" t="s">
        <v>1319</v>
      </c>
      <c r="C8244" s="71" t="s">
        <v>6972</v>
      </c>
      <c r="E8244"/>
      <c r="F8244"/>
      <c r="G8244"/>
      <c r="H8244"/>
      <c r="I8244"/>
    </row>
    <row r="8245" spans="1:9" ht="15">
      <c r="A8245" s="71" t="s">
        <v>5758</v>
      </c>
      <c r="B8245" s="71" t="s">
        <v>1319</v>
      </c>
      <c r="C8245" s="71" t="s">
        <v>6972</v>
      </c>
      <c r="E8245"/>
      <c r="F8245"/>
      <c r="G8245"/>
      <c r="H8245"/>
      <c r="I8245"/>
    </row>
    <row r="8246" spans="1:9" ht="15">
      <c r="A8246" s="71" t="s">
        <v>1656</v>
      </c>
      <c r="B8246" s="71" t="s">
        <v>1319</v>
      </c>
      <c r="C8246" s="71" t="s">
        <v>6972</v>
      </c>
      <c r="E8246"/>
      <c r="F8246"/>
      <c r="G8246"/>
      <c r="H8246"/>
      <c r="I8246"/>
    </row>
    <row r="8247" spans="1:9" ht="15">
      <c r="A8247" s="71" t="s">
        <v>5761</v>
      </c>
      <c r="B8247" s="71" t="s">
        <v>1319</v>
      </c>
      <c r="C8247" s="71" t="s">
        <v>6972</v>
      </c>
      <c r="E8247"/>
      <c r="F8247"/>
      <c r="G8247"/>
      <c r="H8247"/>
      <c r="I8247"/>
    </row>
    <row r="8248" spans="1:9" ht="15">
      <c r="A8248" s="71" t="s">
        <v>1659</v>
      </c>
      <c r="B8248" s="71" t="s">
        <v>1319</v>
      </c>
      <c r="C8248" s="71" t="s">
        <v>6972</v>
      </c>
      <c r="E8248"/>
      <c r="F8248"/>
      <c r="G8248"/>
      <c r="H8248"/>
      <c r="I8248"/>
    </row>
    <row r="8249" spans="1:9" ht="15">
      <c r="A8249" s="71" t="s">
        <v>5785</v>
      </c>
      <c r="B8249" s="71" t="s">
        <v>1319</v>
      </c>
      <c r="C8249" s="71" t="s">
        <v>6972</v>
      </c>
      <c r="E8249"/>
      <c r="F8249"/>
      <c r="G8249"/>
      <c r="H8249"/>
      <c r="I8249"/>
    </row>
    <row r="8250" spans="1:9" ht="15">
      <c r="A8250" s="71" t="s">
        <v>1650</v>
      </c>
      <c r="B8250" s="71" t="s">
        <v>1319</v>
      </c>
      <c r="C8250" s="71" t="s">
        <v>6972</v>
      </c>
      <c r="E8250"/>
      <c r="F8250"/>
      <c r="G8250"/>
      <c r="H8250"/>
      <c r="I8250"/>
    </row>
    <row r="8251" spans="1:9" ht="15">
      <c r="A8251" s="71" t="s">
        <v>6247</v>
      </c>
      <c r="B8251" s="71" t="s">
        <v>1319</v>
      </c>
      <c r="C8251" s="71" t="s">
        <v>6972</v>
      </c>
      <c r="E8251"/>
      <c r="F8251"/>
      <c r="G8251"/>
      <c r="H8251"/>
      <c r="I8251"/>
    </row>
    <row r="8252" spans="1:9" ht="15">
      <c r="A8252" s="71" t="s">
        <v>1664</v>
      </c>
      <c r="B8252" s="71" t="s">
        <v>1319</v>
      </c>
      <c r="C8252" s="71" t="s">
        <v>6972</v>
      </c>
      <c r="E8252"/>
      <c r="F8252"/>
      <c r="G8252"/>
      <c r="H8252"/>
      <c r="I8252"/>
    </row>
    <row r="8253" spans="1:9" ht="15">
      <c r="A8253" s="71" t="s">
        <v>5784</v>
      </c>
      <c r="B8253" s="71" t="s">
        <v>1319</v>
      </c>
      <c r="C8253" s="71" t="s">
        <v>6972</v>
      </c>
      <c r="E8253"/>
      <c r="F8253"/>
      <c r="G8253"/>
      <c r="H8253"/>
      <c r="I8253"/>
    </row>
    <row r="8254" spans="1:9" ht="15">
      <c r="A8254" s="71" t="s">
        <v>1669</v>
      </c>
      <c r="B8254" s="71" t="s">
        <v>1319</v>
      </c>
      <c r="C8254" s="71" t="s">
        <v>6972</v>
      </c>
      <c r="E8254"/>
      <c r="F8254"/>
      <c r="G8254"/>
      <c r="H8254"/>
      <c r="I8254"/>
    </row>
    <row r="8255" spans="1:9" ht="15">
      <c r="A8255" s="71" t="s">
        <v>5783</v>
      </c>
      <c r="B8255" s="71" t="s">
        <v>1319</v>
      </c>
      <c r="C8255" s="71" t="s">
        <v>6972</v>
      </c>
      <c r="E8255"/>
      <c r="F8255"/>
      <c r="G8255"/>
      <c r="H8255"/>
      <c r="I8255"/>
    </row>
    <row r="8256" spans="1:9" ht="15">
      <c r="A8256" s="71" t="s">
        <v>1672</v>
      </c>
      <c r="B8256" s="71" t="s">
        <v>1319</v>
      </c>
      <c r="C8256" s="71" t="s">
        <v>6972</v>
      </c>
      <c r="E8256"/>
      <c r="F8256"/>
      <c r="G8256"/>
      <c r="H8256"/>
      <c r="I8256"/>
    </row>
    <row r="8257" spans="1:9" ht="15">
      <c r="A8257" s="71" t="s">
        <v>6249</v>
      </c>
      <c r="B8257" s="71" t="s">
        <v>1319</v>
      </c>
      <c r="C8257" s="71" t="s">
        <v>6972</v>
      </c>
      <c r="E8257"/>
      <c r="F8257"/>
      <c r="G8257"/>
      <c r="H8257"/>
      <c r="I8257"/>
    </row>
    <row r="8258" spans="1:9" ht="15">
      <c r="A8258" s="71" t="s">
        <v>1675</v>
      </c>
      <c r="B8258" s="71" t="s">
        <v>1319</v>
      </c>
      <c r="C8258" s="71" t="s">
        <v>6972</v>
      </c>
      <c r="E8258"/>
      <c r="F8258"/>
      <c r="G8258"/>
      <c r="H8258"/>
      <c r="I8258"/>
    </row>
    <row r="8259" spans="1:9" ht="15">
      <c r="A8259" s="71" t="s">
        <v>5423</v>
      </c>
      <c r="B8259" s="71" t="s">
        <v>1319</v>
      </c>
      <c r="C8259" s="71" t="s">
        <v>6972</v>
      </c>
      <c r="E8259"/>
      <c r="F8259"/>
      <c r="G8259"/>
      <c r="H8259"/>
      <c r="I8259"/>
    </row>
    <row r="8260" spans="1:9" ht="15">
      <c r="A8260" s="71" t="s">
        <v>1679</v>
      </c>
      <c r="B8260" s="71" t="s">
        <v>1319</v>
      </c>
      <c r="C8260" s="71" t="s">
        <v>6972</v>
      </c>
      <c r="E8260"/>
      <c r="F8260"/>
      <c r="G8260"/>
      <c r="H8260"/>
      <c r="I8260"/>
    </row>
    <row r="8261" spans="1:9" ht="15">
      <c r="A8261" s="71" t="s">
        <v>5789</v>
      </c>
      <c r="B8261" s="71" t="s">
        <v>1319</v>
      </c>
      <c r="C8261" s="71" t="s">
        <v>6972</v>
      </c>
      <c r="E8261"/>
      <c r="F8261"/>
      <c r="G8261"/>
      <c r="H8261"/>
      <c r="I8261"/>
    </row>
    <row r="8262" spans="1:9" ht="15">
      <c r="A8262" s="71" t="s">
        <v>1708</v>
      </c>
      <c r="B8262" s="71" t="s">
        <v>1319</v>
      </c>
      <c r="C8262" s="71" t="s">
        <v>6972</v>
      </c>
      <c r="E8262"/>
      <c r="F8262"/>
      <c r="G8262"/>
      <c r="H8262"/>
      <c r="I8262"/>
    </row>
    <row r="8263" spans="1:9" ht="15">
      <c r="A8263" s="71" t="s">
        <v>5787</v>
      </c>
      <c r="B8263" s="71" t="s">
        <v>1319</v>
      </c>
      <c r="C8263" s="71" t="s">
        <v>6972</v>
      </c>
      <c r="E8263"/>
      <c r="F8263"/>
      <c r="G8263"/>
      <c r="H8263"/>
      <c r="I8263"/>
    </row>
    <row r="8264" spans="1:9" ht="15">
      <c r="A8264" s="71" t="s">
        <v>1705</v>
      </c>
      <c r="B8264" s="71" t="s">
        <v>1319</v>
      </c>
      <c r="C8264" s="71" t="s">
        <v>6972</v>
      </c>
      <c r="E8264"/>
      <c r="F8264"/>
      <c r="G8264"/>
      <c r="H8264"/>
      <c r="I8264"/>
    </row>
    <row r="8265" spans="1:9" ht="15">
      <c r="A8265" s="71" t="s">
        <v>5429</v>
      </c>
      <c r="B8265" s="71" t="s">
        <v>1319</v>
      </c>
      <c r="C8265" s="71" t="s">
        <v>6972</v>
      </c>
      <c r="E8265"/>
      <c r="F8265"/>
      <c r="G8265"/>
      <c r="H8265"/>
      <c r="I8265"/>
    </row>
    <row r="8266" spans="1:9" ht="15">
      <c r="A8266" s="71" t="s">
        <v>1701</v>
      </c>
      <c r="B8266" s="71" t="s">
        <v>1319</v>
      </c>
      <c r="C8266" s="71" t="s">
        <v>6972</v>
      </c>
      <c r="E8266"/>
      <c r="F8266"/>
      <c r="G8266"/>
      <c r="H8266"/>
      <c r="I8266"/>
    </row>
    <row r="8267" spans="1:9" ht="15">
      <c r="A8267" s="71" t="s">
        <v>5889</v>
      </c>
      <c r="B8267" s="71" t="s">
        <v>1319</v>
      </c>
      <c r="C8267" s="71" t="s">
        <v>6972</v>
      </c>
      <c r="E8267"/>
      <c r="F8267"/>
      <c r="G8267"/>
      <c r="H8267"/>
      <c r="I8267"/>
    </row>
    <row r="8268" spans="1:9" ht="15">
      <c r="A8268" s="71" t="s">
        <v>1698</v>
      </c>
      <c r="B8268" s="71" t="s">
        <v>1319</v>
      </c>
      <c r="C8268" s="71" t="s">
        <v>6972</v>
      </c>
      <c r="E8268"/>
      <c r="F8268"/>
      <c r="G8268"/>
      <c r="H8268"/>
      <c r="I8268"/>
    </row>
    <row r="8269" spans="1:9" ht="15">
      <c r="A8269" s="71" t="s">
        <v>5430</v>
      </c>
      <c r="B8269" s="71" t="s">
        <v>1319</v>
      </c>
      <c r="C8269" s="71" t="s">
        <v>6972</v>
      </c>
      <c r="E8269"/>
      <c r="F8269"/>
      <c r="G8269"/>
      <c r="H8269"/>
      <c r="I8269"/>
    </row>
    <row r="8270" spans="1:9" ht="15">
      <c r="A8270" s="71" t="s">
        <v>1694</v>
      </c>
      <c r="B8270" s="71" t="s">
        <v>1319</v>
      </c>
      <c r="C8270" s="71" t="s">
        <v>6972</v>
      </c>
      <c r="E8270"/>
      <c r="F8270"/>
      <c r="G8270"/>
      <c r="H8270"/>
      <c r="I8270"/>
    </row>
    <row r="8271" spans="1:9" ht="15">
      <c r="A8271" s="71" t="s">
        <v>5428</v>
      </c>
      <c r="B8271" s="71" t="s">
        <v>1319</v>
      </c>
      <c r="C8271" s="71" t="s">
        <v>6944</v>
      </c>
      <c r="E8271"/>
      <c r="F8271"/>
      <c r="G8271"/>
      <c r="H8271"/>
      <c r="I8271"/>
    </row>
    <row r="8272" spans="1:9" ht="15">
      <c r="A8272" s="71" t="s">
        <v>1686</v>
      </c>
      <c r="B8272" s="71" t="s">
        <v>1319</v>
      </c>
      <c r="C8272" s="71" t="s">
        <v>6944</v>
      </c>
      <c r="E8272"/>
      <c r="F8272"/>
      <c r="G8272"/>
      <c r="H8272"/>
      <c r="I8272"/>
    </row>
    <row r="8273" spans="1:9" ht="15">
      <c r="A8273" s="71" t="s">
        <v>5337</v>
      </c>
      <c r="B8273" s="71" t="s">
        <v>1319</v>
      </c>
      <c r="C8273" s="71" t="s">
        <v>6944</v>
      </c>
      <c r="E8273"/>
      <c r="F8273"/>
      <c r="G8273"/>
      <c r="H8273"/>
      <c r="I8273"/>
    </row>
    <row r="8274" spans="1:9" ht="15">
      <c r="A8274" s="71" t="s">
        <v>1691</v>
      </c>
      <c r="B8274" s="71" t="s">
        <v>1319</v>
      </c>
      <c r="C8274" s="71" t="s">
        <v>6944</v>
      </c>
      <c r="E8274"/>
      <c r="F8274"/>
      <c r="G8274"/>
      <c r="H8274"/>
      <c r="I8274"/>
    </row>
    <row r="8275" spans="1:9" ht="15">
      <c r="A8275" s="71" t="s">
        <v>5441</v>
      </c>
      <c r="B8275" s="71" t="s">
        <v>1319</v>
      </c>
      <c r="C8275" s="71" t="s">
        <v>6944</v>
      </c>
      <c r="E8275"/>
      <c r="F8275"/>
      <c r="G8275"/>
      <c r="H8275"/>
      <c r="I8275"/>
    </row>
    <row r="8276" spans="1:9" ht="15">
      <c r="A8276" s="71" t="s">
        <v>4735</v>
      </c>
      <c r="B8276" s="71" t="s">
        <v>1319</v>
      </c>
      <c r="C8276" s="71" t="s">
        <v>6944</v>
      </c>
      <c r="E8276"/>
      <c r="F8276"/>
      <c r="G8276"/>
      <c r="H8276"/>
      <c r="I8276"/>
    </row>
    <row r="8277" spans="1:9" ht="15">
      <c r="A8277" s="71" t="s">
        <v>1682</v>
      </c>
      <c r="B8277" s="71" t="s">
        <v>1319</v>
      </c>
      <c r="C8277" s="71" t="s">
        <v>6944</v>
      </c>
      <c r="E8277"/>
      <c r="F8277"/>
      <c r="G8277"/>
      <c r="H8277"/>
      <c r="I8277"/>
    </row>
    <row r="8278" spans="1:9" ht="15">
      <c r="A8278" s="71" t="s">
        <v>5442</v>
      </c>
      <c r="B8278" s="71" t="s">
        <v>1319</v>
      </c>
      <c r="C8278" s="71" t="s">
        <v>6944</v>
      </c>
      <c r="E8278"/>
      <c r="F8278"/>
      <c r="G8278"/>
      <c r="H8278"/>
      <c r="I8278"/>
    </row>
    <row r="8279" spans="1:9" ht="15">
      <c r="A8279" s="71" t="s">
        <v>1712</v>
      </c>
      <c r="B8279" s="71" t="s">
        <v>1319</v>
      </c>
      <c r="C8279" s="71" t="s">
        <v>6944</v>
      </c>
      <c r="E8279"/>
      <c r="F8279"/>
      <c r="G8279"/>
      <c r="H8279"/>
      <c r="I8279"/>
    </row>
    <row r="8280" spans="1:9" ht="15">
      <c r="A8280" s="71" t="s">
        <v>5335</v>
      </c>
      <c r="B8280" s="71" t="s">
        <v>1319</v>
      </c>
      <c r="C8280" s="71" t="s">
        <v>6944</v>
      </c>
      <c r="E8280"/>
      <c r="F8280"/>
      <c r="G8280"/>
      <c r="H8280"/>
      <c r="I8280"/>
    </row>
    <row r="8281" spans="1:9" ht="15">
      <c r="A8281" s="71" t="s">
        <v>1721</v>
      </c>
      <c r="B8281" s="71" t="s">
        <v>1319</v>
      </c>
      <c r="C8281" s="71" t="s">
        <v>6944</v>
      </c>
      <c r="E8281"/>
      <c r="F8281"/>
      <c r="G8281"/>
      <c r="H8281"/>
      <c r="I8281"/>
    </row>
    <row r="8282" spans="1:9" ht="15">
      <c r="A8282" s="71" t="s">
        <v>5910</v>
      </c>
      <c r="B8282" s="71" t="s">
        <v>1319</v>
      </c>
      <c r="C8282" s="71" t="s">
        <v>6944</v>
      </c>
      <c r="E8282"/>
      <c r="F8282"/>
      <c r="G8282"/>
      <c r="H8282"/>
      <c r="I8282"/>
    </row>
    <row r="8283" spans="1:9" ht="15">
      <c r="A8283" s="71" t="s">
        <v>5341</v>
      </c>
      <c r="B8283" s="71" t="s">
        <v>1319</v>
      </c>
      <c r="C8283" s="71" t="s">
        <v>6944</v>
      </c>
      <c r="E8283"/>
      <c r="F8283"/>
      <c r="G8283"/>
      <c r="H8283"/>
      <c r="I8283"/>
    </row>
    <row r="8284" spans="1:9" ht="15">
      <c r="A8284" s="71" t="s">
        <v>1725</v>
      </c>
      <c r="B8284" s="71" t="s">
        <v>1319</v>
      </c>
      <c r="C8284" s="71" t="s">
        <v>6944</v>
      </c>
      <c r="E8284"/>
      <c r="F8284"/>
      <c r="G8284"/>
      <c r="H8284"/>
      <c r="I8284"/>
    </row>
    <row r="8285" spans="1:9" ht="15">
      <c r="A8285" s="71" t="s">
        <v>5908</v>
      </c>
      <c r="B8285" s="71" t="s">
        <v>1319</v>
      </c>
      <c r="C8285" s="71" t="s">
        <v>6944</v>
      </c>
      <c r="E8285"/>
      <c r="F8285"/>
      <c r="G8285"/>
      <c r="H8285"/>
      <c r="I8285"/>
    </row>
    <row r="8286" spans="1:9" ht="15">
      <c r="A8286" s="71" t="s">
        <v>1716</v>
      </c>
      <c r="B8286" s="71" t="s">
        <v>1319</v>
      </c>
      <c r="C8286" s="71" t="s">
        <v>6944</v>
      </c>
      <c r="E8286"/>
      <c r="F8286"/>
      <c r="G8286"/>
      <c r="H8286"/>
      <c r="I8286"/>
    </row>
    <row r="8287" spans="1:9" ht="15">
      <c r="A8287" s="71" t="s">
        <v>5340</v>
      </c>
      <c r="B8287" s="71" t="s">
        <v>1319</v>
      </c>
      <c r="C8287" s="71" t="s">
        <v>6944</v>
      </c>
      <c r="E8287"/>
      <c r="F8287"/>
      <c r="G8287"/>
      <c r="H8287"/>
      <c r="I8287"/>
    </row>
    <row r="8288" spans="1:9" ht="15">
      <c r="A8288" s="71" t="s">
        <v>1728</v>
      </c>
      <c r="B8288" s="71" t="s">
        <v>1319</v>
      </c>
      <c r="C8288" s="71" t="s">
        <v>6944</v>
      </c>
      <c r="E8288"/>
      <c r="F8288"/>
      <c r="G8288"/>
      <c r="H8288"/>
      <c r="I8288"/>
    </row>
    <row r="8289" spans="1:9" ht="15">
      <c r="A8289" s="71" t="s">
        <v>5926</v>
      </c>
      <c r="B8289" s="71" t="s">
        <v>1319</v>
      </c>
      <c r="C8289" s="71" t="s">
        <v>6944</v>
      </c>
      <c r="E8289"/>
      <c r="F8289"/>
      <c r="G8289"/>
      <c r="H8289"/>
      <c r="I8289"/>
    </row>
    <row r="8290" spans="1:9" ht="15">
      <c r="A8290" s="71" t="s">
        <v>1731</v>
      </c>
      <c r="B8290" s="71" t="s">
        <v>1319</v>
      </c>
      <c r="C8290" s="71" t="s">
        <v>6944</v>
      </c>
      <c r="E8290"/>
      <c r="F8290"/>
      <c r="G8290"/>
      <c r="H8290"/>
      <c r="I8290"/>
    </row>
    <row r="8291" spans="1:9" ht="15">
      <c r="A8291" s="71" t="s">
        <v>5342</v>
      </c>
      <c r="B8291" s="71" t="s">
        <v>1319</v>
      </c>
      <c r="C8291" s="71" t="s">
        <v>6944</v>
      </c>
      <c r="E8291"/>
      <c r="F8291"/>
      <c r="G8291"/>
      <c r="H8291"/>
      <c r="I8291"/>
    </row>
    <row r="8292" spans="1:9" ht="15">
      <c r="A8292" s="71" t="s">
        <v>1734</v>
      </c>
      <c r="B8292" s="71" t="s">
        <v>1319</v>
      </c>
      <c r="C8292" s="71" t="s">
        <v>6944</v>
      </c>
      <c r="E8292"/>
      <c r="F8292"/>
      <c r="G8292"/>
      <c r="H8292"/>
      <c r="I8292"/>
    </row>
    <row r="8293" spans="1:9" ht="15">
      <c r="A8293" s="71" t="s">
        <v>1753</v>
      </c>
      <c r="B8293" s="71" t="s">
        <v>1319</v>
      </c>
      <c r="C8293" s="71" t="s">
        <v>6944</v>
      </c>
      <c r="E8293"/>
      <c r="F8293"/>
      <c r="G8293"/>
      <c r="H8293"/>
      <c r="I8293"/>
    </row>
    <row r="8294" spans="1:9" ht="15">
      <c r="A8294" s="71" t="s">
        <v>5465</v>
      </c>
      <c r="B8294" s="71" t="s">
        <v>1319</v>
      </c>
      <c r="C8294" s="71" t="s">
        <v>6944</v>
      </c>
      <c r="E8294"/>
      <c r="F8294"/>
      <c r="G8294"/>
      <c r="H8294"/>
      <c r="I8294"/>
    </row>
    <row r="8295" spans="1:9" ht="15">
      <c r="A8295" s="71" t="s">
        <v>1749</v>
      </c>
      <c r="B8295" s="71" t="s">
        <v>1319</v>
      </c>
      <c r="C8295" s="71" t="s">
        <v>6944</v>
      </c>
      <c r="E8295"/>
      <c r="F8295"/>
      <c r="G8295"/>
      <c r="H8295"/>
      <c r="I8295"/>
    </row>
    <row r="8296" spans="1:9" ht="15">
      <c r="A8296" s="71" t="s">
        <v>5482</v>
      </c>
      <c r="B8296" s="71" t="s">
        <v>1319</v>
      </c>
      <c r="C8296" s="71" t="s">
        <v>6944</v>
      </c>
      <c r="E8296"/>
      <c r="F8296"/>
      <c r="G8296"/>
      <c r="H8296"/>
      <c r="I8296"/>
    </row>
    <row r="8297" spans="1:9" ht="15">
      <c r="A8297" s="71" t="s">
        <v>1746</v>
      </c>
      <c r="B8297" s="71" t="s">
        <v>1319</v>
      </c>
      <c r="C8297" s="71" t="s">
        <v>6944</v>
      </c>
      <c r="E8297"/>
      <c r="F8297"/>
      <c r="G8297"/>
      <c r="H8297"/>
      <c r="I8297"/>
    </row>
    <row r="8298" spans="1:9" ht="15">
      <c r="A8298" s="71" t="s">
        <v>5938</v>
      </c>
      <c r="B8298" s="71" t="s">
        <v>1319</v>
      </c>
      <c r="C8298" s="71" t="s">
        <v>6944</v>
      </c>
      <c r="E8298"/>
      <c r="F8298"/>
      <c r="G8298"/>
      <c r="H8298"/>
      <c r="I8298"/>
    </row>
    <row r="8299" spans="1:9" ht="15">
      <c r="A8299" s="71" t="s">
        <v>1742</v>
      </c>
      <c r="B8299" s="71" t="s">
        <v>1319</v>
      </c>
      <c r="C8299" s="71" t="s">
        <v>6944</v>
      </c>
      <c r="E8299"/>
      <c r="F8299"/>
      <c r="G8299"/>
      <c r="H8299"/>
      <c r="I8299"/>
    </row>
    <row r="8300" spans="1:9" ht="15">
      <c r="A8300" s="71" t="s">
        <v>5346</v>
      </c>
      <c r="B8300" s="71" t="s">
        <v>1319</v>
      </c>
      <c r="C8300" s="71" t="s">
        <v>6944</v>
      </c>
      <c r="E8300"/>
      <c r="F8300"/>
      <c r="G8300"/>
      <c r="H8300"/>
      <c r="I8300"/>
    </row>
    <row r="8301" spans="1:9" ht="15">
      <c r="A8301" s="71" t="s">
        <v>5481</v>
      </c>
      <c r="B8301" s="71" t="s">
        <v>1319</v>
      </c>
      <c r="C8301" s="71" t="s">
        <v>6944</v>
      </c>
      <c r="E8301"/>
      <c r="F8301"/>
      <c r="G8301"/>
      <c r="H8301"/>
      <c r="I8301"/>
    </row>
    <row r="8302" spans="1:9" ht="15">
      <c r="A8302" s="71" t="s">
        <v>2213</v>
      </c>
      <c r="B8302" s="71" t="s">
        <v>1319</v>
      </c>
      <c r="C8302" s="71" t="s">
        <v>6944</v>
      </c>
      <c r="E8302"/>
      <c r="F8302"/>
      <c r="G8302"/>
      <c r="H8302"/>
      <c r="I8302"/>
    </row>
    <row r="8303" spans="1:9" ht="15">
      <c r="A8303" s="71" t="s">
        <v>2216</v>
      </c>
      <c r="B8303" s="71" t="s">
        <v>1319</v>
      </c>
      <c r="C8303" s="71" t="s">
        <v>6944</v>
      </c>
      <c r="E8303"/>
      <c r="F8303"/>
      <c r="G8303"/>
      <c r="H8303"/>
      <c r="I8303"/>
    </row>
    <row r="8304" spans="1:9" ht="15">
      <c r="A8304" s="71" t="s">
        <v>5503</v>
      </c>
      <c r="B8304" s="71" t="s">
        <v>1319</v>
      </c>
      <c r="C8304" s="71" t="s">
        <v>6944</v>
      </c>
      <c r="E8304"/>
      <c r="F8304"/>
      <c r="G8304"/>
      <c r="H8304"/>
      <c r="I8304"/>
    </row>
    <row r="8305" spans="1:9" ht="15">
      <c r="A8305" s="71" t="s">
        <v>2221</v>
      </c>
      <c r="B8305" s="71" t="s">
        <v>1319</v>
      </c>
      <c r="C8305" s="71" t="s">
        <v>6944</v>
      </c>
      <c r="E8305"/>
      <c r="F8305"/>
      <c r="G8305"/>
      <c r="H8305"/>
      <c r="I8305"/>
    </row>
    <row r="8306" spans="1:9" ht="15">
      <c r="A8306" s="71" t="s">
        <v>5506</v>
      </c>
      <c r="B8306" s="71" t="s">
        <v>1319</v>
      </c>
      <c r="C8306" s="71" t="s">
        <v>6944</v>
      </c>
      <c r="E8306"/>
      <c r="F8306"/>
      <c r="G8306"/>
      <c r="H8306"/>
      <c r="I8306"/>
    </row>
    <row r="8307" spans="1:9" ht="15">
      <c r="A8307" s="71" t="s">
        <v>2210</v>
      </c>
      <c r="B8307" s="71" t="s">
        <v>1319</v>
      </c>
      <c r="C8307" s="71" t="s">
        <v>6971</v>
      </c>
      <c r="E8307"/>
      <c r="F8307"/>
      <c r="G8307"/>
      <c r="H8307"/>
      <c r="I8307"/>
    </row>
    <row r="8308" spans="1:9" ht="15">
      <c r="A8308" s="71" t="s">
        <v>5950</v>
      </c>
      <c r="B8308" s="71" t="s">
        <v>1319</v>
      </c>
      <c r="C8308" s="71" t="s">
        <v>6971</v>
      </c>
      <c r="E8308"/>
      <c r="F8308"/>
      <c r="G8308"/>
      <c r="H8308"/>
      <c r="I8308"/>
    </row>
    <row r="8309" spans="1:9" ht="15">
      <c r="A8309" s="71" t="s">
        <v>4731</v>
      </c>
      <c r="B8309" s="71" t="s">
        <v>1319</v>
      </c>
      <c r="C8309" s="71" t="s">
        <v>6971</v>
      </c>
      <c r="E8309"/>
      <c r="F8309"/>
      <c r="G8309"/>
      <c r="H8309"/>
      <c r="I8309"/>
    </row>
    <row r="8310" spans="1:9" ht="15">
      <c r="A8310" s="71" t="s">
        <v>2203</v>
      </c>
      <c r="B8310" s="71" t="s">
        <v>1319</v>
      </c>
      <c r="C8310" s="71" t="s">
        <v>6971</v>
      </c>
      <c r="E8310"/>
      <c r="F8310"/>
      <c r="G8310"/>
      <c r="H8310"/>
      <c r="I8310"/>
    </row>
    <row r="8311" spans="1:9" ht="15">
      <c r="A8311" s="71" t="s">
        <v>5505</v>
      </c>
      <c r="B8311" s="71" t="s">
        <v>1319</v>
      </c>
      <c r="C8311" s="71" t="s">
        <v>6971</v>
      </c>
      <c r="E8311"/>
      <c r="F8311"/>
      <c r="G8311"/>
      <c r="H8311"/>
      <c r="I8311"/>
    </row>
    <row r="8312" spans="1:9" ht="15">
      <c r="A8312" s="71" t="s">
        <v>5515</v>
      </c>
      <c r="B8312" s="71" t="s">
        <v>1319</v>
      </c>
      <c r="C8312" s="71" t="s">
        <v>6971</v>
      </c>
      <c r="E8312"/>
      <c r="F8312"/>
      <c r="G8312"/>
      <c r="H8312"/>
      <c r="I8312"/>
    </row>
    <row r="8313" spans="1:9" ht="15">
      <c r="A8313" s="71" t="s">
        <v>2197</v>
      </c>
      <c r="B8313" s="71" t="s">
        <v>1319</v>
      </c>
      <c r="C8313" s="71" t="s">
        <v>6971</v>
      </c>
      <c r="E8313"/>
      <c r="F8313"/>
      <c r="G8313"/>
      <c r="H8313"/>
      <c r="I8313"/>
    </row>
    <row r="8314" spans="1:9" ht="15">
      <c r="A8314" s="71" t="s">
        <v>2201</v>
      </c>
      <c r="B8314" s="71" t="s">
        <v>1319</v>
      </c>
      <c r="C8314" s="71" t="s">
        <v>6971</v>
      </c>
      <c r="E8314"/>
      <c r="F8314"/>
      <c r="G8314"/>
      <c r="H8314"/>
      <c r="I8314"/>
    </row>
    <row r="8315" spans="1:9" ht="15">
      <c r="A8315" s="71" t="s">
        <v>5962</v>
      </c>
      <c r="B8315" s="71" t="s">
        <v>1319</v>
      </c>
      <c r="C8315" s="71" t="s">
        <v>6971</v>
      </c>
      <c r="E8315"/>
      <c r="F8315"/>
      <c r="G8315"/>
      <c r="H8315"/>
      <c r="I8315"/>
    </row>
    <row r="8316" spans="1:9" ht="15">
      <c r="A8316" s="71" t="s">
        <v>2207</v>
      </c>
      <c r="B8316" s="71" t="s">
        <v>1319</v>
      </c>
      <c r="C8316" s="71" t="s">
        <v>6971</v>
      </c>
      <c r="E8316"/>
      <c r="F8316"/>
      <c r="G8316"/>
      <c r="H8316"/>
      <c r="I8316"/>
    </row>
    <row r="8317" spans="1:9" ht="15">
      <c r="A8317" s="71" t="s">
        <v>5514</v>
      </c>
      <c r="B8317" s="71" t="s">
        <v>1319</v>
      </c>
      <c r="C8317" s="71" t="s">
        <v>6971</v>
      </c>
      <c r="E8317"/>
      <c r="F8317"/>
      <c r="G8317"/>
      <c r="H8317"/>
      <c r="I8317"/>
    </row>
    <row r="8318" spans="1:9" ht="15">
      <c r="A8318" s="71" t="s">
        <v>2190</v>
      </c>
      <c r="B8318" s="71" t="s">
        <v>1319</v>
      </c>
      <c r="C8318" s="71" t="s">
        <v>6971</v>
      </c>
      <c r="E8318"/>
      <c r="F8318"/>
      <c r="G8318"/>
      <c r="H8318"/>
      <c r="I8318"/>
    </row>
    <row r="8319" spans="1:9" ht="15">
      <c r="A8319" s="71" t="s">
        <v>2187</v>
      </c>
      <c r="B8319" s="71" t="s">
        <v>1319</v>
      </c>
      <c r="C8319" s="71" t="s">
        <v>6971</v>
      </c>
      <c r="E8319"/>
      <c r="F8319"/>
      <c r="G8319"/>
      <c r="H8319"/>
      <c r="I8319"/>
    </row>
    <row r="8320" spans="1:9" ht="15">
      <c r="A8320" s="71" t="s">
        <v>5523</v>
      </c>
      <c r="B8320" s="71" t="s">
        <v>1319</v>
      </c>
      <c r="C8320" s="71" t="s">
        <v>6971</v>
      </c>
      <c r="E8320"/>
      <c r="F8320"/>
      <c r="G8320"/>
      <c r="H8320"/>
      <c r="I8320"/>
    </row>
    <row r="8321" spans="1:9" ht="15">
      <c r="A8321" s="71" t="s">
        <v>2412</v>
      </c>
      <c r="B8321" s="71" t="s">
        <v>1319</v>
      </c>
      <c r="C8321" s="71" t="s">
        <v>6971</v>
      </c>
      <c r="E8321"/>
      <c r="F8321"/>
      <c r="G8321"/>
      <c r="H8321"/>
      <c r="I8321"/>
    </row>
    <row r="8322" spans="1:9" ht="15">
      <c r="A8322" s="71" t="s">
        <v>5351</v>
      </c>
      <c r="B8322" s="71" t="s">
        <v>1319</v>
      </c>
      <c r="C8322" s="71" t="s">
        <v>6971</v>
      </c>
      <c r="E8322"/>
      <c r="F8322"/>
      <c r="G8322"/>
      <c r="H8322"/>
      <c r="I8322"/>
    </row>
    <row r="8323" spans="1:9" ht="15">
      <c r="A8323" s="71" t="s">
        <v>2415</v>
      </c>
      <c r="B8323" s="71" t="s">
        <v>1319</v>
      </c>
      <c r="C8323" s="71" t="s">
        <v>6971</v>
      </c>
      <c r="E8323"/>
      <c r="F8323"/>
      <c r="G8323"/>
      <c r="H8323"/>
      <c r="I8323"/>
    </row>
    <row r="8324" spans="1:9" ht="15">
      <c r="A8324" s="71" t="s">
        <v>5521</v>
      </c>
      <c r="B8324" s="71" t="s">
        <v>1319</v>
      </c>
      <c r="C8324" s="71" t="s">
        <v>6971</v>
      </c>
      <c r="E8324"/>
      <c r="F8324"/>
      <c r="G8324"/>
      <c r="H8324"/>
      <c r="I8324"/>
    </row>
    <row r="8325" spans="1:9" ht="15">
      <c r="A8325" s="71" t="s">
        <v>2405</v>
      </c>
      <c r="B8325" s="71" t="s">
        <v>1319</v>
      </c>
      <c r="C8325" s="71" t="s">
        <v>6971</v>
      </c>
      <c r="E8325"/>
      <c r="F8325"/>
      <c r="G8325"/>
      <c r="H8325"/>
      <c r="I8325"/>
    </row>
    <row r="8326" spans="1:9" ht="15">
      <c r="A8326" s="71" t="s">
        <v>5558</v>
      </c>
      <c r="B8326" s="71" t="s">
        <v>1319</v>
      </c>
      <c r="C8326" s="71" t="s">
        <v>6971</v>
      </c>
      <c r="E8326"/>
      <c r="F8326"/>
      <c r="G8326"/>
      <c r="H8326"/>
      <c r="I8326"/>
    </row>
    <row r="8327" spans="1:9" ht="15">
      <c r="A8327" s="71" t="s">
        <v>6570</v>
      </c>
      <c r="B8327" s="71" t="s">
        <v>1319</v>
      </c>
      <c r="C8327" s="71" t="s">
        <v>6971</v>
      </c>
      <c r="E8327"/>
      <c r="F8327"/>
      <c r="G8327"/>
      <c r="H8327"/>
      <c r="I8327"/>
    </row>
    <row r="8328" spans="1:9" ht="15">
      <c r="A8328" s="71" t="s">
        <v>2408</v>
      </c>
      <c r="B8328" s="71" t="s">
        <v>1319</v>
      </c>
      <c r="C8328" s="71" t="s">
        <v>6971</v>
      </c>
      <c r="E8328"/>
      <c r="F8328"/>
      <c r="G8328"/>
      <c r="H8328"/>
      <c r="I8328"/>
    </row>
    <row r="8329" spans="1:9" ht="15">
      <c r="A8329" s="71" t="s">
        <v>5972</v>
      </c>
      <c r="B8329" s="71" t="s">
        <v>1319</v>
      </c>
      <c r="C8329" s="71" t="s">
        <v>6971</v>
      </c>
      <c r="E8329"/>
      <c r="F8329"/>
      <c r="G8329"/>
      <c r="H8329"/>
      <c r="I8329"/>
    </row>
    <row r="8330" spans="1:9" ht="15">
      <c r="A8330" s="71" t="s">
        <v>2418</v>
      </c>
      <c r="B8330" s="71" t="s">
        <v>1319</v>
      </c>
      <c r="C8330" s="71" t="s">
        <v>6971</v>
      </c>
      <c r="E8330"/>
      <c r="F8330"/>
      <c r="G8330"/>
      <c r="H8330"/>
      <c r="I8330"/>
    </row>
    <row r="8331" spans="1:9" ht="15">
      <c r="A8331" s="71" t="s">
        <v>5555</v>
      </c>
      <c r="B8331" s="71" t="s">
        <v>1319</v>
      </c>
      <c r="C8331" s="71" t="s">
        <v>6971</v>
      </c>
      <c r="E8331"/>
      <c r="F8331"/>
      <c r="G8331"/>
      <c r="H8331"/>
      <c r="I8331"/>
    </row>
    <row r="8332" spans="1:9" ht="15">
      <c r="A8332" s="71" t="s">
        <v>2420</v>
      </c>
      <c r="B8332" s="71" t="s">
        <v>1319</v>
      </c>
      <c r="C8332" s="71" t="s">
        <v>6971</v>
      </c>
      <c r="E8332"/>
      <c r="F8332"/>
      <c r="G8332"/>
      <c r="H8332"/>
      <c r="I8332"/>
    </row>
    <row r="8333" spans="1:9" ht="15">
      <c r="A8333" s="71" t="s">
        <v>5556</v>
      </c>
      <c r="B8333" s="71" t="s">
        <v>1319</v>
      </c>
      <c r="C8333" s="71" t="s">
        <v>6971</v>
      </c>
      <c r="E8333"/>
      <c r="F8333"/>
      <c r="G8333"/>
      <c r="H8333"/>
      <c r="I8333"/>
    </row>
    <row r="8334" spans="1:9" ht="15">
      <c r="A8334" s="71" t="s">
        <v>2423</v>
      </c>
      <c r="B8334" s="71" t="s">
        <v>1319</v>
      </c>
      <c r="C8334" s="71" t="s">
        <v>6971</v>
      </c>
      <c r="E8334"/>
      <c r="F8334"/>
      <c r="G8334"/>
      <c r="H8334"/>
      <c r="I8334"/>
    </row>
    <row r="8335" spans="1:9" ht="15">
      <c r="A8335" s="71" t="s">
        <v>5513</v>
      </c>
      <c r="B8335" s="71" t="s">
        <v>1319</v>
      </c>
      <c r="C8335" s="71" t="s">
        <v>6971</v>
      </c>
      <c r="E8335"/>
      <c r="F8335"/>
      <c r="G8335"/>
      <c r="H8335"/>
      <c r="I8335"/>
    </row>
    <row r="8336" spans="1:9" ht="15">
      <c r="A8336" s="71" t="s">
        <v>2181</v>
      </c>
      <c r="B8336" s="71" t="s">
        <v>1319</v>
      </c>
      <c r="C8336" s="71" t="s">
        <v>6971</v>
      </c>
      <c r="E8336"/>
      <c r="F8336"/>
      <c r="G8336"/>
      <c r="H8336"/>
      <c r="I8336"/>
    </row>
    <row r="8337" spans="1:9" ht="15">
      <c r="A8337" s="71" t="s">
        <v>5522</v>
      </c>
      <c r="B8337" s="71" t="s">
        <v>1319</v>
      </c>
      <c r="C8337" s="71" t="s">
        <v>6971</v>
      </c>
      <c r="E8337"/>
      <c r="F8337"/>
      <c r="G8337"/>
      <c r="H8337"/>
      <c r="I8337"/>
    </row>
    <row r="8338" spans="1:9" ht="15">
      <c r="A8338" s="71" t="s">
        <v>5571</v>
      </c>
      <c r="B8338" s="71" t="s">
        <v>1319</v>
      </c>
      <c r="C8338" s="71" t="s">
        <v>6971</v>
      </c>
      <c r="E8338"/>
      <c r="F8338"/>
      <c r="G8338"/>
      <c r="H8338"/>
      <c r="I8338"/>
    </row>
    <row r="8339" spans="1:9" ht="15">
      <c r="A8339" s="71" t="s">
        <v>2427</v>
      </c>
      <c r="B8339" s="71" t="s">
        <v>1319</v>
      </c>
      <c r="C8339" s="71" t="s">
        <v>6971</v>
      </c>
      <c r="E8339"/>
      <c r="F8339"/>
      <c r="G8339"/>
      <c r="H8339"/>
      <c r="I8339"/>
    </row>
    <row r="8340" spans="1:9" ht="15">
      <c r="A8340" s="71" t="s">
        <v>5570</v>
      </c>
      <c r="B8340" s="71" t="s">
        <v>1319</v>
      </c>
      <c r="C8340" s="71" t="s">
        <v>6971</v>
      </c>
      <c r="E8340"/>
      <c r="F8340"/>
      <c r="G8340"/>
      <c r="H8340"/>
      <c r="I8340"/>
    </row>
    <row r="8341" spans="1:9" ht="15">
      <c r="A8341" s="71" t="s">
        <v>2430</v>
      </c>
      <c r="B8341" s="71" t="s">
        <v>1319</v>
      </c>
      <c r="C8341" s="71" t="s">
        <v>6971</v>
      </c>
      <c r="E8341"/>
      <c r="F8341"/>
      <c r="G8341"/>
      <c r="H8341"/>
      <c r="I8341"/>
    </row>
    <row r="8342" spans="1:9" ht="15">
      <c r="A8342" s="71" t="s">
        <v>5355</v>
      </c>
      <c r="B8342" s="71" t="s">
        <v>1319</v>
      </c>
      <c r="C8342" s="71" t="s">
        <v>6971</v>
      </c>
      <c r="E8342"/>
      <c r="F8342"/>
      <c r="G8342"/>
      <c r="H8342"/>
      <c r="I8342"/>
    </row>
    <row r="8343" spans="1:9" ht="15">
      <c r="A8343" s="71" t="s">
        <v>3174</v>
      </c>
      <c r="B8343" s="71" t="s">
        <v>1320</v>
      </c>
      <c r="C8343" s="71" t="s">
        <v>6946</v>
      </c>
      <c r="E8343"/>
      <c r="F8343"/>
      <c r="G8343"/>
      <c r="H8343"/>
      <c r="I8343"/>
    </row>
    <row r="8344" spans="1:9" ht="15">
      <c r="A8344" s="71" t="s">
        <v>3397</v>
      </c>
      <c r="B8344" s="71" t="s">
        <v>1320</v>
      </c>
      <c r="C8344" s="71" t="s">
        <v>6946</v>
      </c>
      <c r="E8344"/>
      <c r="F8344"/>
      <c r="G8344"/>
      <c r="H8344"/>
      <c r="I8344"/>
    </row>
    <row r="8345" spans="1:9" ht="15">
      <c r="A8345" s="71" t="s">
        <v>3201</v>
      </c>
      <c r="B8345" s="71" t="s">
        <v>1320</v>
      </c>
      <c r="C8345" s="71" t="s">
        <v>6946</v>
      </c>
      <c r="E8345"/>
      <c r="F8345"/>
      <c r="G8345"/>
      <c r="H8345"/>
      <c r="I8345"/>
    </row>
    <row r="8346" spans="1:9" ht="15">
      <c r="A8346" s="71" t="s">
        <v>3395</v>
      </c>
      <c r="B8346" s="71" t="s">
        <v>1320</v>
      </c>
      <c r="C8346" s="71" t="s">
        <v>6946</v>
      </c>
      <c r="E8346"/>
      <c r="F8346"/>
      <c r="G8346"/>
      <c r="H8346"/>
      <c r="I8346"/>
    </row>
    <row r="8347" spans="1:9" ht="15">
      <c r="A8347" s="71" t="s">
        <v>3209</v>
      </c>
      <c r="B8347" s="71" t="s">
        <v>1320</v>
      </c>
      <c r="C8347" s="71" t="s">
        <v>6946</v>
      </c>
      <c r="E8347"/>
      <c r="F8347"/>
      <c r="G8347"/>
      <c r="H8347"/>
      <c r="I8347"/>
    </row>
    <row r="8348" spans="1:9" ht="15">
      <c r="A8348" s="71" t="s">
        <v>3392</v>
      </c>
      <c r="B8348" s="71" t="s">
        <v>1320</v>
      </c>
      <c r="C8348" s="71" t="s">
        <v>6946</v>
      </c>
      <c r="E8348"/>
      <c r="F8348"/>
      <c r="G8348"/>
      <c r="H8348"/>
      <c r="I8348"/>
    </row>
    <row r="8349" spans="1:9" ht="15">
      <c r="A8349" s="71" t="s">
        <v>3207</v>
      </c>
      <c r="B8349" s="71" t="s">
        <v>1320</v>
      </c>
      <c r="C8349" s="71" t="s">
        <v>6946</v>
      </c>
      <c r="E8349"/>
      <c r="F8349"/>
      <c r="G8349"/>
      <c r="H8349"/>
      <c r="I8349"/>
    </row>
    <row r="8350" spans="1:9" ht="15">
      <c r="A8350" s="71" t="s">
        <v>3400</v>
      </c>
      <c r="B8350" s="71" t="s">
        <v>1320</v>
      </c>
      <c r="C8350" s="71" t="s">
        <v>6946</v>
      </c>
      <c r="E8350"/>
      <c r="F8350"/>
      <c r="G8350"/>
      <c r="H8350"/>
      <c r="I8350"/>
    </row>
    <row r="8351" spans="1:9" ht="15">
      <c r="A8351" s="71" t="s">
        <v>3204</v>
      </c>
      <c r="B8351" s="71" t="s">
        <v>1320</v>
      </c>
      <c r="C8351" s="71" t="s">
        <v>6946</v>
      </c>
      <c r="E8351"/>
      <c r="F8351"/>
      <c r="G8351"/>
      <c r="H8351"/>
      <c r="I8351"/>
    </row>
    <row r="8352" spans="1:9" ht="15">
      <c r="A8352" s="71" t="s">
        <v>6783</v>
      </c>
      <c r="B8352" s="71" t="s">
        <v>1320</v>
      </c>
      <c r="C8352" s="71" t="s">
        <v>6946</v>
      </c>
      <c r="E8352"/>
      <c r="F8352"/>
      <c r="G8352"/>
      <c r="H8352"/>
      <c r="I8352"/>
    </row>
    <row r="8353" spans="1:9" ht="15">
      <c r="A8353" s="71" t="s">
        <v>3402</v>
      </c>
      <c r="B8353" s="71" t="s">
        <v>1320</v>
      </c>
      <c r="C8353" s="71" t="s">
        <v>6946</v>
      </c>
      <c r="E8353"/>
      <c r="F8353"/>
      <c r="G8353"/>
      <c r="H8353"/>
      <c r="I8353"/>
    </row>
    <row r="8354" spans="1:9" ht="15">
      <c r="A8354" s="71" t="s">
        <v>3217</v>
      </c>
      <c r="B8354" s="71" t="s">
        <v>1320</v>
      </c>
      <c r="C8354" s="71" t="s">
        <v>6946</v>
      </c>
      <c r="E8354"/>
      <c r="F8354"/>
      <c r="G8354"/>
      <c r="H8354"/>
      <c r="I8354"/>
    </row>
    <row r="8355" spans="1:9" ht="15">
      <c r="A8355" s="71" t="s">
        <v>3404</v>
      </c>
      <c r="B8355" s="71" t="s">
        <v>1320</v>
      </c>
      <c r="C8355" s="71" t="s">
        <v>6946</v>
      </c>
      <c r="E8355"/>
      <c r="F8355"/>
      <c r="G8355"/>
      <c r="H8355"/>
      <c r="I8355"/>
    </row>
    <row r="8356" spans="1:9" ht="15">
      <c r="A8356" s="71" t="s">
        <v>3219</v>
      </c>
      <c r="B8356" s="71" t="s">
        <v>1320</v>
      </c>
      <c r="C8356" s="71" t="s">
        <v>6946</v>
      </c>
      <c r="E8356"/>
      <c r="F8356"/>
      <c r="G8356"/>
      <c r="H8356"/>
      <c r="I8356"/>
    </row>
    <row r="8357" spans="1:9" ht="15">
      <c r="A8357" s="71" t="s">
        <v>3220</v>
      </c>
      <c r="B8357" s="71" t="s">
        <v>1320</v>
      </c>
      <c r="C8357" s="71" t="s">
        <v>6946</v>
      </c>
      <c r="E8357"/>
      <c r="F8357"/>
      <c r="G8357"/>
      <c r="H8357"/>
      <c r="I8357"/>
    </row>
    <row r="8358" spans="1:9" ht="15">
      <c r="A8358" s="71" t="s">
        <v>3405</v>
      </c>
      <c r="B8358" s="71" t="s">
        <v>1320</v>
      </c>
      <c r="C8358" s="71" t="s">
        <v>6946</v>
      </c>
      <c r="E8358"/>
      <c r="F8358"/>
      <c r="G8358"/>
      <c r="H8358"/>
      <c r="I8358"/>
    </row>
    <row r="8359" spans="1:9" ht="15">
      <c r="A8359" s="71" t="s">
        <v>3401</v>
      </c>
      <c r="B8359" s="71" t="s">
        <v>1320</v>
      </c>
      <c r="C8359" s="71" t="s">
        <v>6946</v>
      </c>
      <c r="E8359"/>
      <c r="F8359"/>
      <c r="G8359"/>
      <c r="H8359"/>
      <c r="I8359"/>
    </row>
    <row r="8360" spans="1:9" ht="15">
      <c r="A8360" s="71" t="s">
        <v>3223</v>
      </c>
      <c r="B8360" s="71" t="s">
        <v>1320</v>
      </c>
      <c r="C8360" s="71" t="s">
        <v>6946</v>
      </c>
      <c r="E8360"/>
      <c r="F8360"/>
      <c r="G8360"/>
      <c r="H8360"/>
      <c r="I8360"/>
    </row>
    <row r="8361" spans="1:9" ht="15">
      <c r="A8361" s="71" t="s">
        <v>3417</v>
      </c>
      <c r="B8361" s="71" t="s">
        <v>1320</v>
      </c>
      <c r="C8361" s="71" t="s">
        <v>6946</v>
      </c>
      <c r="E8361"/>
      <c r="F8361"/>
      <c r="G8361"/>
      <c r="H8361"/>
      <c r="I8361"/>
    </row>
    <row r="8362" spans="1:9" ht="15">
      <c r="A8362" s="71" t="s">
        <v>3231</v>
      </c>
      <c r="B8362" s="71" t="s">
        <v>1320</v>
      </c>
      <c r="C8362" s="71" t="s">
        <v>6946</v>
      </c>
      <c r="E8362"/>
      <c r="F8362"/>
      <c r="G8362"/>
      <c r="H8362"/>
      <c r="I8362"/>
    </row>
    <row r="8363" spans="1:9" ht="15">
      <c r="A8363" s="71" t="s">
        <v>3409</v>
      </c>
      <c r="B8363" s="71" t="s">
        <v>1320</v>
      </c>
      <c r="C8363" s="71" t="s">
        <v>6946</v>
      </c>
      <c r="E8363"/>
      <c r="F8363"/>
      <c r="G8363"/>
      <c r="H8363"/>
      <c r="I8363"/>
    </row>
    <row r="8364" spans="1:9" ht="15">
      <c r="A8364" s="71" t="s">
        <v>3411</v>
      </c>
      <c r="B8364" s="71" t="s">
        <v>1320</v>
      </c>
      <c r="C8364" s="71" t="s">
        <v>6946</v>
      </c>
      <c r="E8364"/>
      <c r="F8364"/>
      <c r="G8364"/>
      <c r="H8364"/>
      <c r="I8364"/>
    </row>
    <row r="8365" spans="1:9" ht="15">
      <c r="A8365" s="71" t="s">
        <v>3230</v>
      </c>
      <c r="B8365" s="71" t="s">
        <v>1320</v>
      </c>
      <c r="C8365" s="71" t="s">
        <v>6946</v>
      </c>
      <c r="E8365"/>
      <c r="F8365"/>
      <c r="G8365"/>
      <c r="H8365"/>
      <c r="I8365"/>
    </row>
    <row r="8366" spans="1:9" ht="15">
      <c r="A8366" s="71" t="s">
        <v>3414</v>
      </c>
      <c r="B8366" s="71" t="s">
        <v>1320</v>
      </c>
      <c r="C8366" s="71" t="s">
        <v>6946</v>
      </c>
      <c r="E8366"/>
      <c r="F8366"/>
      <c r="G8366"/>
      <c r="H8366"/>
      <c r="I8366"/>
    </row>
    <row r="8367" spans="1:9" ht="15">
      <c r="A8367" s="71" t="s">
        <v>3233</v>
      </c>
      <c r="B8367" s="71" t="s">
        <v>1320</v>
      </c>
      <c r="C8367" s="71" t="s">
        <v>6946</v>
      </c>
      <c r="E8367"/>
      <c r="F8367"/>
      <c r="G8367"/>
      <c r="H8367"/>
      <c r="I8367"/>
    </row>
    <row r="8368" spans="1:9" ht="15">
      <c r="A8368" s="71" t="s">
        <v>3424</v>
      </c>
      <c r="B8368" s="71" t="s">
        <v>1320</v>
      </c>
      <c r="C8368" s="71" t="s">
        <v>6946</v>
      </c>
      <c r="E8368"/>
      <c r="F8368"/>
      <c r="G8368"/>
      <c r="H8368"/>
      <c r="I8368"/>
    </row>
    <row r="8369" spans="1:9" ht="15">
      <c r="A8369" s="71" t="s">
        <v>3236</v>
      </c>
      <c r="B8369" s="71" t="s">
        <v>1320</v>
      </c>
      <c r="C8369" s="71" t="s">
        <v>6946</v>
      </c>
      <c r="E8369"/>
      <c r="F8369"/>
      <c r="G8369"/>
      <c r="H8369"/>
      <c r="I8369"/>
    </row>
    <row r="8370" spans="1:9" ht="15">
      <c r="A8370" s="71" t="s">
        <v>3420</v>
      </c>
      <c r="B8370" s="71" t="s">
        <v>1320</v>
      </c>
      <c r="C8370" s="71" t="s">
        <v>6946</v>
      </c>
      <c r="E8370"/>
      <c r="F8370"/>
      <c r="G8370"/>
      <c r="H8370"/>
      <c r="I8370"/>
    </row>
    <row r="8371" spans="1:9" ht="15">
      <c r="A8371" s="71" t="s">
        <v>3238</v>
      </c>
      <c r="B8371" s="71" t="s">
        <v>1320</v>
      </c>
      <c r="C8371" s="71" t="s">
        <v>6946</v>
      </c>
      <c r="E8371"/>
      <c r="F8371"/>
      <c r="G8371"/>
      <c r="H8371"/>
      <c r="I8371"/>
    </row>
    <row r="8372" spans="1:9" ht="15">
      <c r="A8372" s="71" t="s">
        <v>3422</v>
      </c>
      <c r="B8372" s="71" t="s">
        <v>1320</v>
      </c>
      <c r="C8372" s="71" t="s">
        <v>6946</v>
      </c>
      <c r="E8372"/>
      <c r="F8372"/>
      <c r="G8372"/>
      <c r="H8372"/>
      <c r="I8372"/>
    </row>
    <row r="8373" spans="1:9" ht="15">
      <c r="A8373" s="71" t="s">
        <v>3242</v>
      </c>
      <c r="B8373" s="71" t="s">
        <v>1320</v>
      </c>
      <c r="C8373" s="71" t="s">
        <v>6946</v>
      </c>
      <c r="E8373"/>
      <c r="F8373"/>
      <c r="G8373"/>
      <c r="H8373"/>
      <c r="I8373"/>
    </row>
    <row r="8374" spans="1:9" ht="15">
      <c r="A8374" s="71" t="s">
        <v>3421</v>
      </c>
      <c r="B8374" s="71" t="s">
        <v>1320</v>
      </c>
      <c r="C8374" s="71" t="s">
        <v>6946</v>
      </c>
      <c r="E8374"/>
      <c r="F8374"/>
      <c r="G8374"/>
      <c r="H8374"/>
      <c r="I8374"/>
    </row>
    <row r="8375" spans="1:9" ht="15">
      <c r="A8375" s="71" t="s">
        <v>3240</v>
      </c>
      <c r="B8375" s="71" t="s">
        <v>1320</v>
      </c>
      <c r="C8375" s="71" t="s">
        <v>6946</v>
      </c>
      <c r="E8375"/>
      <c r="F8375"/>
      <c r="G8375"/>
      <c r="H8375"/>
      <c r="I8375"/>
    </row>
    <row r="8376" spans="1:9" ht="15">
      <c r="A8376" s="71" t="s">
        <v>3431</v>
      </c>
      <c r="B8376" s="71" t="s">
        <v>1320</v>
      </c>
      <c r="C8376" s="71" t="s">
        <v>6946</v>
      </c>
      <c r="E8376"/>
      <c r="F8376"/>
      <c r="G8376"/>
      <c r="H8376"/>
      <c r="I8376"/>
    </row>
    <row r="8377" spans="1:9" ht="15">
      <c r="A8377" s="71" t="s">
        <v>3255</v>
      </c>
      <c r="B8377" s="71" t="s">
        <v>1320</v>
      </c>
      <c r="C8377" s="71" t="s">
        <v>6946</v>
      </c>
      <c r="E8377"/>
      <c r="F8377"/>
      <c r="G8377"/>
      <c r="H8377"/>
      <c r="I8377"/>
    </row>
    <row r="8378" spans="1:9" ht="15">
      <c r="A8378" s="71" t="s">
        <v>3426</v>
      </c>
      <c r="B8378" s="71" t="s">
        <v>1320</v>
      </c>
      <c r="C8378" s="71" t="s">
        <v>6946</v>
      </c>
      <c r="E8378"/>
      <c r="F8378"/>
      <c r="G8378"/>
      <c r="H8378"/>
      <c r="I8378"/>
    </row>
    <row r="8379" spans="1:9" ht="15">
      <c r="A8379" s="71" t="s">
        <v>3254</v>
      </c>
      <c r="B8379" s="71" t="s">
        <v>1320</v>
      </c>
      <c r="C8379" s="71" t="s">
        <v>6973</v>
      </c>
      <c r="E8379"/>
      <c r="F8379"/>
      <c r="G8379"/>
      <c r="H8379"/>
      <c r="I8379"/>
    </row>
    <row r="8380" spans="1:9" ht="15">
      <c r="A8380" s="71" t="s">
        <v>3428</v>
      </c>
      <c r="B8380" s="71" t="s">
        <v>1320</v>
      </c>
      <c r="C8380" s="71" t="s">
        <v>6973</v>
      </c>
      <c r="E8380"/>
      <c r="F8380"/>
      <c r="G8380"/>
      <c r="H8380"/>
      <c r="I8380"/>
    </row>
    <row r="8381" spans="1:9" ht="15">
      <c r="A8381" s="71" t="s">
        <v>3257</v>
      </c>
      <c r="B8381" s="71" t="s">
        <v>1320</v>
      </c>
      <c r="C8381" s="71" t="s">
        <v>6973</v>
      </c>
      <c r="E8381"/>
      <c r="F8381"/>
      <c r="G8381"/>
      <c r="H8381"/>
      <c r="I8381"/>
    </row>
    <row r="8382" spans="1:9" ht="15">
      <c r="A8382" s="71" t="s">
        <v>3430</v>
      </c>
      <c r="B8382" s="71" t="s">
        <v>1320</v>
      </c>
      <c r="C8382" s="71" t="s">
        <v>6973</v>
      </c>
      <c r="E8382"/>
      <c r="F8382"/>
      <c r="G8382"/>
      <c r="H8382"/>
      <c r="I8382"/>
    </row>
    <row r="8383" spans="1:9" ht="15">
      <c r="A8383" s="71" t="s">
        <v>3259</v>
      </c>
      <c r="B8383" s="71" t="s">
        <v>1320</v>
      </c>
      <c r="C8383" s="71" t="s">
        <v>6973</v>
      </c>
      <c r="E8383"/>
      <c r="F8383"/>
      <c r="G8383"/>
      <c r="H8383"/>
      <c r="I8383"/>
    </row>
    <row r="8384" spans="1:9" ht="15">
      <c r="A8384" s="71" t="s">
        <v>3435</v>
      </c>
      <c r="B8384" s="71" t="s">
        <v>1320</v>
      </c>
      <c r="C8384" s="71" t="s">
        <v>6973</v>
      </c>
      <c r="E8384"/>
      <c r="F8384"/>
      <c r="G8384"/>
      <c r="H8384"/>
      <c r="I8384"/>
    </row>
    <row r="8385" spans="1:9" ht="15">
      <c r="A8385" s="71" t="s">
        <v>3266</v>
      </c>
      <c r="B8385" s="71" t="s">
        <v>1320</v>
      </c>
      <c r="C8385" s="71" t="s">
        <v>6973</v>
      </c>
      <c r="E8385"/>
      <c r="F8385"/>
      <c r="G8385"/>
      <c r="H8385"/>
      <c r="I8385"/>
    </row>
    <row r="8386" spans="1:9" ht="15">
      <c r="A8386" s="71" t="s">
        <v>3436</v>
      </c>
      <c r="B8386" s="71" t="s">
        <v>1320</v>
      </c>
      <c r="C8386" s="71" t="s">
        <v>6973</v>
      </c>
      <c r="E8386"/>
      <c r="F8386"/>
      <c r="G8386"/>
      <c r="H8386"/>
      <c r="I8386"/>
    </row>
    <row r="8387" spans="1:9" ht="15">
      <c r="A8387" s="71" t="s">
        <v>3265</v>
      </c>
      <c r="B8387" s="71" t="s">
        <v>1320</v>
      </c>
      <c r="C8387" s="71" t="s">
        <v>6973</v>
      </c>
      <c r="E8387"/>
      <c r="F8387"/>
      <c r="G8387"/>
      <c r="H8387"/>
      <c r="I8387"/>
    </row>
    <row r="8388" spans="1:9" ht="15">
      <c r="A8388" s="71" t="s">
        <v>3432</v>
      </c>
      <c r="B8388" s="71" t="s">
        <v>1320</v>
      </c>
      <c r="C8388" s="71" t="s">
        <v>6973</v>
      </c>
      <c r="E8388"/>
      <c r="F8388"/>
      <c r="G8388"/>
      <c r="H8388"/>
      <c r="I8388"/>
    </row>
    <row r="8389" spans="1:9" ht="15">
      <c r="A8389" s="71" t="s">
        <v>3267</v>
      </c>
      <c r="B8389" s="71" t="s">
        <v>1320</v>
      </c>
      <c r="C8389" s="71" t="s">
        <v>6973</v>
      </c>
      <c r="E8389"/>
      <c r="F8389"/>
      <c r="G8389"/>
      <c r="H8389"/>
      <c r="I8389"/>
    </row>
    <row r="8390" spans="1:9" ht="15">
      <c r="A8390" s="71" t="s">
        <v>3433</v>
      </c>
      <c r="B8390" s="71" t="s">
        <v>1320</v>
      </c>
      <c r="C8390" s="71" t="s">
        <v>6973</v>
      </c>
      <c r="E8390"/>
      <c r="F8390"/>
      <c r="G8390"/>
      <c r="H8390"/>
      <c r="I8390"/>
    </row>
    <row r="8391" spans="1:9" ht="15">
      <c r="A8391" s="71" t="s">
        <v>3263</v>
      </c>
      <c r="B8391" s="71" t="s">
        <v>1320</v>
      </c>
      <c r="C8391" s="71" t="s">
        <v>6973</v>
      </c>
      <c r="E8391"/>
      <c r="F8391"/>
      <c r="G8391"/>
      <c r="H8391"/>
      <c r="I8391"/>
    </row>
    <row r="8392" spans="1:9" ht="15">
      <c r="A8392" s="71" t="s">
        <v>3459</v>
      </c>
      <c r="B8392" s="71" t="s">
        <v>1320</v>
      </c>
      <c r="C8392" s="71" t="s">
        <v>6973</v>
      </c>
      <c r="E8392"/>
      <c r="F8392"/>
      <c r="G8392"/>
      <c r="H8392"/>
      <c r="I8392"/>
    </row>
    <row r="8393" spans="1:9" ht="15">
      <c r="A8393" s="71" t="s">
        <v>3289</v>
      </c>
      <c r="B8393" s="71" t="s">
        <v>1320</v>
      </c>
      <c r="C8393" s="71" t="s">
        <v>6973</v>
      </c>
      <c r="E8393"/>
      <c r="F8393"/>
      <c r="G8393"/>
      <c r="H8393"/>
      <c r="I8393"/>
    </row>
    <row r="8394" spans="1:9" ht="15">
      <c r="A8394" s="71" t="s">
        <v>3457</v>
      </c>
      <c r="B8394" s="71" t="s">
        <v>1320</v>
      </c>
      <c r="C8394" s="71" t="s">
        <v>6973</v>
      </c>
      <c r="E8394"/>
      <c r="F8394"/>
      <c r="G8394"/>
      <c r="H8394"/>
      <c r="I8394"/>
    </row>
    <row r="8395" spans="1:9" ht="15">
      <c r="A8395" s="71" t="s">
        <v>3287</v>
      </c>
      <c r="B8395" s="71" t="s">
        <v>1320</v>
      </c>
      <c r="C8395" s="71" t="s">
        <v>6973</v>
      </c>
      <c r="E8395"/>
      <c r="F8395"/>
      <c r="G8395"/>
      <c r="H8395"/>
      <c r="I8395"/>
    </row>
    <row r="8396" spans="1:9" ht="15">
      <c r="A8396" s="71" t="s">
        <v>3460</v>
      </c>
      <c r="B8396" s="71" t="s">
        <v>1320</v>
      </c>
      <c r="C8396" s="71" t="s">
        <v>6973</v>
      </c>
      <c r="E8396"/>
      <c r="F8396"/>
      <c r="G8396"/>
      <c r="H8396"/>
      <c r="I8396"/>
    </row>
    <row r="8397" spans="1:9" ht="15">
      <c r="A8397" s="71" t="s">
        <v>3293</v>
      </c>
      <c r="B8397" s="71" t="s">
        <v>1320</v>
      </c>
      <c r="C8397" s="71" t="s">
        <v>6973</v>
      </c>
      <c r="E8397"/>
      <c r="F8397"/>
      <c r="G8397"/>
      <c r="H8397"/>
      <c r="I8397"/>
    </row>
    <row r="8398" spans="1:9" ht="15">
      <c r="A8398" s="71" t="s">
        <v>3583</v>
      </c>
      <c r="B8398" s="71" t="s">
        <v>1320</v>
      </c>
      <c r="C8398" s="71" t="s">
        <v>6973</v>
      </c>
      <c r="E8398"/>
      <c r="F8398"/>
      <c r="G8398"/>
      <c r="H8398"/>
      <c r="I8398"/>
    </row>
    <row r="8399" spans="1:9" ht="15">
      <c r="A8399" s="71" t="s">
        <v>3291</v>
      </c>
      <c r="B8399" s="71" t="s">
        <v>1320</v>
      </c>
      <c r="C8399" s="71" t="s">
        <v>6973</v>
      </c>
      <c r="E8399"/>
      <c r="F8399"/>
      <c r="G8399"/>
      <c r="H8399"/>
      <c r="I8399"/>
    </row>
    <row r="8400" spans="1:9" ht="15">
      <c r="A8400" s="71" t="s">
        <v>3581</v>
      </c>
      <c r="B8400" s="71" t="s">
        <v>1320</v>
      </c>
      <c r="C8400" s="71" t="s">
        <v>6973</v>
      </c>
      <c r="E8400"/>
      <c r="F8400"/>
      <c r="G8400"/>
      <c r="H8400"/>
      <c r="I8400"/>
    </row>
    <row r="8401" spans="1:9" ht="15">
      <c r="A8401" s="71" t="s">
        <v>3303</v>
      </c>
      <c r="B8401" s="71" t="s">
        <v>1320</v>
      </c>
      <c r="C8401" s="71" t="s">
        <v>6973</v>
      </c>
      <c r="E8401"/>
      <c r="F8401"/>
      <c r="G8401"/>
      <c r="H8401"/>
      <c r="I8401"/>
    </row>
    <row r="8402" spans="1:9" ht="15">
      <c r="A8402" s="71" t="s">
        <v>3582</v>
      </c>
      <c r="B8402" s="71" t="s">
        <v>1320</v>
      </c>
      <c r="C8402" s="71" t="s">
        <v>6973</v>
      </c>
      <c r="E8402"/>
      <c r="F8402"/>
      <c r="G8402"/>
      <c r="H8402"/>
      <c r="I8402"/>
    </row>
    <row r="8403" spans="1:9" ht="15">
      <c r="A8403" s="71" t="s">
        <v>3301</v>
      </c>
      <c r="B8403" s="71" t="s">
        <v>1320</v>
      </c>
      <c r="C8403" s="71" t="s">
        <v>6973</v>
      </c>
      <c r="E8403"/>
      <c r="F8403"/>
      <c r="G8403"/>
      <c r="H8403"/>
      <c r="I8403"/>
    </row>
    <row r="8404" spans="1:9" ht="15">
      <c r="A8404" s="71" t="s">
        <v>3586</v>
      </c>
      <c r="B8404" s="71" t="s">
        <v>1320</v>
      </c>
      <c r="C8404" s="71" t="s">
        <v>6973</v>
      </c>
      <c r="E8404"/>
      <c r="F8404"/>
      <c r="G8404"/>
      <c r="H8404"/>
      <c r="I8404"/>
    </row>
    <row r="8405" spans="1:9" ht="15">
      <c r="A8405" s="71" t="s">
        <v>3298</v>
      </c>
      <c r="B8405" s="71" t="s">
        <v>1320</v>
      </c>
      <c r="C8405" s="71" t="s">
        <v>6973</v>
      </c>
      <c r="E8405"/>
      <c r="F8405"/>
      <c r="G8405"/>
      <c r="H8405"/>
      <c r="I8405"/>
    </row>
    <row r="8406" spans="1:9" ht="15">
      <c r="A8406" s="71" t="s">
        <v>3594</v>
      </c>
      <c r="B8406" s="71" t="s">
        <v>1320</v>
      </c>
      <c r="C8406" s="71" t="s">
        <v>6973</v>
      </c>
      <c r="E8406"/>
      <c r="F8406"/>
      <c r="G8406"/>
      <c r="H8406"/>
      <c r="I8406"/>
    </row>
    <row r="8407" spans="1:9" ht="15">
      <c r="A8407" s="71" t="s">
        <v>3295</v>
      </c>
      <c r="B8407" s="71" t="s">
        <v>1320</v>
      </c>
      <c r="C8407" s="71" t="s">
        <v>6973</v>
      </c>
      <c r="E8407"/>
      <c r="F8407"/>
      <c r="G8407"/>
      <c r="H8407"/>
      <c r="I8407"/>
    </row>
    <row r="8408" spans="1:9" ht="15">
      <c r="A8408" s="71" t="s">
        <v>3589</v>
      </c>
      <c r="B8408" s="71" t="s">
        <v>1320</v>
      </c>
      <c r="C8408" s="71" t="s">
        <v>6973</v>
      </c>
      <c r="E8408"/>
      <c r="F8408"/>
      <c r="G8408"/>
      <c r="H8408"/>
      <c r="I8408"/>
    </row>
    <row r="8409" spans="1:9" ht="15">
      <c r="A8409" s="71" t="s">
        <v>3333</v>
      </c>
      <c r="B8409" s="71" t="s">
        <v>1320</v>
      </c>
      <c r="C8409" s="71" t="s">
        <v>6973</v>
      </c>
      <c r="E8409"/>
      <c r="F8409"/>
      <c r="G8409"/>
      <c r="H8409"/>
      <c r="I8409"/>
    </row>
    <row r="8410" spans="1:9" ht="15">
      <c r="A8410" s="71" t="s">
        <v>3590</v>
      </c>
      <c r="B8410" s="71" t="s">
        <v>1320</v>
      </c>
      <c r="C8410" s="71" t="s">
        <v>6973</v>
      </c>
      <c r="E8410"/>
      <c r="F8410"/>
      <c r="G8410"/>
      <c r="H8410"/>
      <c r="I8410"/>
    </row>
    <row r="8411" spans="1:9" ht="15">
      <c r="A8411" s="71" t="s">
        <v>3329</v>
      </c>
      <c r="B8411" s="71" t="s">
        <v>1320</v>
      </c>
      <c r="C8411" s="71" t="s">
        <v>6973</v>
      </c>
      <c r="E8411"/>
      <c r="F8411"/>
      <c r="G8411"/>
      <c r="H8411"/>
      <c r="I8411"/>
    </row>
    <row r="8412" spans="1:9" ht="15">
      <c r="A8412" s="71" t="s">
        <v>3592</v>
      </c>
      <c r="B8412" s="71" t="s">
        <v>1320</v>
      </c>
      <c r="C8412" s="71" t="s">
        <v>6973</v>
      </c>
      <c r="E8412"/>
      <c r="F8412"/>
      <c r="G8412"/>
      <c r="H8412"/>
      <c r="I8412"/>
    </row>
    <row r="8413" spans="1:9" ht="15">
      <c r="A8413" s="71" t="s">
        <v>3335</v>
      </c>
      <c r="B8413" s="71" t="s">
        <v>1320</v>
      </c>
      <c r="C8413" s="71" t="s">
        <v>6973</v>
      </c>
      <c r="E8413"/>
      <c r="F8413"/>
      <c r="G8413"/>
      <c r="H8413"/>
      <c r="I8413"/>
    </row>
    <row r="8414" spans="1:9" ht="15">
      <c r="A8414" s="71" t="s">
        <v>3579</v>
      </c>
      <c r="B8414" s="71" t="s">
        <v>1320</v>
      </c>
      <c r="C8414" s="71" t="s">
        <v>6945</v>
      </c>
      <c r="E8414"/>
      <c r="F8414"/>
      <c r="G8414"/>
      <c r="H8414"/>
      <c r="I8414"/>
    </row>
    <row r="8415" spans="1:9" ht="15">
      <c r="A8415" s="71" t="s">
        <v>3331</v>
      </c>
      <c r="B8415" s="71" t="s">
        <v>1320</v>
      </c>
      <c r="C8415" s="71" t="s">
        <v>6945</v>
      </c>
      <c r="E8415"/>
      <c r="F8415"/>
      <c r="G8415"/>
      <c r="H8415"/>
      <c r="I8415"/>
    </row>
    <row r="8416" spans="1:9" ht="15">
      <c r="A8416" s="71" t="s">
        <v>3576</v>
      </c>
      <c r="B8416" s="71" t="s">
        <v>1320</v>
      </c>
      <c r="C8416" s="71" t="s">
        <v>6945</v>
      </c>
      <c r="E8416"/>
      <c r="F8416"/>
      <c r="G8416"/>
      <c r="H8416"/>
      <c r="I8416"/>
    </row>
    <row r="8417" spans="1:9" ht="15">
      <c r="A8417" s="71" t="s">
        <v>3345</v>
      </c>
      <c r="B8417" s="71" t="s">
        <v>1320</v>
      </c>
      <c r="C8417" s="71" t="s">
        <v>6945</v>
      </c>
      <c r="E8417"/>
      <c r="F8417"/>
      <c r="G8417"/>
      <c r="H8417"/>
      <c r="I8417"/>
    </row>
    <row r="8418" spans="1:9" ht="15">
      <c r="A8418" s="71" t="s">
        <v>3577</v>
      </c>
      <c r="B8418" s="71" t="s">
        <v>1320</v>
      </c>
      <c r="C8418" s="71" t="s">
        <v>6945</v>
      </c>
      <c r="E8418"/>
      <c r="F8418"/>
      <c r="G8418"/>
      <c r="H8418"/>
      <c r="I8418"/>
    </row>
    <row r="8419" spans="1:9" ht="15">
      <c r="A8419" s="71" t="s">
        <v>3575</v>
      </c>
      <c r="B8419" s="71" t="s">
        <v>1320</v>
      </c>
      <c r="C8419" s="71" t="s">
        <v>6945</v>
      </c>
      <c r="E8419"/>
      <c r="F8419"/>
      <c r="G8419"/>
      <c r="H8419"/>
      <c r="I8419"/>
    </row>
    <row r="8420" spans="1:9" ht="15">
      <c r="A8420" s="71" t="s">
        <v>3347</v>
      </c>
      <c r="B8420" s="71" t="s">
        <v>1320</v>
      </c>
      <c r="C8420" s="71" t="s">
        <v>6945</v>
      </c>
      <c r="E8420"/>
      <c r="F8420"/>
      <c r="G8420"/>
      <c r="H8420"/>
      <c r="I8420"/>
    </row>
    <row r="8421" spans="1:9" ht="15">
      <c r="A8421" s="71" t="s">
        <v>6933</v>
      </c>
      <c r="B8421" s="71" t="s">
        <v>1320</v>
      </c>
      <c r="C8421" s="71" t="s">
        <v>6945</v>
      </c>
      <c r="E8421"/>
      <c r="F8421"/>
      <c r="G8421"/>
      <c r="H8421"/>
      <c r="I8421"/>
    </row>
    <row r="8422" spans="1:9" ht="15">
      <c r="A8422" s="71" t="s">
        <v>3689</v>
      </c>
      <c r="B8422" s="71" t="s">
        <v>1320</v>
      </c>
      <c r="C8422" s="71" t="s">
        <v>6945</v>
      </c>
      <c r="E8422"/>
      <c r="F8422"/>
      <c r="G8422"/>
      <c r="H8422"/>
      <c r="I8422"/>
    </row>
    <row r="8423" spans="1:9" ht="15">
      <c r="A8423" s="71" t="s">
        <v>3342</v>
      </c>
      <c r="B8423" s="71" t="s">
        <v>1320</v>
      </c>
      <c r="C8423" s="71" t="s">
        <v>6945</v>
      </c>
      <c r="E8423"/>
      <c r="F8423"/>
      <c r="G8423"/>
      <c r="H8423"/>
      <c r="I8423"/>
    </row>
    <row r="8424" spans="1:9" ht="15">
      <c r="A8424" s="71" t="s">
        <v>3683</v>
      </c>
      <c r="B8424" s="71" t="s">
        <v>1320</v>
      </c>
      <c r="C8424" s="71" t="s">
        <v>6945</v>
      </c>
      <c r="E8424"/>
      <c r="F8424"/>
      <c r="G8424"/>
      <c r="H8424"/>
      <c r="I8424"/>
    </row>
    <row r="8425" spans="1:9" ht="15">
      <c r="A8425" s="71" t="s">
        <v>3362</v>
      </c>
      <c r="B8425" s="71" t="s">
        <v>1320</v>
      </c>
      <c r="C8425" s="71" t="s">
        <v>6945</v>
      </c>
      <c r="E8425"/>
      <c r="F8425"/>
      <c r="G8425"/>
      <c r="H8425"/>
      <c r="I8425"/>
    </row>
    <row r="8426" spans="1:9" ht="15">
      <c r="A8426" s="71" t="s">
        <v>3685</v>
      </c>
      <c r="B8426" s="71" t="s">
        <v>1320</v>
      </c>
      <c r="C8426" s="71" t="s">
        <v>6945</v>
      </c>
      <c r="E8426"/>
      <c r="F8426"/>
      <c r="G8426"/>
      <c r="H8426"/>
      <c r="I8426"/>
    </row>
    <row r="8427" spans="1:9" ht="15">
      <c r="A8427" s="71" t="s">
        <v>3359</v>
      </c>
      <c r="B8427" s="71" t="s">
        <v>1320</v>
      </c>
      <c r="C8427" s="71" t="s">
        <v>6945</v>
      </c>
      <c r="E8427"/>
      <c r="F8427"/>
      <c r="G8427"/>
      <c r="H8427"/>
      <c r="I8427"/>
    </row>
    <row r="8428" spans="1:9" ht="15">
      <c r="A8428" s="71" t="s">
        <v>3693</v>
      </c>
      <c r="B8428" s="71" t="s">
        <v>1320</v>
      </c>
      <c r="C8428" s="71" t="s">
        <v>6945</v>
      </c>
      <c r="E8428"/>
      <c r="F8428"/>
      <c r="G8428"/>
      <c r="H8428"/>
      <c r="I8428"/>
    </row>
    <row r="8429" spans="1:9" ht="15">
      <c r="A8429" s="71" t="s">
        <v>3361</v>
      </c>
      <c r="B8429" s="71" t="s">
        <v>1320</v>
      </c>
      <c r="C8429" s="71" t="s">
        <v>6945</v>
      </c>
      <c r="E8429"/>
      <c r="F8429"/>
      <c r="G8429"/>
      <c r="H8429"/>
      <c r="I8429"/>
    </row>
    <row r="8430" spans="1:9" ht="15">
      <c r="A8430" s="71" t="s">
        <v>3691</v>
      </c>
      <c r="B8430" s="71" t="s">
        <v>1320</v>
      </c>
      <c r="C8430" s="71" t="s">
        <v>6945</v>
      </c>
      <c r="E8430"/>
      <c r="F8430"/>
      <c r="G8430"/>
      <c r="H8430"/>
      <c r="I8430"/>
    </row>
    <row r="8431" spans="1:9" ht="15">
      <c r="A8431" s="71" t="s">
        <v>3369</v>
      </c>
      <c r="B8431" s="71" t="s">
        <v>1320</v>
      </c>
      <c r="C8431" s="71" t="s">
        <v>6945</v>
      </c>
      <c r="E8431"/>
      <c r="F8431"/>
      <c r="G8431"/>
      <c r="H8431"/>
      <c r="I8431"/>
    </row>
    <row r="8432" spans="1:9" ht="15">
      <c r="A8432" s="71" t="s">
        <v>3694</v>
      </c>
      <c r="B8432" s="71" t="s">
        <v>1320</v>
      </c>
      <c r="C8432" s="71" t="s">
        <v>6945</v>
      </c>
      <c r="E8432"/>
      <c r="F8432"/>
      <c r="G8432"/>
      <c r="H8432"/>
      <c r="I8432"/>
    </row>
    <row r="8433" spans="1:9" ht="15">
      <c r="A8433" s="71" t="s">
        <v>3372</v>
      </c>
      <c r="B8433" s="71" t="s">
        <v>1320</v>
      </c>
      <c r="C8433" s="71" t="s">
        <v>6945</v>
      </c>
      <c r="E8433"/>
      <c r="F8433"/>
      <c r="G8433"/>
      <c r="H8433"/>
      <c r="I8433"/>
    </row>
    <row r="8434" spans="1:9" ht="15">
      <c r="A8434" s="71" t="s">
        <v>3695</v>
      </c>
      <c r="B8434" s="71" t="s">
        <v>1320</v>
      </c>
      <c r="C8434" s="71" t="s">
        <v>6945</v>
      </c>
      <c r="E8434"/>
      <c r="F8434"/>
      <c r="G8434"/>
      <c r="H8434"/>
      <c r="I8434"/>
    </row>
    <row r="8435" spans="1:9" ht="15">
      <c r="A8435" s="71" t="s">
        <v>3367</v>
      </c>
      <c r="B8435" s="71" t="s">
        <v>1320</v>
      </c>
      <c r="C8435" s="71" t="s">
        <v>6945</v>
      </c>
      <c r="E8435"/>
      <c r="F8435"/>
      <c r="G8435"/>
      <c r="H8435"/>
      <c r="I8435"/>
    </row>
    <row r="8436" spans="1:9" ht="15">
      <c r="A8436" s="71" t="s">
        <v>3366</v>
      </c>
      <c r="B8436" s="71" t="s">
        <v>1320</v>
      </c>
      <c r="C8436" s="71" t="s">
        <v>6945</v>
      </c>
      <c r="E8436"/>
      <c r="F8436"/>
      <c r="G8436"/>
      <c r="H8436"/>
      <c r="I8436"/>
    </row>
    <row r="8437" spans="1:9" ht="15">
      <c r="A8437" s="71" t="s">
        <v>3732</v>
      </c>
      <c r="B8437" s="71" t="s">
        <v>1320</v>
      </c>
      <c r="C8437" s="71" t="s">
        <v>6945</v>
      </c>
      <c r="E8437"/>
      <c r="F8437"/>
      <c r="G8437"/>
      <c r="H8437"/>
      <c r="I8437"/>
    </row>
    <row r="8438" spans="1:9" ht="15">
      <c r="A8438" s="71" t="s">
        <v>3733</v>
      </c>
      <c r="B8438" s="71" t="s">
        <v>1320</v>
      </c>
      <c r="C8438" s="71" t="s">
        <v>6945</v>
      </c>
      <c r="E8438"/>
      <c r="F8438"/>
      <c r="G8438"/>
      <c r="H8438"/>
      <c r="I8438"/>
    </row>
    <row r="8439" spans="1:9" ht="15">
      <c r="A8439" s="71" t="s">
        <v>3382</v>
      </c>
      <c r="B8439" s="71" t="s">
        <v>1320</v>
      </c>
      <c r="C8439" s="71" t="s">
        <v>6945</v>
      </c>
      <c r="E8439"/>
      <c r="F8439"/>
      <c r="G8439"/>
      <c r="H8439"/>
      <c r="I8439"/>
    </row>
    <row r="8440" spans="1:9" ht="15">
      <c r="A8440" s="71" t="s">
        <v>3730</v>
      </c>
      <c r="B8440" s="71" t="s">
        <v>1320</v>
      </c>
      <c r="C8440" s="71" t="s">
        <v>6945</v>
      </c>
      <c r="E8440"/>
      <c r="F8440"/>
      <c r="G8440"/>
      <c r="H8440"/>
      <c r="I8440"/>
    </row>
    <row r="8441" spans="1:9" ht="15">
      <c r="A8441" s="71" t="s">
        <v>5387</v>
      </c>
      <c r="B8441" s="71" t="s">
        <v>1320</v>
      </c>
      <c r="C8441" s="71" t="s">
        <v>6945</v>
      </c>
      <c r="E8441"/>
      <c r="F8441"/>
      <c r="G8441"/>
      <c r="H8441"/>
      <c r="I8441"/>
    </row>
    <row r="8442" spans="1:9" ht="15">
      <c r="A8442" s="71" t="s">
        <v>3358</v>
      </c>
      <c r="B8442" s="71" t="s">
        <v>1320</v>
      </c>
      <c r="C8442" s="71" t="s">
        <v>6945</v>
      </c>
      <c r="E8442"/>
      <c r="F8442"/>
      <c r="G8442"/>
      <c r="H8442"/>
      <c r="I8442"/>
    </row>
    <row r="8443" spans="1:9" ht="15">
      <c r="A8443" s="71" t="s">
        <v>3687</v>
      </c>
      <c r="B8443" s="71" t="s">
        <v>1320</v>
      </c>
      <c r="C8443" s="71" t="s">
        <v>6945</v>
      </c>
      <c r="E8443"/>
      <c r="F8443"/>
      <c r="G8443"/>
      <c r="H8443"/>
      <c r="I8443"/>
    </row>
    <row r="8444" spans="1:9" ht="15">
      <c r="A8444" s="71" t="s">
        <v>3384</v>
      </c>
      <c r="B8444" s="71" t="s">
        <v>1320</v>
      </c>
      <c r="C8444" s="71" t="s">
        <v>6945</v>
      </c>
      <c r="E8444"/>
      <c r="F8444"/>
      <c r="G8444"/>
      <c r="H8444"/>
      <c r="I8444"/>
    </row>
    <row r="8445" spans="1:9" ht="15">
      <c r="A8445" s="71" t="s">
        <v>3735</v>
      </c>
      <c r="B8445" s="71" t="s">
        <v>1320</v>
      </c>
      <c r="C8445" s="71" t="s">
        <v>6945</v>
      </c>
      <c r="E8445"/>
      <c r="F8445"/>
      <c r="G8445"/>
      <c r="H8445"/>
      <c r="I8445"/>
    </row>
    <row r="8446" spans="1:9" ht="15">
      <c r="A8446" s="71" t="s">
        <v>3386</v>
      </c>
      <c r="B8446" s="71" t="s">
        <v>1320</v>
      </c>
      <c r="C8446" s="71" t="s">
        <v>6945</v>
      </c>
      <c r="E8446"/>
      <c r="F8446"/>
      <c r="G8446"/>
      <c r="H8446"/>
      <c r="I8446"/>
    </row>
    <row r="8447" spans="1:9" ht="15">
      <c r="A8447" s="71" t="s">
        <v>3390</v>
      </c>
      <c r="B8447" s="71" t="s">
        <v>1320</v>
      </c>
      <c r="C8447" s="71" t="s">
        <v>6945</v>
      </c>
      <c r="E8447"/>
      <c r="F8447"/>
      <c r="G8447"/>
      <c r="H8447"/>
      <c r="I8447"/>
    </row>
    <row r="8448" spans="1:9" ht="15">
      <c r="A8448" s="71" t="s">
        <v>3749</v>
      </c>
      <c r="B8448" s="71" t="s">
        <v>1320</v>
      </c>
      <c r="C8448" s="71" t="s">
        <v>6945</v>
      </c>
      <c r="E8448"/>
      <c r="F8448"/>
      <c r="G8448"/>
      <c r="H8448"/>
      <c r="I8448"/>
    </row>
    <row r="8449" spans="1:9" ht="15">
      <c r="A8449" s="71" t="s">
        <v>6147</v>
      </c>
      <c r="B8449" s="71" t="s">
        <v>1315</v>
      </c>
      <c r="C8449" s="71" t="s">
        <v>6958</v>
      </c>
      <c r="E8449"/>
      <c r="F8449"/>
      <c r="G8449"/>
      <c r="H8449"/>
      <c r="I8449"/>
    </row>
    <row r="8450" spans="1:9" ht="15">
      <c r="A8450" s="71" t="s">
        <v>5432</v>
      </c>
      <c r="B8450" s="71" t="s">
        <v>1315</v>
      </c>
      <c r="C8450" s="71" t="s">
        <v>6958</v>
      </c>
      <c r="E8450"/>
      <c r="F8450"/>
      <c r="G8450"/>
      <c r="H8450"/>
      <c r="I8450"/>
    </row>
    <row r="8451" spans="1:9" ht="15">
      <c r="A8451" s="71" t="s">
        <v>6547</v>
      </c>
      <c r="B8451" s="71" t="s">
        <v>1315</v>
      </c>
      <c r="C8451" s="71" t="s">
        <v>6958</v>
      </c>
      <c r="E8451"/>
      <c r="F8451"/>
      <c r="G8451"/>
      <c r="H8451"/>
      <c r="I8451"/>
    </row>
    <row r="8452" spans="1:9" ht="15">
      <c r="A8452" s="71" t="s">
        <v>5327</v>
      </c>
      <c r="B8452" s="71" t="s">
        <v>1315</v>
      </c>
      <c r="C8452" s="71" t="s">
        <v>6958</v>
      </c>
      <c r="E8452"/>
      <c r="F8452"/>
      <c r="G8452"/>
      <c r="H8452"/>
      <c r="I8452"/>
    </row>
    <row r="8453" spans="1:9" ht="15">
      <c r="A8453" s="71" t="s">
        <v>6149</v>
      </c>
      <c r="B8453" s="71" t="s">
        <v>1315</v>
      </c>
      <c r="C8453" s="71" t="s">
        <v>6958</v>
      </c>
      <c r="E8453"/>
      <c r="F8453"/>
      <c r="G8453"/>
      <c r="H8453"/>
      <c r="I8453"/>
    </row>
    <row r="8454" spans="1:9" ht="15">
      <c r="A8454" s="71" t="s">
        <v>5904</v>
      </c>
      <c r="B8454" s="71" t="s">
        <v>1315</v>
      </c>
      <c r="C8454" s="71" t="s">
        <v>6958</v>
      </c>
      <c r="E8454"/>
      <c r="F8454"/>
      <c r="G8454"/>
      <c r="H8454"/>
      <c r="I8454"/>
    </row>
    <row r="8455" spans="1:9" ht="15">
      <c r="A8455" s="71" t="s">
        <v>6559</v>
      </c>
      <c r="B8455" s="71" t="s">
        <v>1315</v>
      </c>
      <c r="C8455" s="71" t="s">
        <v>6958</v>
      </c>
      <c r="E8455"/>
      <c r="F8455"/>
      <c r="G8455"/>
      <c r="H8455"/>
      <c r="I8455"/>
    </row>
    <row r="8456" spans="1:9" ht="15">
      <c r="A8456" s="71" t="s">
        <v>5447</v>
      </c>
      <c r="B8456" s="71" t="s">
        <v>1315</v>
      </c>
      <c r="C8456" s="71" t="s">
        <v>6958</v>
      </c>
      <c r="E8456"/>
      <c r="F8456"/>
      <c r="G8456"/>
      <c r="H8456"/>
      <c r="I8456"/>
    </row>
    <row r="8457" spans="1:9" ht="15">
      <c r="A8457" s="71" t="s">
        <v>5834</v>
      </c>
      <c r="B8457" s="71" t="s">
        <v>1315</v>
      </c>
      <c r="C8457" s="71" t="s">
        <v>6958</v>
      </c>
      <c r="E8457"/>
      <c r="F8457"/>
      <c r="G8457"/>
      <c r="H8457"/>
      <c r="I8457"/>
    </row>
    <row r="8458" spans="1:9" ht="15">
      <c r="A8458" s="71" t="s">
        <v>5445</v>
      </c>
      <c r="B8458" s="71" t="s">
        <v>1315</v>
      </c>
      <c r="C8458" s="71" t="s">
        <v>6958</v>
      </c>
      <c r="E8458"/>
      <c r="F8458"/>
      <c r="G8458"/>
      <c r="H8458"/>
      <c r="I8458"/>
    </row>
    <row r="8459" spans="1:9" ht="15">
      <c r="A8459" s="71" t="s">
        <v>6154</v>
      </c>
      <c r="B8459" s="71" t="s">
        <v>1315</v>
      </c>
      <c r="C8459" s="71" t="s">
        <v>6958</v>
      </c>
      <c r="E8459"/>
      <c r="F8459"/>
      <c r="G8459"/>
      <c r="H8459"/>
      <c r="I8459"/>
    </row>
    <row r="8460" spans="1:9" ht="15">
      <c r="A8460" s="71" t="s">
        <v>5448</v>
      </c>
      <c r="B8460" s="71" t="s">
        <v>1315</v>
      </c>
      <c r="C8460" s="71" t="s">
        <v>6958</v>
      </c>
      <c r="E8460"/>
      <c r="F8460"/>
      <c r="G8460"/>
      <c r="H8460"/>
      <c r="I8460"/>
    </row>
    <row r="8461" spans="1:9" ht="15">
      <c r="A8461" s="71" t="s">
        <v>6152</v>
      </c>
      <c r="B8461" s="71" t="s">
        <v>1315</v>
      </c>
      <c r="C8461" s="71" t="s">
        <v>6958</v>
      </c>
      <c r="E8461"/>
      <c r="F8461"/>
      <c r="G8461"/>
      <c r="H8461"/>
      <c r="I8461"/>
    </row>
    <row r="8462" spans="1:9" ht="15">
      <c r="A8462" s="71" t="s">
        <v>5455</v>
      </c>
      <c r="B8462" s="71" t="s">
        <v>1315</v>
      </c>
      <c r="C8462" s="71" t="s">
        <v>6958</v>
      </c>
      <c r="E8462"/>
      <c r="F8462"/>
      <c r="G8462"/>
      <c r="H8462"/>
      <c r="I8462"/>
    </row>
    <row r="8463" spans="1:9" ht="15">
      <c r="A8463" s="71" t="s">
        <v>6569</v>
      </c>
      <c r="B8463" s="71" t="s">
        <v>1315</v>
      </c>
      <c r="C8463" s="71" t="s">
        <v>6958</v>
      </c>
      <c r="E8463"/>
      <c r="F8463"/>
      <c r="G8463"/>
      <c r="H8463"/>
      <c r="I8463"/>
    </row>
    <row r="8464" spans="1:9" ht="15">
      <c r="A8464" s="71" t="s">
        <v>5913</v>
      </c>
      <c r="B8464" s="71" t="s">
        <v>1315</v>
      </c>
      <c r="C8464" s="71" t="s">
        <v>6958</v>
      </c>
      <c r="E8464"/>
      <c r="F8464"/>
      <c r="G8464"/>
      <c r="H8464"/>
      <c r="I8464"/>
    </row>
    <row r="8465" spans="1:9" ht="15">
      <c r="A8465" s="71" t="s">
        <v>6172</v>
      </c>
      <c r="B8465" s="71" t="s">
        <v>1315</v>
      </c>
      <c r="C8465" s="71" t="s">
        <v>6958</v>
      </c>
      <c r="E8465"/>
      <c r="F8465"/>
      <c r="G8465"/>
      <c r="H8465"/>
      <c r="I8465"/>
    </row>
    <row r="8466" spans="1:9" ht="15">
      <c r="A8466" s="71" t="s">
        <v>5915</v>
      </c>
      <c r="B8466" s="71" t="s">
        <v>1315</v>
      </c>
      <c r="C8466" s="71" t="s">
        <v>6958</v>
      </c>
      <c r="E8466"/>
      <c r="F8466"/>
      <c r="G8466"/>
      <c r="H8466"/>
      <c r="I8466"/>
    </row>
    <row r="8467" spans="1:9" ht="15">
      <c r="A8467" s="71" t="s">
        <v>5395</v>
      </c>
      <c r="B8467" s="71" t="s">
        <v>1315</v>
      </c>
      <c r="C8467" s="71" t="s">
        <v>6958</v>
      </c>
      <c r="E8467"/>
      <c r="F8467"/>
      <c r="G8467"/>
      <c r="H8467"/>
      <c r="I8467"/>
    </row>
    <row r="8468" spans="1:9" ht="15">
      <c r="A8468" s="71" t="s">
        <v>6169</v>
      </c>
      <c r="B8468" s="71" t="s">
        <v>1315</v>
      </c>
      <c r="C8468" s="71" t="s">
        <v>6958</v>
      </c>
      <c r="E8468"/>
      <c r="F8468"/>
      <c r="G8468"/>
      <c r="H8468"/>
      <c r="I8468"/>
    </row>
    <row r="8469" spans="1:9" ht="15">
      <c r="A8469" s="71" t="s">
        <v>5457</v>
      </c>
      <c r="B8469" s="71" t="s">
        <v>1315</v>
      </c>
      <c r="C8469" s="71" t="s">
        <v>6958</v>
      </c>
      <c r="E8469"/>
      <c r="F8469"/>
      <c r="G8469"/>
      <c r="H8469"/>
      <c r="I8469"/>
    </row>
    <row r="8470" spans="1:9" ht="15">
      <c r="A8470" s="71" t="s">
        <v>6173</v>
      </c>
      <c r="B8470" s="71" t="s">
        <v>1315</v>
      </c>
      <c r="C8470" s="71" t="s">
        <v>6958</v>
      </c>
      <c r="E8470"/>
      <c r="F8470"/>
      <c r="G8470"/>
      <c r="H8470"/>
      <c r="I8470"/>
    </row>
    <row r="8471" spans="1:9" ht="15">
      <c r="A8471" s="71" t="s">
        <v>5468</v>
      </c>
      <c r="B8471" s="71" t="s">
        <v>1315</v>
      </c>
      <c r="C8471" s="71" t="s">
        <v>6958</v>
      </c>
      <c r="E8471"/>
      <c r="F8471"/>
      <c r="G8471"/>
      <c r="H8471"/>
      <c r="I8471"/>
    </row>
    <row r="8472" spans="1:9" ht="15">
      <c r="A8472" s="71" t="s">
        <v>5853</v>
      </c>
      <c r="B8472" s="71" t="s">
        <v>1315</v>
      </c>
      <c r="C8472" s="71" t="s">
        <v>6958</v>
      </c>
      <c r="E8472"/>
      <c r="F8472"/>
      <c r="G8472"/>
      <c r="H8472"/>
      <c r="I8472"/>
    </row>
    <row r="8473" spans="1:9" ht="15">
      <c r="A8473" s="71" t="s">
        <v>5467</v>
      </c>
      <c r="B8473" s="71" t="s">
        <v>1315</v>
      </c>
      <c r="C8473" s="71" t="s">
        <v>6958</v>
      </c>
      <c r="E8473"/>
      <c r="F8473"/>
      <c r="G8473"/>
      <c r="H8473"/>
      <c r="I8473"/>
    </row>
    <row r="8474" spans="1:9" ht="15">
      <c r="A8474" s="71" t="s">
        <v>6194</v>
      </c>
      <c r="B8474" s="71" t="s">
        <v>1315</v>
      </c>
      <c r="C8474" s="71" t="s">
        <v>6958</v>
      </c>
      <c r="E8474"/>
      <c r="F8474"/>
      <c r="G8474"/>
      <c r="H8474"/>
      <c r="I8474"/>
    </row>
    <row r="8475" spans="1:9" ht="15">
      <c r="A8475" s="71" t="s">
        <v>5466</v>
      </c>
      <c r="B8475" s="71" t="s">
        <v>1315</v>
      </c>
      <c r="C8475" s="71" t="s">
        <v>6958</v>
      </c>
      <c r="E8475"/>
      <c r="F8475"/>
      <c r="G8475"/>
      <c r="H8475"/>
      <c r="I8475"/>
    </row>
    <row r="8476" spans="1:9" ht="15">
      <c r="A8476" s="71" t="s">
        <v>6575</v>
      </c>
      <c r="B8476" s="71" t="s">
        <v>1315</v>
      </c>
      <c r="C8476" s="71" t="s">
        <v>6958</v>
      </c>
      <c r="E8476"/>
      <c r="F8476"/>
      <c r="G8476"/>
      <c r="H8476"/>
      <c r="I8476"/>
    </row>
    <row r="8477" spans="1:9" ht="15">
      <c r="A8477" s="71" t="s">
        <v>5933</v>
      </c>
      <c r="B8477" s="71" t="s">
        <v>1315</v>
      </c>
      <c r="C8477" s="71" t="s">
        <v>6958</v>
      </c>
      <c r="E8477"/>
      <c r="F8477"/>
      <c r="G8477"/>
      <c r="H8477"/>
      <c r="I8477"/>
    </row>
    <row r="8478" spans="1:9" ht="15">
      <c r="A8478" s="71" t="s">
        <v>5852</v>
      </c>
      <c r="B8478" s="71" t="s">
        <v>1315</v>
      </c>
      <c r="C8478" s="71" t="s">
        <v>6958</v>
      </c>
      <c r="E8478"/>
      <c r="F8478"/>
      <c r="G8478"/>
      <c r="H8478"/>
      <c r="I8478"/>
    </row>
    <row r="8479" spans="1:9" ht="15">
      <c r="A8479" s="71" t="s">
        <v>5487</v>
      </c>
      <c r="B8479" s="71" t="s">
        <v>1315</v>
      </c>
      <c r="C8479" s="71" t="s">
        <v>6958</v>
      </c>
      <c r="E8479"/>
      <c r="F8479"/>
      <c r="G8479"/>
      <c r="H8479"/>
      <c r="I8479"/>
    </row>
    <row r="8480" spans="1:9" ht="15">
      <c r="A8480" s="71" t="s">
        <v>5854</v>
      </c>
      <c r="B8480" s="71" t="s">
        <v>1315</v>
      </c>
      <c r="C8480" s="71" t="s">
        <v>6962</v>
      </c>
      <c r="E8480"/>
      <c r="F8480"/>
      <c r="G8480"/>
      <c r="H8480"/>
      <c r="I8480"/>
    </row>
    <row r="8481" spans="1:9" ht="15">
      <c r="A8481" s="71" t="s">
        <v>5484</v>
      </c>
      <c r="B8481" s="71" t="s">
        <v>1315</v>
      </c>
      <c r="C8481" s="71" t="s">
        <v>6962</v>
      </c>
      <c r="E8481"/>
      <c r="F8481"/>
      <c r="G8481"/>
      <c r="H8481"/>
      <c r="I8481"/>
    </row>
    <row r="8482" spans="1:9" ht="15">
      <c r="A8482" s="71" t="s">
        <v>6578</v>
      </c>
      <c r="B8482" s="71" t="s">
        <v>1315</v>
      </c>
      <c r="C8482" s="71" t="s">
        <v>6962</v>
      </c>
      <c r="E8482"/>
      <c r="F8482"/>
      <c r="G8482"/>
      <c r="H8482"/>
      <c r="I8482"/>
    </row>
    <row r="8483" spans="1:9" ht="15">
      <c r="A8483" s="71" t="s">
        <v>5941</v>
      </c>
      <c r="B8483" s="71" t="s">
        <v>1315</v>
      </c>
      <c r="C8483" s="71" t="s">
        <v>6962</v>
      </c>
      <c r="E8483"/>
      <c r="F8483"/>
      <c r="G8483"/>
      <c r="H8483"/>
      <c r="I8483"/>
    </row>
    <row r="8484" spans="1:9" ht="15">
      <c r="A8484" s="71" t="s">
        <v>6579</v>
      </c>
      <c r="B8484" s="71" t="s">
        <v>1315</v>
      </c>
      <c r="C8484" s="71" t="s">
        <v>6962</v>
      </c>
      <c r="E8484"/>
      <c r="F8484"/>
      <c r="G8484"/>
      <c r="H8484"/>
      <c r="I8484"/>
    </row>
    <row r="8485" spans="1:9" ht="15">
      <c r="A8485" s="71" t="s">
        <v>5485</v>
      </c>
      <c r="B8485" s="71" t="s">
        <v>1315</v>
      </c>
      <c r="C8485" s="71" t="s">
        <v>6962</v>
      </c>
      <c r="E8485"/>
      <c r="F8485"/>
      <c r="G8485"/>
      <c r="H8485"/>
      <c r="I8485"/>
    </row>
    <row r="8486" spans="1:9" ht="15">
      <c r="A8486" s="71" t="s">
        <v>6195</v>
      </c>
      <c r="B8486" s="71" t="s">
        <v>1315</v>
      </c>
      <c r="C8486" s="71" t="s">
        <v>6962</v>
      </c>
      <c r="E8486"/>
      <c r="F8486"/>
      <c r="G8486"/>
      <c r="H8486"/>
      <c r="I8486"/>
    </row>
    <row r="8487" spans="1:9" ht="15">
      <c r="A8487" s="71" t="s">
        <v>5957</v>
      </c>
      <c r="B8487" s="71" t="s">
        <v>1315</v>
      </c>
      <c r="C8487" s="71" t="s">
        <v>6962</v>
      </c>
      <c r="E8487"/>
      <c r="F8487"/>
      <c r="G8487"/>
      <c r="H8487"/>
      <c r="I8487"/>
    </row>
    <row r="8488" spans="1:9" ht="15">
      <c r="A8488" s="71" t="s">
        <v>6573</v>
      </c>
      <c r="B8488" s="71" t="s">
        <v>1315</v>
      </c>
      <c r="C8488" s="71" t="s">
        <v>6962</v>
      </c>
      <c r="E8488"/>
      <c r="F8488"/>
      <c r="G8488"/>
      <c r="H8488"/>
      <c r="I8488"/>
    </row>
    <row r="8489" spans="1:9" ht="15">
      <c r="A8489" s="71" t="s">
        <v>5348</v>
      </c>
      <c r="B8489" s="71" t="s">
        <v>1315</v>
      </c>
      <c r="C8489" s="71" t="s">
        <v>6962</v>
      </c>
      <c r="E8489"/>
      <c r="F8489"/>
      <c r="G8489"/>
      <c r="H8489"/>
      <c r="I8489"/>
    </row>
    <row r="8490" spans="1:9" ht="15">
      <c r="A8490" s="71" t="s">
        <v>6192</v>
      </c>
      <c r="B8490" s="71" t="s">
        <v>1315</v>
      </c>
      <c r="C8490" s="71" t="s">
        <v>6962</v>
      </c>
      <c r="E8490"/>
      <c r="F8490"/>
      <c r="G8490"/>
      <c r="H8490"/>
      <c r="I8490"/>
    </row>
    <row r="8491" spans="1:9" ht="15">
      <c r="A8491" s="71" t="s">
        <v>5509</v>
      </c>
      <c r="B8491" s="71" t="s">
        <v>1315</v>
      </c>
      <c r="C8491" s="71" t="s">
        <v>6962</v>
      </c>
      <c r="E8491"/>
      <c r="F8491"/>
      <c r="G8491"/>
      <c r="H8491"/>
      <c r="I8491"/>
    </row>
    <row r="8492" spans="1:9" ht="15">
      <c r="A8492" s="71" t="s">
        <v>6574</v>
      </c>
      <c r="B8492" s="71" t="s">
        <v>1315</v>
      </c>
      <c r="C8492" s="71" t="s">
        <v>6962</v>
      </c>
      <c r="E8492"/>
      <c r="F8492"/>
      <c r="G8492"/>
      <c r="H8492"/>
      <c r="I8492"/>
    </row>
    <row r="8493" spans="1:9" ht="15">
      <c r="A8493" s="71" t="s">
        <v>5959</v>
      </c>
      <c r="B8493" s="71" t="s">
        <v>1315</v>
      </c>
      <c r="C8493" s="71" t="s">
        <v>6962</v>
      </c>
      <c r="E8493"/>
      <c r="F8493"/>
      <c r="G8493"/>
      <c r="H8493"/>
      <c r="I8493"/>
    </row>
    <row r="8494" spans="1:9" ht="15">
      <c r="A8494" s="71" t="s">
        <v>6572</v>
      </c>
      <c r="B8494" s="71" t="s">
        <v>1315</v>
      </c>
      <c r="C8494" s="71" t="s">
        <v>6962</v>
      </c>
      <c r="E8494"/>
      <c r="F8494"/>
      <c r="G8494"/>
      <c r="H8494"/>
      <c r="I8494"/>
    </row>
    <row r="8495" spans="1:9" ht="15">
      <c r="A8495" s="71" t="s">
        <v>5516</v>
      </c>
      <c r="B8495" s="71" t="s">
        <v>1315</v>
      </c>
      <c r="C8495" s="71" t="s">
        <v>6962</v>
      </c>
      <c r="E8495"/>
      <c r="F8495"/>
      <c r="G8495"/>
      <c r="H8495"/>
      <c r="I8495"/>
    </row>
    <row r="8496" spans="1:9" ht="15">
      <c r="A8496" s="71" t="s">
        <v>6594</v>
      </c>
      <c r="B8496" s="71" t="s">
        <v>1315</v>
      </c>
      <c r="C8496" s="71" t="s">
        <v>6962</v>
      </c>
      <c r="E8496"/>
      <c r="F8496"/>
      <c r="G8496"/>
      <c r="H8496"/>
      <c r="I8496"/>
    </row>
    <row r="8497" spans="1:9" ht="15">
      <c r="A8497" s="71" t="s">
        <v>5963</v>
      </c>
      <c r="B8497" s="71" t="s">
        <v>1315</v>
      </c>
      <c r="C8497" s="71" t="s">
        <v>6962</v>
      </c>
      <c r="E8497"/>
      <c r="F8497"/>
      <c r="G8497"/>
      <c r="H8497"/>
      <c r="I8497"/>
    </row>
    <row r="8498" spans="1:9" ht="15">
      <c r="A8498" s="71" t="s">
        <v>896</v>
      </c>
      <c r="B8498" s="71" t="s">
        <v>1315</v>
      </c>
      <c r="C8498" s="71" t="s">
        <v>6962</v>
      </c>
      <c r="E8498"/>
      <c r="F8498"/>
      <c r="G8498"/>
      <c r="H8498"/>
      <c r="I8498"/>
    </row>
    <row r="8499" spans="1:9" ht="15">
      <c r="A8499" s="71" t="s">
        <v>6214</v>
      </c>
      <c r="B8499" s="71" t="s">
        <v>1315</v>
      </c>
      <c r="C8499" s="71" t="s">
        <v>6962</v>
      </c>
      <c r="E8499"/>
      <c r="F8499"/>
      <c r="G8499"/>
      <c r="H8499"/>
      <c r="I8499"/>
    </row>
    <row r="8500" spans="1:9" ht="15">
      <c r="A8500" s="71" t="s">
        <v>5517</v>
      </c>
      <c r="B8500" s="71" t="s">
        <v>1315</v>
      </c>
      <c r="C8500" s="71" t="s">
        <v>6962</v>
      </c>
      <c r="E8500"/>
      <c r="F8500"/>
      <c r="G8500"/>
      <c r="H8500"/>
      <c r="I8500"/>
    </row>
    <row r="8501" spans="1:9" ht="15">
      <c r="A8501" s="71" t="s">
        <v>6593</v>
      </c>
      <c r="B8501" s="71" t="s">
        <v>1315</v>
      </c>
      <c r="C8501" s="71" t="s">
        <v>6962</v>
      </c>
      <c r="E8501"/>
      <c r="F8501"/>
      <c r="G8501"/>
      <c r="H8501"/>
      <c r="I8501"/>
    </row>
    <row r="8502" spans="1:9" ht="15">
      <c r="A8502" s="71" t="s">
        <v>6595</v>
      </c>
      <c r="B8502" s="71" t="s">
        <v>1315</v>
      </c>
      <c r="C8502" s="71" t="s">
        <v>6962</v>
      </c>
      <c r="E8502"/>
      <c r="F8502"/>
      <c r="G8502"/>
      <c r="H8502"/>
      <c r="I8502"/>
    </row>
    <row r="8503" spans="1:9" ht="15">
      <c r="A8503" s="71" t="s">
        <v>5526</v>
      </c>
      <c r="B8503" s="71" t="s">
        <v>1315</v>
      </c>
      <c r="C8503" s="71" t="s">
        <v>6962</v>
      </c>
      <c r="E8503"/>
      <c r="F8503"/>
      <c r="G8503"/>
      <c r="H8503"/>
      <c r="I8503"/>
    </row>
    <row r="8504" spans="1:9" ht="15">
      <c r="A8504" s="71" t="s">
        <v>6215</v>
      </c>
      <c r="B8504" s="71" t="s">
        <v>1315</v>
      </c>
      <c r="C8504" s="71" t="s">
        <v>6962</v>
      </c>
      <c r="E8504"/>
      <c r="F8504"/>
      <c r="G8504"/>
      <c r="H8504"/>
      <c r="I8504"/>
    </row>
    <row r="8505" spans="1:9" ht="15">
      <c r="A8505" s="71" t="s">
        <v>5527</v>
      </c>
      <c r="B8505" s="71" t="s">
        <v>1315</v>
      </c>
      <c r="C8505" s="71" t="s">
        <v>6962</v>
      </c>
      <c r="E8505"/>
      <c r="F8505"/>
      <c r="G8505"/>
      <c r="H8505"/>
      <c r="I8505"/>
    </row>
    <row r="8506" spans="1:9" ht="15">
      <c r="A8506" s="71" t="s">
        <v>6596</v>
      </c>
      <c r="B8506" s="71" t="s">
        <v>1315</v>
      </c>
      <c r="C8506" s="71" t="s">
        <v>6962</v>
      </c>
      <c r="E8506"/>
      <c r="F8506"/>
      <c r="G8506"/>
      <c r="H8506"/>
      <c r="I8506"/>
    </row>
    <row r="8507" spans="1:9" ht="15">
      <c r="A8507" s="71" t="s">
        <v>5524</v>
      </c>
      <c r="B8507" s="71" t="s">
        <v>1315</v>
      </c>
      <c r="C8507" s="71" t="s">
        <v>6962</v>
      </c>
      <c r="E8507"/>
      <c r="F8507"/>
      <c r="G8507"/>
      <c r="H8507"/>
      <c r="I8507"/>
    </row>
    <row r="8508" spans="1:9" ht="15">
      <c r="A8508" s="71" t="s">
        <v>3555</v>
      </c>
      <c r="B8508" s="71" t="s">
        <v>1315</v>
      </c>
      <c r="C8508" s="71" t="s">
        <v>6962</v>
      </c>
      <c r="E8508"/>
      <c r="F8508"/>
      <c r="G8508"/>
      <c r="H8508"/>
      <c r="I8508"/>
    </row>
    <row r="8509" spans="1:9" ht="15">
      <c r="A8509" s="71" t="s">
        <v>5881</v>
      </c>
      <c r="B8509" s="71" t="s">
        <v>1315</v>
      </c>
      <c r="C8509" s="71" t="s">
        <v>6962</v>
      </c>
      <c r="E8509"/>
      <c r="F8509"/>
      <c r="G8509"/>
      <c r="H8509"/>
      <c r="I8509"/>
    </row>
    <row r="8510" spans="1:9" ht="15">
      <c r="A8510" s="71" t="s">
        <v>5559</v>
      </c>
      <c r="B8510" s="71" t="s">
        <v>1315</v>
      </c>
      <c r="C8510" s="71" t="s">
        <v>6947</v>
      </c>
      <c r="E8510"/>
      <c r="F8510"/>
      <c r="G8510"/>
      <c r="H8510"/>
      <c r="I8510"/>
    </row>
    <row r="8511" spans="1:9" ht="15">
      <c r="A8511" s="71" t="s">
        <v>6597</v>
      </c>
      <c r="B8511" s="71" t="s">
        <v>1315</v>
      </c>
      <c r="C8511" s="71" t="s">
        <v>6947</v>
      </c>
      <c r="E8511"/>
      <c r="F8511"/>
      <c r="G8511"/>
      <c r="H8511"/>
      <c r="I8511"/>
    </row>
    <row r="8512" spans="1:9" ht="15">
      <c r="A8512" s="71" t="s">
        <v>5975</v>
      </c>
      <c r="B8512" s="71" t="s">
        <v>1315</v>
      </c>
      <c r="C8512" s="71" t="s">
        <v>6947</v>
      </c>
      <c r="E8512"/>
      <c r="F8512"/>
      <c r="G8512"/>
      <c r="H8512"/>
      <c r="I8512"/>
    </row>
    <row r="8513" spans="1:9" ht="15">
      <c r="A8513" s="71" t="s">
        <v>6604</v>
      </c>
      <c r="B8513" s="71" t="s">
        <v>1315</v>
      </c>
      <c r="C8513" s="71" t="s">
        <v>6947</v>
      </c>
      <c r="E8513"/>
      <c r="F8513"/>
      <c r="G8513"/>
      <c r="H8513"/>
      <c r="I8513"/>
    </row>
    <row r="8514" spans="1:9" ht="15">
      <c r="A8514" s="71" t="s">
        <v>5573</v>
      </c>
      <c r="B8514" s="71" t="s">
        <v>1315</v>
      </c>
      <c r="C8514" s="71" t="s">
        <v>6947</v>
      </c>
      <c r="E8514"/>
      <c r="F8514"/>
      <c r="G8514"/>
      <c r="H8514"/>
      <c r="I8514"/>
    </row>
    <row r="8515" spans="1:9" ht="15">
      <c r="A8515" s="71" t="s">
        <v>6231</v>
      </c>
      <c r="B8515" s="71" t="s">
        <v>1315</v>
      </c>
      <c r="C8515" s="71" t="s">
        <v>6947</v>
      </c>
      <c r="E8515"/>
      <c r="F8515"/>
      <c r="G8515"/>
      <c r="H8515"/>
      <c r="I8515"/>
    </row>
    <row r="8516" spans="1:9" ht="15">
      <c r="A8516" s="71" t="s">
        <v>5572</v>
      </c>
      <c r="B8516" s="71" t="s">
        <v>1315</v>
      </c>
      <c r="C8516" s="71" t="s">
        <v>6947</v>
      </c>
      <c r="E8516"/>
      <c r="F8516"/>
      <c r="G8516"/>
      <c r="H8516"/>
      <c r="I8516"/>
    </row>
    <row r="8517" spans="1:9" ht="15">
      <c r="A8517" s="71" t="s">
        <v>6606</v>
      </c>
      <c r="B8517" s="71" t="s">
        <v>1315</v>
      </c>
      <c r="C8517" s="71" t="s">
        <v>6947</v>
      </c>
      <c r="E8517"/>
      <c r="F8517"/>
      <c r="G8517"/>
      <c r="H8517"/>
      <c r="I8517"/>
    </row>
    <row r="8518" spans="1:9" ht="15">
      <c r="A8518" s="71" t="s">
        <v>5982</v>
      </c>
      <c r="B8518" s="71" t="s">
        <v>1315</v>
      </c>
      <c r="C8518" s="71" t="s">
        <v>6947</v>
      </c>
      <c r="E8518"/>
      <c r="F8518"/>
      <c r="G8518"/>
      <c r="H8518"/>
      <c r="I8518"/>
    </row>
    <row r="8519" spans="1:9" ht="15">
      <c r="A8519" s="71" t="s">
        <v>5883</v>
      </c>
      <c r="B8519" s="71" t="s">
        <v>1315</v>
      </c>
      <c r="C8519" s="71" t="s">
        <v>6947</v>
      </c>
      <c r="E8519"/>
      <c r="F8519"/>
      <c r="G8519"/>
      <c r="H8519"/>
      <c r="I8519"/>
    </row>
    <row r="8520" spans="1:9" ht="15">
      <c r="A8520" s="71" t="s">
        <v>6235</v>
      </c>
      <c r="B8520" s="71" t="s">
        <v>1315</v>
      </c>
      <c r="C8520" s="71" t="s">
        <v>6947</v>
      </c>
      <c r="E8520"/>
      <c r="F8520"/>
      <c r="G8520"/>
      <c r="H8520"/>
      <c r="I8520"/>
    </row>
    <row r="8521" spans="1:9" ht="15">
      <c r="A8521" s="71" t="s">
        <v>5584</v>
      </c>
      <c r="B8521" s="71" t="s">
        <v>1315</v>
      </c>
      <c r="C8521" s="71" t="s">
        <v>6947</v>
      </c>
      <c r="E8521"/>
      <c r="F8521"/>
      <c r="G8521"/>
      <c r="H8521"/>
      <c r="I8521"/>
    </row>
    <row r="8522" spans="1:9" ht="15">
      <c r="A8522" s="71" t="s">
        <v>6608</v>
      </c>
      <c r="B8522" s="71" t="s">
        <v>1315</v>
      </c>
      <c r="C8522" s="71" t="s">
        <v>6947</v>
      </c>
      <c r="E8522"/>
      <c r="F8522"/>
      <c r="G8522"/>
      <c r="H8522"/>
      <c r="I8522"/>
    </row>
    <row r="8523" spans="1:9" ht="15">
      <c r="A8523" s="71" t="s">
        <v>5586</v>
      </c>
      <c r="B8523" s="71" t="s">
        <v>1315</v>
      </c>
      <c r="C8523" s="71" t="s">
        <v>6947</v>
      </c>
      <c r="E8523"/>
      <c r="F8523"/>
      <c r="G8523"/>
      <c r="H8523"/>
      <c r="I8523"/>
    </row>
    <row r="8524" spans="1:9" ht="15">
      <c r="A8524" s="71" t="s">
        <v>5356</v>
      </c>
      <c r="B8524" s="71" t="s">
        <v>1315</v>
      </c>
      <c r="C8524" s="71" t="s">
        <v>6947</v>
      </c>
      <c r="E8524"/>
      <c r="F8524"/>
      <c r="G8524"/>
      <c r="H8524"/>
      <c r="I8524"/>
    </row>
    <row r="8525" spans="1:9" ht="15">
      <c r="A8525" s="71" t="s">
        <v>6234</v>
      </c>
      <c r="B8525" s="71" t="s">
        <v>1315</v>
      </c>
      <c r="C8525" s="71" t="s">
        <v>6947</v>
      </c>
      <c r="E8525"/>
      <c r="F8525"/>
      <c r="G8525"/>
      <c r="H8525"/>
      <c r="I8525"/>
    </row>
    <row r="8526" spans="1:9" ht="15">
      <c r="A8526" s="71" t="s">
        <v>6236</v>
      </c>
      <c r="B8526" s="71" t="s">
        <v>1315</v>
      </c>
      <c r="C8526" s="71" t="s">
        <v>6947</v>
      </c>
      <c r="E8526"/>
      <c r="F8526"/>
      <c r="G8526"/>
      <c r="H8526"/>
      <c r="I8526"/>
    </row>
    <row r="8527" spans="1:9" ht="15">
      <c r="A8527" s="71" t="s">
        <v>5602</v>
      </c>
      <c r="B8527" s="71" t="s">
        <v>1315</v>
      </c>
      <c r="C8527" s="71" t="s">
        <v>6947</v>
      </c>
      <c r="E8527"/>
      <c r="F8527"/>
      <c r="G8527"/>
      <c r="H8527"/>
      <c r="I8527"/>
    </row>
    <row r="8528" spans="1:9" ht="15">
      <c r="A8528" s="71" t="s">
        <v>6237</v>
      </c>
      <c r="B8528" s="71" t="s">
        <v>1315</v>
      </c>
      <c r="C8528" s="71" t="s">
        <v>6947</v>
      </c>
      <c r="E8528"/>
      <c r="F8528"/>
      <c r="G8528"/>
      <c r="H8528"/>
      <c r="I8528"/>
    </row>
    <row r="8529" spans="1:9" ht="15">
      <c r="A8529" s="71" t="s">
        <v>5599</v>
      </c>
      <c r="B8529" s="71" t="s">
        <v>1315</v>
      </c>
      <c r="C8529" s="71" t="s">
        <v>6947</v>
      </c>
      <c r="E8529"/>
      <c r="F8529"/>
      <c r="G8529"/>
      <c r="H8529"/>
      <c r="I8529"/>
    </row>
    <row r="8530" spans="1:9" ht="15">
      <c r="A8530" s="71" t="s">
        <v>6610</v>
      </c>
      <c r="B8530" s="71" t="s">
        <v>1315</v>
      </c>
      <c r="C8530" s="71" t="s">
        <v>6947</v>
      </c>
      <c r="E8530"/>
      <c r="F8530"/>
      <c r="G8530"/>
      <c r="H8530"/>
      <c r="I8530"/>
    </row>
    <row r="8531" spans="1:9" ht="15">
      <c r="A8531" s="71" t="s">
        <v>6000</v>
      </c>
      <c r="B8531" s="71" t="s">
        <v>1315</v>
      </c>
      <c r="C8531" s="71" t="s">
        <v>6947</v>
      </c>
      <c r="E8531"/>
      <c r="F8531"/>
      <c r="G8531"/>
      <c r="H8531"/>
      <c r="I8531"/>
    </row>
    <row r="8532" spans="1:9" ht="15">
      <c r="A8532" s="71" t="s">
        <v>5983</v>
      </c>
      <c r="B8532" s="71" t="s">
        <v>1315</v>
      </c>
      <c r="C8532" s="71" t="s">
        <v>6947</v>
      </c>
      <c r="E8532"/>
      <c r="F8532"/>
      <c r="G8532"/>
      <c r="H8532"/>
      <c r="I8532"/>
    </row>
    <row r="8533" spans="1:9" ht="15">
      <c r="A8533" s="71" t="s">
        <v>5585</v>
      </c>
      <c r="B8533" s="71" t="s">
        <v>1315</v>
      </c>
      <c r="C8533" s="71" t="s">
        <v>6947</v>
      </c>
      <c r="E8533"/>
      <c r="F8533"/>
      <c r="G8533"/>
      <c r="H8533"/>
      <c r="I8533"/>
    </row>
    <row r="8534" spans="1:9" ht="15">
      <c r="A8534" s="71" t="s">
        <v>6609</v>
      </c>
      <c r="B8534" s="71" t="s">
        <v>1315</v>
      </c>
      <c r="C8534" s="71" t="s">
        <v>6947</v>
      </c>
      <c r="E8534"/>
      <c r="F8534"/>
      <c r="G8534"/>
      <c r="H8534"/>
      <c r="I8534"/>
    </row>
    <row r="8535" spans="1:9" ht="15">
      <c r="A8535" s="71" t="s">
        <v>5600</v>
      </c>
      <c r="B8535" s="71" t="s">
        <v>1315</v>
      </c>
      <c r="C8535" s="71" t="s">
        <v>6947</v>
      </c>
      <c r="E8535"/>
      <c r="F8535"/>
      <c r="G8535"/>
      <c r="H8535"/>
      <c r="I8535"/>
    </row>
    <row r="8536" spans="1:9" ht="15">
      <c r="A8536" s="71" t="s">
        <v>5892</v>
      </c>
      <c r="B8536" s="71" t="s">
        <v>1315</v>
      </c>
      <c r="C8536" s="71" t="s">
        <v>6947</v>
      </c>
      <c r="E8536"/>
      <c r="F8536"/>
      <c r="G8536"/>
      <c r="H8536"/>
      <c r="I8536"/>
    </row>
    <row r="8537" spans="1:9" ht="15">
      <c r="A8537" s="71" t="s">
        <v>5614</v>
      </c>
      <c r="B8537" s="71" t="s">
        <v>1315</v>
      </c>
      <c r="C8537" s="71" t="s">
        <v>6947</v>
      </c>
      <c r="E8537"/>
      <c r="F8537"/>
      <c r="G8537"/>
      <c r="H8537"/>
      <c r="I8537"/>
    </row>
    <row r="8538" spans="1:9" ht="15">
      <c r="A8538" s="71" t="s">
        <v>6388</v>
      </c>
      <c r="B8538" s="71" t="s">
        <v>1315</v>
      </c>
      <c r="C8538" s="71" t="s">
        <v>6947</v>
      </c>
      <c r="E8538"/>
      <c r="F8538"/>
      <c r="G8538"/>
      <c r="H8538"/>
      <c r="I8538"/>
    </row>
    <row r="8539" spans="1:9" ht="15">
      <c r="A8539" s="71" t="s">
        <v>5616</v>
      </c>
      <c r="B8539" s="71" t="s">
        <v>1315</v>
      </c>
      <c r="C8539" s="71" t="s">
        <v>6947</v>
      </c>
      <c r="E8539"/>
      <c r="F8539"/>
      <c r="G8539"/>
      <c r="H8539"/>
      <c r="I8539"/>
    </row>
    <row r="8540" spans="1:9" ht="15">
      <c r="A8540" s="71" t="s">
        <v>3935</v>
      </c>
      <c r="B8540" s="71" t="s">
        <v>1317</v>
      </c>
      <c r="C8540" s="71" t="s">
        <v>6948</v>
      </c>
      <c r="E8540"/>
      <c r="F8540"/>
      <c r="G8540"/>
      <c r="H8540"/>
      <c r="I8540"/>
    </row>
    <row r="8541" spans="1:9" ht="15">
      <c r="A8541" s="71" t="s">
        <v>4235</v>
      </c>
      <c r="B8541" s="71" t="s">
        <v>1317</v>
      </c>
      <c r="C8541" s="71" t="s">
        <v>6948</v>
      </c>
      <c r="E8541"/>
      <c r="F8541"/>
      <c r="G8541"/>
      <c r="H8541"/>
      <c r="I8541"/>
    </row>
    <row r="8542" spans="1:9" ht="15">
      <c r="A8542" s="71" t="s">
        <v>3936</v>
      </c>
      <c r="B8542" s="71" t="s">
        <v>1317</v>
      </c>
      <c r="C8542" s="71" t="s">
        <v>6948</v>
      </c>
      <c r="E8542"/>
      <c r="F8542"/>
      <c r="G8542"/>
      <c r="H8542"/>
      <c r="I8542"/>
    </row>
    <row r="8543" spans="1:9" ht="15">
      <c r="A8543" s="71" t="s">
        <v>4288</v>
      </c>
      <c r="B8543" s="71" t="s">
        <v>1317</v>
      </c>
      <c r="C8543" s="71" t="s">
        <v>6948</v>
      </c>
      <c r="E8543"/>
      <c r="F8543"/>
      <c r="G8543"/>
      <c r="H8543"/>
      <c r="I8543"/>
    </row>
    <row r="8544" spans="1:9" ht="15">
      <c r="A8544" s="71" t="s">
        <v>3970</v>
      </c>
      <c r="B8544" s="71" t="s">
        <v>1317</v>
      </c>
      <c r="C8544" s="71" t="s">
        <v>6948</v>
      </c>
      <c r="E8544"/>
      <c r="F8544"/>
      <c r="G8544"/>
      <c r="H8544"/>
      <c r="I8544"/>
    </row>
    <row r="8545" spans="1:9" ht="15">
      <c r="A8545" s="71" t="s">
        <v>4287</v>
      </c>
      <c r="B8545" s="71" t="s">
        <v>1317</v>
      </c>
      <c r="C8545" s="71" t="s">
        <v>6948</v>
      </c>
      <c r="E8545"/>
      <c r="F8545"/>
      <c r="G8545"/>
      <c r="H8545"/>
      <c r="I8545"/>
    </row>
    <row r="8546" spans="1:9" ht="15">
      <c r="A8546" s="71" t="s">
        <v>3975</v>
      </c>
      <c r="B8546" s="71" t="s">
        <v>1317</v>
      </c>
      <c r="C8546" s="71" t="s">
        <v>6948</v>
      </c>
      <c r="E8546"/>
      <c r="F8546"/>
      <c r="G8546"/>
      <c r="H8546"/>
      <c r="I8546"/>
    </row>
    <row r="8547" spans="1:9" ht="15">
      <c r="A8547" s="71" t="s">
        <v>4286</v>
      </c>
      <c r="B8547" s="71" t="s">
        <v>1317</v>
      </c>
      <c r="C8547" s="71" t="s">
        <v>6948</v>
      </c>
      <c r="E8547"/>
      <c r="F8547"/>
      <c r="G8547"/>
      <c r="H8547"/>
      <c r="I8547"/>
    </row>
    <row r="8548" spans="1:9" ht="15">
      <c r="A8548" s="71" t="s">
        <v>3971</v>
      </c>
      <c r="B8548" s="71" t="s">
        <v>1317</v>
      </c>
      <c r="C8548" s="71" t="s">
        <v>6948</v>
      </c>
      <c r="E8548"/>
      <c r="F8548"/>
      <c r="G8548"/>
      <c r="H8548"/>
      <c r="I8548"/>
    </row>
    <row r="8549" spans="1:9" ht="15">
      <c r="A8549" s="71" t="s">
        <v>4290</v>
      </c>
      <c r="B8549" s="71" t="s">
        <v>1317</v>
      </c>
      <c r="C8549" s="71" t="s">
        <v>6948</v>
      </c>
      <c r="E8549"/>
      <c r="F8549"/>
      <c r="G8549"/>
      <c r="H8549"/>
      <c r="I8549"/>
    </row>
    <row r="8550" spans="1:9" ht="15">
      <c r="A8550" s="71" t="s">
        <v>3972</v>
      </c>
      <c r="B8550" s="71" t="s">
        <v>1317</v>
      </c>
      <c r="C8550" s="71" t="s">
        <v>6948</v>
      </c>
      <c r="E8550"/>
      <c r="F8550"/>
      <c r="G8550"/>
      <c r="H8550"/>
      <c r="I8550"/>
    </row>
    <row r="8551" spans="1:9" ht="15">
      <c r="A8551" s="71" t="s">
        <v>3418</v>
      </c>
      <c r="B8551" s="71" t="s">
        <v>1317</v>
      </c>
      <c r="C8551" s="71" t="s">
        <v>6948</v>
      </c>
      <c r="E8551"/>
      <c r="F8551"/>
      <c r="G8551"/>
      <c r="H8551"/>
      <c r="I8551"/>
    </row>
    <row r="8552" spans="1:9" ht="15">
      <c r="A8552" s="71" t="s">
        <v>3981</v>
      </c>
      <c r="B8552" s="71" t="s">
        <v>1317</v>
      </c>
      <c r="C8552" s="71" t="s">
        <v>6948</v>
      </c>
      <c r="E8552"/>
      <c r="F8552"/>
      <c r="G8552"/>
      <c r="H8552"/>
      <c r="I8552"/>
    </row>
    <row r="8553" spans="1:9" ht="15">
      <c r="A8553" s="71" t="s">
        <v>4310</v>
      </c>
      <c r="B8553" s="71" t="s">
        <v>1317</v>
      </c>
      <c r="C8553" s="71" t="s">
        <v>6948</v>
      </c>
      <c r="E8553"/>
      <c r="F8553"/>
      <c r="G8553"/>
      <c r="H8553"/>
      <c r="I8553"/>
    </row>
    <row r="8554" spans="1:9" ht="15">
      <c r="A8554" s="71" t="s">
        <v>3982</v>
      </c>
      <c r="B8554" s="71" t="s">
        <v>1317</v>
      </c>
      <c r="C8554" s="71" t="s">
        <v>6948</v>
      </c>
      <c r="E8554"/>
      <c r="F8554"/>
      <c r="G8554"/>
      <c r="H8554"/>
      <c r="I8554"/>
    </row>
    <row r="8555" spans="1:9" ht="15">
      <c r="A8555" s="71" t="s">
        <v>4307</v>
      </c>
      <c r="B8555" s="71" t="s">
        <v>1317</v>
      </c>
      <c r="C8555" s="71" t="s">
        <v>6948</v>
      </c>
      <c r="E8555"/>
      <c r="F8555"/>
      <c r="G8555"/>
      <c r="H8555"/>
      <c r="I8555"/>
    </row>
    <row r="8556" spans="1:9" ht="15">
      <c r="A8556" s="71" t="s">
        <v>3983</v>
      </c>
      <c r="B8556" s="71" t="s">
        <v>1317</v>
      </c>
      <c r="C8556" s="71" t="s">
        <v>6948</v>
      </c>
      <c r="E8556"/>
      <c r="F8556"/>
      <c r="G8556"/>
      <c r="H8556"/>
      <c r="I8556"/>
    </row>
    <row r="8557" spans="1:9" ht="15">
      <c r="A8557" s="71" t="s">
        <v>4309</v>
      </c>
      <c r="B8557" s="71" t="s">
        <v>1317</v>
      </c>
      <c r="C8557" s="71" t="s">
        <v>6948</v>
      </c>
      <c r="E8557"/>
      <c r="F8557"/>
      <c r="G8557"/>
      <c r="H8557"/>
      <c r="I8557"/>
    </row>
    <row r="8558" spans="1:9" ht="15">
      <c r="A8558" s="71" t="s">
        <v>3984</v>
      </c>
      <c r="B8558" s="71" t="s">
        <v>1317</v>
      </c>
      <c r="C8558" s="71" t="s">
        <v>6948</v>
      </c>
      <c r="E8558"/>
      <c r="F8558"/>
      <c r="G8558"/>
      <c r="H8558"/>
      <c r="I8558"/>
    </row>
    <row r="8559" spans="1:9" ht="15">
      <c r="A8559" s="71" t="s">
        <v>4306</v>
      </c>
      <c r="B8559" s="71" t="s">
        <v>1317</v>
      </c>
      <c r="C8559" s="71" t="s">
        <v>6948</v>
      </c>
      <c r="E8559"/>
      <c r="F8559"/>
      <c r="G8559"/>
      <c r="H8559"/>
      <c r="I8559"/>
    </row>
    <row r="8560" spans="1:9" ht="15">
      <c r="A8560" s="71" t="s">
        <v>4001</v>
      </c>
      <c r="B8560" s="71" t="s">
        <v>1317</v>
      </c>
      <c r="C8560" s="71" t="s">
        <v>6948</v>
      </c>
      <c r="E8560"/>
      <c r="F8560"/>
      <c r="G8560"/>
      <c r="H8560"/>
      <c r="I8560"/>
    </row>
    <row r="8561" spans="1:9" ht="15">
      <c r="A8561" s="71" t="s">
        <v>4305</v>
      </c>
      <c r="B8561" s="71" t="s">
        <v>1317</v>
      </c>
      <c r="C8561" s="71" t="s">
        <v>6948</v>
      </c>
      <c r="E8561"/>
      <c r="F8561"/>
      <c r="G8561"/>
      <c r="H8561"/>
      <c r="I8561"/>
    </row>
    <row r="8562" spans="1:9" ht="15">
      <c r="A8562" s="71" t="s">
        <v>4006</v>
      </c>
      <c r="B8562" s="71" t="s">
        <v>1317</v>
      </c>
      <c r="C8562" s="71" t="s">
        <v>6948</v>
      </c>
      <c r="E8562"/>
      <c r="F8562"/>
      <c r="G8562"/>
      <c r="H8562"/>
      <c r="I8562"/>
    </row>
    <row r="8563" spans="1:9" ht="15">
      <c r="A8563" s="71" t="s">
        <v>4303</v>
      </c>
      <c r="B8563" s="71" t="s">
        <v>1317</v>
      </c>
      <c r="C8563" s="71" t="s">
        <v>6948</v>
      </c>
      <c r="E8563"/>
      <c r="F8563"/>
      <c r="G8563"/>
      <c r="H8563"/>
      <c r="I8563"/>
    </row>
    <row r="8564" spans="1:9" ht="15">
      <c r="A8564" s="71" t="s">
        <v>4004</v>
      </c>
      <c r="B8564" s="71" t="s">
        <v>1317</v>
      </c>
      <c r="C8564" s="71" t="s">
        <v>6948</v>
      </c>
      <c r="E8564"/>
      <c r="F8564"/>
      <c r="G8564"/>
      <c r="H8564"/>
      <c r="I8564"/>
    </row>
    <row r="8565" spans="1:9" ht="15">
      <c r="A8565" s="71" t="s">
        <v>4304</v>
      </c>
      <c r="B8565" s="71" t="s">
        <v>1317</v>
      </c>
      <c r="C8565" s="71" t="s">
        <v>6948</v>
      </c>
      <c r="E8565"/>
      <c r="F8565"/>
      <c r="G8565"/>
      <c r="H8565"/>
      <c r="I8565"/>
    </row>
    <row r="8566" spans="1:9" ht="15">
      <c r="A8566" s="71" t="s">
        <v>4000</v>
      </c>
      <c r="B8566" s="71" t="s">
        <v>1317</v>
      </c>
      <c r="C8566" s="71" t="s">
        <v>6948</v>
      </c>
      <c r="E8566"/>
      <c r="F8566"/>
      <c r="G8566"/>
      <c r="H8566"/>
      <c r="I8566"/>
    </row>
    <row r="8567" spans="1:9" ht="15">
      <c r="A8567" s="71" t="s">
        <v>4373</v>
      </c>
      <c r="B8567" s="71" t="s">
        <v>1317</v>
      </c>
      <c r="C8567" s="71" t="s">
        <v>6948</v>
      </c>
      <c r="E8567"/>
      <c r="F8567"/>
      <c r="G8567"/>
      <c r="H8567"/>
      <c r="I8567"/>
    </row>
    <row r="8568" spans="1:9" ht="15">
      <c r="A8568" s="71" t="s">
        <v>4037</v>
      </c>
      <c r="B8568" s="71" t="s">
        <v>1317</v>
      </c>
      <c r="C8568" s="71" t="s">
        <v>6948</v>
      </c>
      <c r="E8568"/>
      <c r="F8568"/>
      <c r="G8568"/>
      <c r="H8568"/>
      <c r="I8568"/>
    </row>
    <row r="8569" spans="1:9" ht="15">
      <c r="A8569" s="71" t="s">
        <v>5086</v>
      </c>
      <c r="B8569" s="71" t="s">
        <v>1317</v>
      </c>
      <c r="C8569" s="71" t="s">
        <v>6948</v>
      </c>
      <c r="E8569"/>
      <c r="F8569"/>
      <c r="G8569"/>
      <c r="H8569"/>
      <c r="I8569"/>
    </row>
    <row r="8570" spans="1:9" ht="15">
      <c r="A8570" s="71" t="s">
        <v>4040</v>
      </c>
      <c r="B8570" s="71" t="s">
        <v>1317</v>
      </c>
      <c r="C8570" s="71" t="s">
        <v>6966</v>
      </c>
      <c r="E8570"/>
      <c r="F8570"/>
      <c r="G8570"/>
      <c r="H8570"/>
      <c r="I8570"/>
    </row>
    <row r="8571" spans="1:9" ht="15">
      <c r="A8571" s="71" t="s">
        <v>4372</v>
      </c>
      <c r="B8571" s="71" t="s">
        <v>1317</v>
      </c>
      <c r="C8571" s="71" t="s">
        <v>6966</v>
      </c>
      <c r="E8571"/>
      <c r="F8571"/>
      <c r="G8571"/>
      <c r="H8571"/>
      <c r="I8571"/>
    </row>
    <row r="8572" spans="1:9" ht="15">
      <c r="A8572" s="71" t="s">
        <v>4039</v>
      </c>
      <c r="B8572" s="71" t="s">
        <v>1317</v>
      </c>
      <c r="C8572" s="71" t="s">
        <v>6966</v>
      </c>
      <c r="E8572"/>
      <c r="F8572"/>
      <c r="G8572"/>
      <c r="H8572"/>
      <c r="I8572"/>
    </row>
    <row r="8573" spans="1:9" ht="15">
      <c r="A8573" s="71" t="s">
        <v>4371</v>
      </c>
      <c r="B8573" s="71" t="s">
        <v>1317</v>
      </c>
      <c r="C8573" s="71" t="s">
        <v>6966</v>
      </c>
      <c r="E8573"/>
      <c r="F8573"/>
      <c r="G8573"/>
      <c r="H8573"/>
      <c r="I8573"/>
    </row>
    <row r="8574" spans="1:9" ht="15">
      <c r="A8574" s="71" t="s">
        <v>4035</v>
      </c>
      <c r="B8574" s="71" t="s">
        <v>1317</v>
      </c>
      <c r="C8574" s="71" t="s">
        <v>6966</v>
      </c>
      <c r="E8574"/>
      <c r="F8574"/>
      <c r="G8574"/>
      <c r="H8574"/>
      <c r="I8574"/>
    </row>
    <row r="8575" spans="1:9" ht="15">
      <c r="A8575" s="71" t="s">
        <v>4380</v>
      </c>
      <c r="B8575" s="71" t="s">
        <v>1317</v>
      </c>
      <c r="C8575" s="71" t="s">
        <v>6966</v>
      </c>
      <c r="E8575"/>
      <c r="F8575"/>
      <c r="G8575"/>
      <c r="H8575"/>
      <c r="I8575"/>
    </row>
    <row r="8576" spans="1:9" ht="15">
      <c r="A8576" s="71" t="s">
        <v>4376</v>
      </c>
      <c r="B8576" s="71" t="s">
        <v>1317</v>
      </c>
      <c r="C8576" s="71" t="s">
        <v>6966</v>
      </c>
      <c r="E8576"/>
      <c r="F8576"/>
      <c r="G8576"/>
      <c r="H8576"/>
      <c r="I8576"/>
    </row>
    <row r="8577" spans="1:9" ht="15">
      <c r="A8577" s="71" t="s">
        <v>4057</v>
      </c>
      <c r="B8577" s="71" t="s">
        <v>1317</v>
      </c>
      <c r="C8577" s="71" t="s">
        <v>6966</v>
      </c>
      <c r="E8577"/>
      <c r="F8577"/>
      <c r="G8577"/>
      <c r="H8577"/>
      <c r="I8577"/>
    </row>
    <row r="8578" spans="1:9" ht="15">
      <c r="A8578" s="71" t="s">
        <v>4058</v>
      </c>
      <c r="B8578" s="71" t="s">
        <v>1317</v>
      </c>
      <c r="C8578" s="71" t="s">
        <v>6966</v>
      </c>
      <c r="E8578"/>
      <c r="F8578"/>
      <c r="G8578"/>
      <c r="H8578"/>
      <c r="I8578"/>
    </row>
    <row r="8579" spans="1:9" ht="15">
      <c r="A8579" s="71" t="s">
        <v>4379</v>
      </c>
      <c r="B8579" s="71" t="s">
        <v>1317</v>
      </c>
      <c r="C8579" s="71" t="s">
        <v>6966</v>
      </c>
      <c r="E8579"/>
      <c r="F8579"/>
      <c r="G8579"/>
      <c r="H8579"/>
      <c r="I8579"/>
    </row>
    <row r="8580" spans="1:9" ht="15">
      <c r="A8580" s="71" t="s">
        <v>4056</v>
      </c>
      <c r="B8580" s="71" t="s">
        <v>1317</v>
      </c>
      <c r="C8580" s="71" t="s">
        <v>6966</v>
      </c>
      <c r="E8580"/>
      <c r="F8580"/>
      <c r="G8580"/>
      <c r="H8580"/>
      <c r="I8580"/>
    </row>
    <row r="8581" spans="1:9" ht="15">
      <c r="A8581" s="71" t="s">
        <v>4377</v>
      </c>
      <c r="B8581" s="71" t="s">
        <v>1317</v>
      </c>
      <c r="C8581" s="71" t="s">
        <v>6966</v>
      </c>
      <c r="E8581"/>
      <c r="F8581"/>
      <c r="G8581"/>
      <c r="H8581"/>
      <c r="I8581"/>
    </row>
    <row r="8582" spans="1:9" ht="15">
      <c r="A8582" s="71" t="s">
        <v>4059</v>
      </c>
      <c r="B8582" s="71" t="s">
        <v>1317</v>
      </c>
      <c r="C8582" s="71" t="s">
        <v>6966</v>
      </c>
      <c r="E8582"/>
      <c r="F8582"/>
      <c r="G8582"/>
      <c r="H8582"/>
      <c r="I8582"/>
    </row>
    <row r="8583" spans="1:9" ht="15">
      <c r="A8583" s="71" t="s">
        <v>4437</v>
      </c>
      <c r="B8583" s="71" t="s">
        <v>1317</v>
      </c>
      <c r="C8583" s="71" t="s">
        <v>6966</v>
      </c>
      <c r="E8583"/>
      <c r="F8583"/>
      <c r="G8583"/>
      <c r="H8583"/>
      <c r="I8583"/>
    </row>
    <row r="8584" spans="1:9" ht="15">
      <c r="A8584" s="71" t="s">
        <v>4107</v>
      </c>
      <c r="B8584" s="71" t="s">
        <v>1317</v>
      </c>
      <c r="C8584" s="71" t="s">
        <v>6966</v>
      </c>
      <c r="E8584"/>
      <c r="F8584"/>
      <c r="G8584"/>
      <c r="H8584"/>
      <c r="I8584"/>
    </row>
    <row r="8585" spans="1:9" ht="15">
      <c r="A8585" s="71" t="s">
        <v>5113</v>
      </c>
      <c r="B8585" s="71" t="s">
        <v>1317</v>
      </c>
      <c r="C8585" s="71" t="s">
        <v>6966</v>
      </c>
      <c r="E8585"/>
      <c r="F8585"/>
      <c r="G8585"/>
      <c r="H8585"/>
      <c r="I8585"/>
    </row>
    <row r="8586" spans="1:9" ht="15">
      <c r="A8586" s="71" t="s">
        <v>4104</v>
      </c>
      <c r="B8586" s="71" t="s">
        <v>1317</v>
      </c>
      <c r="C8586" s="71" t="s">
        <v>6966</v>
      </c>
      <c r="E8586"/>
      <c r="F8586"/>
      <c r="G8586"/>
      <c r="H8586"/>
      <c r="I8586"/>
    </row>
    <row r="8587" spans="1:9" ht="15">
      <c r="A8587" s="71" t="s">
        <v>5112</v>
      </c>
      <c r="B8587" s="71" t="s">
        <v>1317</v>
      </c>
      <c r="C8587" s="71" t="s">
        <v>6966</v>
      </c>
      <c r="E8587"/>
      <c r="F8587"/>
      <c r="G8587"/>
      <c r="H8587"/>
      <c r="I8587"/>
    </row>
    <row r="8588" spans="1:9" ht="15">
      <c r="A8588" s="71" t="s">
        <v>4105</v>
      </c>
      <c r="B8588" s="71" t="s">
        <v>1317</v>
      </c>
      <c r="C8588" s="71" t="s">
        <v>6966</v>
      </c>
      <c r="E8588"/>
      <c r="F8588"/>
      <c r="G8588"/>
      <c r="H8588"/>
      <c r="I8588"/>
    </row>
    <row r="8589" spans="1:9" ht="15">
      <c r="A8589" s="71" t="s">
        <v>4438</v>
      </c>
      <c r="B8589" s="71" t="s">
        <v>1317</v>
      </c>
      <c r="C8589" s="71" t="s">
        <v>6966</v>
      </c>
      <c r="E8589"/>
      <c r="F8589"/>
      <c r="G8589"/>
      <c r="H8589"/>
      <c r="I8589"/>
    </row>
    <row r="8590" spans="1:9" ht="15">
      <c r="A8590" s="71" t="s">
        <v>5005</v>
      </c>
      <c r="B8590" s="71" t="s">
        <v>1317</v>
      </c>
      <c r="C8590" s="71" t="s">
        <v>6966</v>
      </c>
      <c r="E8590"/>
      <c r="F8590"/>
      <c r="G8590"/>
      <c r="H8590"/>
      <c r="I8590"/>
    </row>
    <row r="8591" spans="1:9" ht="15">
      <c r="A8591" s="71" t="s">
        <v>3573</v>
      </c>
      <c r="B8591" s="71" t="s">
        <v>1317</v>
      </c>
      <c r="C8591" s="71" t="s">
        <v>6966</v>
      </c>
      <c r="E8591"/>
      <c r="F8591"/>
      <c r="G8591"/>
      <c r="H8591"/>
      <c r="I8591"/>
    </row>
    <row r="8592" spans="1:9" ht="15">
      <c r="A8592" s="71" t="s">
        <v>4117</v>
      </c>
      <c r="B8592" s="71" t="s">
        <v>1317</v>
      </c>
      <c r="C8592" s="71" t="s">
        <v>6966</v>
      </c>
      <c r="E8592"/>
      <c r="F8592"/>
      <c r="G8592"/>
      <c r="H8592"/>
      <c r="I8592"/>
    </row>
    <row r="8593" spans="1:9" ht="15">
      <c r="A8593" s="71" t="s">
        <v>4495</v>
      </c>
      <c r="B8593" s="71" t="s">
        <v>1317</v>
      </c>
      <c r="C8593" s="71" t="s">
        <v>6966</v>
      </c>
      <c r="E8593"/>
      <c r="F8593"/>
      <c r="G8593"/>
      <c r="H8593"/>
      <c r="I8593"/>
    </row>
    <row r="8594" spans="1:9" ht="15">
      <c r="A8594" s="71" t="s">
        <v>4120</v>
      </c>
      <c r="B8594" s="71" t="s">
        <v>1317</v>
      </c>
      <c r="C8594" s="71" t="s">
        <v>6966</v>
      </c>
      <c r="E8594"/>
      <c r="F8594"/>
      <c r="G8594"/>
      <c r="H8594"/>
      <c r="I8594"/>
    </row>
    <row r="8595" spans="1:9" ht="15">
      <c r="A8595" s="71" t="s">
        <v>4494</v>
      </c>
      <c r="B8595" s="71" t="s">
        <v>1317</v>
      </c>
      <c r="C8595" s="71" t="s">
        <v>6966</v>
      </c>
      <c r="E8595"/>
      <c r="F8595"/>
      <c r="G8595"/>
      <c r="H8595"/>
      <c r="I8595"/>
    </row>
    <row r="8596" spans="1:9" ht="15">
      <c r="A8596" s="71" t="s">
        <v>4118</v>
      </c>
      <c r="B8596" s="71" t="s">
        <v>1317</v>
      </c>
      <c r="C8596" s="71" t="s">
        <v>6966</v>
      </c>
      <c r="E8596"/>
      <c r="F8596"/>
      <c r="G8596"/>
      <c r="H8596"/>
      <c r="I8596"/>
    </row>
    <row r="8597" spans="1:9" ht="15">
      <c r="A8597" s="71" t="s">
        <v>4534</v>
      </c>
      <c r="B8597" s="71" t="s">
        <v>1317</v>
      </c>
      <c r="C8597" s="71" t="s">
        <v>6966</v>
      </c>
      <c r="E8597"/>
      <c r="F8597"/>
      <c r="G8597"/>
      <c r="H8597"/>
      <c r="I8597"/>
    </row>
    <row r="8598" spans="1:9" ht="15">
      <c r="A8598" s="71" t="s">
        <v>4173</v>
      </c>
      <c r="B8598" s="71" t="s">
        <v>1317</v>
      </c>
      <c r="C8598" s="71" t="s">
        <v>6966</v>
      </c>
      <c r="E8598"/>
      <c r="F8598"/>
      <c r="G8598"/>
      <c r="H8598"/>
      <c r="I8598"/>
    </row>
    <row r="8599" spans="1:9" ht="15">
      <c r="A8599" s="71" t="s">
        <v>4536</v>
      </c>
      <c r="B8599" s="71" t="s">
        <v>1317</v>
      </c>
      <c r="C8599" s="71" t="s">
        <v>6967</v>
      </c>
      <c r="E8599"/>
      <c r="F8599"/>
      <c r="G8599"/>
      <c r="H8599"/>
      <c r="I8599"/>
    </row>
    <row r="8600" spans="1:9" ht="15">
      <c r="A8600" s="71" t="s">
        <v>4106</v>
      </c>
      <c r="B8600" s="71" t="s">
        <v>1317</v>
      </c>
      <c r="C8600" s="71" t="s">
        <v>6967</v>
      </c>
      <c r="E8600"/>
      <c r="F8600"/>
      <c r="G8600"/>
      <c r="H8600"/>
      <c r="I8600"/>
    </row>
    <row r="8601" spans="1:9" ht="15">
      <c r="A8601" s="71" t="s">
        <v>4499</v>
      </c>
      <c r="B8601" s="71" t="s">
        <v>1317</v>
      </c>
      <c r="C8601" s="71" t="s">
        <v>6967</v>
      </c>
      <c r="E8601"/>
      <c r="F8601"/>
      <c r="G8601"/>
      <c r="H8601"/>
      <c r="I8601"/>
    </row>
    <row r="8602" spans="1:9" ht="15">
      <c r="A8602" s="71" t="s">
        <v>4177</v>
      </c>
      <c r="B8602" s="71" t="s">
        <v>1317</v>
      </c>
      <c r="C8602" s="71" t="s">
        <v>6967</v>
      </c>
      <c r="E8602"/>
      <c r="F8602"/>
      <c r="G8602"/>
      <c r="H8602"/>
      <c r="I8602"/>
    </row>
    <row r="8603" spans="1:9" ht="15">
      <c r="A8603" s="71" t="s">
        <v>4533</v>
      </c>
      <c r="B8603" s="71" t="s">
        <v>1317</v>
      </c>
      <c r="C8603" s="71" t="s">
        <v>6967</v>
      </c>
      <c r="E8603"/>
      <c r="F8603"/>
      <c r="G8603"/>
      <c r="H8603"/>
      <c r="I8603"/>
    </row>
    <row r="8604" spans="1:9" ht="15">
      <c r="A8604" s="71" t="s">
        <v>4175</v>
      </c>
      <c r="B8604" s="71" t="s">
        <v>1317</v>
      </c>
      <c r="C8604" s="71" t="s">
        <v>6967</v>
      </c>
      <c r="E8604"/>
      <c r="F8604"/>
      <c r="G8604"/>
      <c r="H8604"/>
      <c r="I8604"/>
    </row>
    <row r="8605" spans="1:9" ht="15">
      <c r="A8605" s="71" t="s">
        <v>4538</v>
      </c>
      <c r="B8605" s="71" t="s">
        <v>1317</v>
      </c>
      <c r="C8605" s="71" t="s">
        <v>6967</v>
      </c>
      <c r="E8605"/>
      <c r="F8605"/>
      <c r="G8605"/>
      <c r="H8605"/>
      <c r="I8605"/>
    </row>
    <row r="8606" spans="1:9" ht="15">
      <c r="A8606" s="71" t="s">
        <v>4174</v>
      </c>
      <c r="B8606" s="71" t="s">
        <v>1317</v>
      </c>
      <c r="C8606" s="71" t="s">
        <v>6967</v>
      </c>
      <c r="E8606"/>
      <c r="F8606"/>
      <c r="G8606"/>
      <c r="H8606"/>
      <c r="I8606"/>
    </row>
    <row r="8607" spans="1:9" ht="15">
      <c r="A8607" s="71" t="s">
        <v>4509</v>
      </c>
      <c r="B8607" s="71" t="s">
        <v>1317</v>
      </c>
      <c r="C8607" s="71" t="s">
        <v>6967</v>
      </c>
      <c r="E8607"/>
      <c r="F8607"/>
      <c r="G8607"/>
      <c r="H8607"/>
      <c r="I8607"/>
    </row>
    <row r="8608" spans="1:9" ht="15">
      <c r="A8608" s="71" t="s">
        <v>3363</v>
      </c>
      <c r="B8608" s="71" t="s">
        <v>1317</v>
      </c>
      <c r="C8608" s="71" t="s">
        <v>6967</v>
      </c>
      <c r="E8608"/>
      <c r="F8608"/>
      <c r="G8608"/>
      <c r="H8608"/>
      <c r="I8608"/>
    </row>
    <row r="8609" spans="1:9" ht="15">
      <c r="A8609" s="71" t="s">
        <v>4508</v>
      </c>
      <c r="B8609" s="71" t="s">
        <v>1317</v>
      </c>
      <c r="C8609" s="71" t="s">
        <v>6967</v>
      </c>
      <c r="E8609"/>
      <c r="F8609"/>
      <c r="G8609"/>
      <c r="H8609"/>
      <c r="I8609"/>
    </row>
    <row r="8610" spans="1:9" ht="15">
      <c r="A8610" s="71" t="s">
        <v>5016</v>
      </c>
      <c r="B8610" s="71" t="s">
        <v>1317</v>
      </c>
      <c r="C8610" s="71" t="s">
        <v>6967</v>
      </c>
      <c r="E8610"/>
      <c r="F8610"/>
      <c r="G8610"/>
      <c r="H8610"/>
      <c r="I8610"/>
    </row>
    <row r="8611" spans="1:9" ht="15">
      <c r="A8611" s="71" t="s">
        <v>4507</v>
      </c>
      <c r="B8611" s="71" t="s">
        <v>1317</v>
      </c>
      <c r="C8611" s="71" t="s">
        <v>6967</v>
      </c>
      <c r="E8611"/>
      <c r="F8611"/>
      <c r="G8611"/>
      <c r="H8611"/>
      <c r="I8611"/>
    </row>
    <row r="8612" spans="1:9" ht="15">
      <c r="A8612" s="71" t="s">
        <v>4186</v>
      </c>
      <c r="B8612" s="71" t="s">
        <v>1317</v>
      </c>
      <c r="C8612" s="71" t="s">
        <v>6967</v>
      </c>
      <c r="E8612"/>
      <c r="F8612"/>
      <c r="G8612"/>
      <c r="H8612"/>
      <c r="I8612"/>
    </row>
    <row r="8613" spans="1:9" ht="15">
      <c r="A8613" s="71" t="s">
        <v>4609</v>
      </c>
      <c r="B8613" s="71" t="s">
        <v>1317</v>
      </c>
      <c r="C8613" s="71" t="s">
        <v>6967</v>
      </c>
      <c r="E8613"/>
      <c r="F8613"/>
      <c r="G8613"/>
      <c r="H8613"/>
      <c r="I8613"/>
    </row>
    <row r="8614" spans="1:9" ht="15">
      <c r="A8614" s="71" t="s">
        <v>3391</v>
      </c>
      <c r="B8614" s="71" t="s">
        <v>1317</v>
      </c>
      <c r="C8614" s="71" t="s">
        <v>6967</v>
      </c>
      <c r="E8614"/>
      <c r="F8614"/>
      <c r="G8614"/>
      <c r="H8614"/>
      <c r="I8614"/>
    </row>
    <row r="8615" spans="1:9" ht="15">
      <c r="A8615" s="71" t="s">
        <v>4607</v>
      </c>
      <c r="B8615" s="71" t="s">
        <v>1317</v>
      </c>
      <c r="C8615" s="71" t="s">
        <v>6967</v>
      </c>
      <c r="E8615"/>
      <c r="F8615"/>
      <c r="G8615"/>
      <c r="H8615"/>
      <c r="I8615"/>
    </row>
    <row r="8616" spans="1:9" ht="15">
      <c r="A8616" s="71" t="s">
        <v>4224</v>
      </c>
      <c r="B8616" s="71" t="s">
        <v>1317</v>
      </c>
      <c r="C8616" s="71" t="s">
        <v>6967</v>
      </c>
      <c r="E8616"/>
      <c r="F8616"/>
      <c r="G8616"/>
      <c r="H8616"/>
      <c r="I8616"/>
    </row>
    <row r="8617" spans="1:9" ht="15">
      <c r="A8617" s="71" t="s">
        <v>5173</v>
      </c>
      <c r="B8617" s="71" t="s">
        <v>1317</v>
      </c>
      <c r="C8617" s="71" t="s">
        <v>6967</v>
      </c>
      <c r="E8617"/>
      <c r="F8617"/>
      <c r="G8617"/>
      <c r="H8617"/>
      <c r="I8617"/>
    </row>
    <row r="8618" spans="1:9" ht="15">
      <c r="A8618" s="71" t="s">
        <v>4226</v>
      </c>
      <c r="B8618" s="71" t="s">
        <v>1317</v>
      </c>
      <c r="C8618" s="71" t="s">
        <v>6967</v>
      </c>
      <c r="E8618"/>
      <c r="F8618"/>
      <c r="G8618"/>
      <c r="H8618"/>
      <c r="I8618"/>
    </row>
    <row r="8619" spans="1:9" ht="15">
      <c r="A8619" s="71" t="s">
        <v>4225</v>
      </c>
      <c r="B8619" s="71" t="s">
        <v>1317</v>
      </c>
      <c r="C8619" s="71" t="s">
        <v>6967</v>
      </c>
      <c r="E8619"/>
      <c r="F8619"/>
      <c r="G8619"/>
      <c r="H8619"/>
      <c r="I8619"/>
    </row>
    <row r="8620" spans="1:9" ht="15">
      <c r="A8620" s="71" t="s">
        <v>4185</v>
      </c>
      <c r="B8620" s="71" t="s">
        <v>1317</v>
      </c>
      <c r="C8620" s="71" t="s">
        <v>6967</v>
      </c>
      <c r="E8620"/>
      <c r="F8620"/>
      <c r="G8620"/>
      <c r="H8620"/>
      <c r="I8620"/>
    </row>
    <row r="8621" spans="1:9" ht="15">
      <c r="A8621" s="71" t="s">
        <v>5144</v>
      </c>
      <c r="B8621" s="71" t="s">
        <v>1317</v>
      </c>
      <c r="C8621" s="71" t="s">
        <v>6967</v>
      </c>
      <c r="E8621"/>
      <c r="F8621"/>
      <c r="G8621"/>
      <c r="H8621"/>
      <c r="I8621"/>
    </row>
    <row r="8622" spans="1:9" ht="15">
      <c r="A8622" s="71" t="s">
        <v>4611</v>
      </c>
      <c r="B8622" s="71" t="s">
        <v>1317</v>
      </c>
      <c r="C8622" s="71" t="s">
        <v>6967</v>
      </c>
      <c r="E8622"/>
      <c r="F8622"/>
      <c r="G8622"/>
      <c r="H8622"/>
      <c r="I8622"/>
    </row>
    <row r="8623" spans="1:9" ht="15">
      <c r="A8623" s="71" t="s">
        <v>4233</v>
      </c>
      <c r="B8623" s="71" t="s">
        <v>1317</v>
      </c>
      <c r="C8623" s="71" t="s">
        <v>6967</v>
      </c>
      <c r="E8623"/>
      <c r="F8623"/>
      <c r="G8623"/>
      <c r="H8623"/>
      <c r="I8623"/>
    </row>
    <row r="8624" spans="1:9" ht="15">
      <c r="A8624" s="71" t="s">
        <v>4613</v>
      </c>
      <c r="B8624" s="71" t="s">
        <v>1317</v>
      </c>
      <c r="C8624" s="71" t="s">
        <v>6967</v>
      </c>
      <c r="E8624"/>
      <c r="F8624"/>
      <c r="G8624"/>
      <c r="H8624"/>
      <c r="I8624"/>
    </row>
    <row r="8625" spans="1:9" ht="15">
      <c r="A8625" s="71" t="s">
        <v>4231</v>
      </c>
      <c r="B8625" s="71" t="s">
        <v>1317</v>
      </c>
      <c r="C8625" s="71" t="s">
        <v>6967</v>
      </c>
      <c r="E8625"/>
      <c r="F8625"/>
      <c r="G8625"/>
      <c r="H8625"/>
      <c r="I8625"/>
    </row>
    <row r="8626" spans="1:9" ht="15">
      <c r="A8626" s="71" t="s">
        <v>4610</v>
      </c>
      <c r="B8626" s="71" t="s">
        <v>1317</v>
      </c>
      <c r="C8626" s="71" t="s">
        <v>6967</v>
      </c>
      <c r="E8626"/>
      <c r="F8626"/>
      <c r="G8626"/>
      <c r="H8626"/>
      <c r="I8626"/>
    </row>
    <row r="8627" spans="1:9" ht="15">
      <c r="A8627" s="71" t="s">
        <v>4237</v>
      </c>
      <c r="B8627" s="71" t="s">
        <v>1317</v>
      </c>
      <c r="C8627" s="71" t="s">
        <v>6967</v>
      </c>
      <c r="E8627"/>
      <c r="F8627"/>
      <c r="G8627"/>
      <c r="H8627"/>
      <c r="I8627"/>
    </row>
  </sheetData>
  <autoFilter ref="A1:C13119"/>
  <sortState ref="A2:C47469">
    <sortCondition ref="B2:B47469"/>
  </sortState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X70"/>
  <sheetViews>
    <sheetView tabSelected="1" topLeftCell="B1" workbookViewId="0">
      <pane ySplit="3" topLeftCell="A35" activePane="bottomLeft" state="frozen"/>
      <selection activeCell="B10" sqref="B10:U149"/>
      <selection pane="bottomLeft" activeCell="D39" sqref="D39:I39"/>
    </sheetView>
  </sheetViews>
  <sheetFormatPr defaultColWidth="9" defaultRowHeight="15.75"/>
  <cols>
    <col min="1" max="1" width="0.375" style="1" customWidth="1"/>
    <col min="2" max="2" width="4" style="1" customWidth="1"/>
    <col min="3" max="3" width="11.875" style="1" customWidth="1"/>
    <col min="4" max="4" width="13.25" style="1" customWidth="1"/>
    <col min="5" max="5" width="7.25" style="1" customWidth="1"/>
    <col min="6" max="6" width="9.375" style="1" hidden="1" customWidth="1"/>
    <col min="7" max="7" width="10.25" style="1" customWidth="1"/>
    <col min="8" max="8" width="5.75" style="1" customWidth="1"/>
    <col min="9" max="9" width="6.25" style="1" customWidth="1"/>
    <col min="10" max="10" width="4.375" style="1" hidden="1" customWidth="1"/>
    <col min="11" max="11" width="6.375" style="1" customWidth="1"/>
    <col min="12" max="12" width="9" style="1" hidden="1" customWidth="1"/>
    <col min="13" max="13" width="3.5" style="1" hidden="1" customWidth="1"/>
    <col min="14" max="14" width="7.375" style="1" hidden="1" customWidth="1"/>
    <col min="15" max="15" width="9.125" style="1" hidden="1" customWidth="1"/>
    <col min="16" max="16" width="6.125" style="1" customWidth="1"/>
    <col min="17" max="17" width="8.25" style="1" customWidth="1"/>
    <col min="18" max="18" width="6.5" style="1" hidden="1" customWidth="1"/>
    <col min="19" max="19" width="11.875" style="1" hidden="1" customWidth="1"/>
    <col min="20" max="20" width="14.25" style="1" customWidth="1"/>
    <col min="21" max="21" width="5.75" style="1" hidden="1" customWidth="1"/>
    <col min="22" max="22" width="12.375" style="1" customWidth="1"/>
    <col min="23" max="23" width="6.5" style="2" customWidth="1"/>
    <col min="24" max="24" width="9" style="62"/>
    <col min="25" max="16384" width="9" style="1"/>
  </cols>
  <sheetData>
    <row r="1" spans="2:24" ht="27.75" customHeight="1">
      <c r="B1" s="91" t="s">
        <v>0</v>
      </c>
      <c r="C1" s="91"/>
      <c r="D1" s="91"/>
      <c r="E1" s="91"/>
      <c r="F1" s="91"/>
      <c r="G1" s="91"/>
      <c r="H1" s="92" t="s">
        <v>6999</v>
      </c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3"/>
    </row>
    <row r="2" spans="2:24" ht="25.5" customHeight="1">
      <c r="B2" s="93" t="s">
        <v>1</v>
      </c>
      <c r="C2" s="93"/>
      <c r="D2" s="93"/>
      <c r="E2" s="93"/>
      <c r="F2" s="93"/>
      <c r="G2" s="93"/>
      <c r="H2" s="94" t="s">
        <v>43</v>
      </c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4"/>
      <c r="W2" s="5"/>
    </row>
    <row r="3" spans="2:24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</row>
    <row r="4" spans="2:24" ht="23.25" customHeight="1">
      <c r="B4" s="96" t="s">
        <v>2</v>
      </c>
      <c r="C4" s="96"/>
      <c r="D4" s="89" t="str">
        <f>VLOOKUP(LEFT($P$4,LEN(P4)-3),MH_TS,2,0)</f>
        <v>Thiết kế và tổ chức sản xuất sản phẩm đa phương tiện</v>
      </c>
      <c r="E4" s="89"/>
      <c r="F4" s="89"/>
      <c r="G4" s="89"/>
      <c r="H4" s="89"/>
      <c r="I4" s="89"/>
      <c r="J4" s="89"/>
      <c r="K4" s="89"/>
      <c r="L4" s="89"/>
      <c r="M4" s="89"/>
      <c r="N4" s="74" t="s">
        <v>40</v>
      </c>
      <c r="O4" s="73"/>
      <c r="P4" s="90" t="s">
        <v>2393</v>
      </c>
      <c r="Q4" s="90"/>
      <c r="R4" s="90"/>
      <c r="S4" s="90"/>
      <c r="T4" s="90"/>
      <c r="U4" s="90"/>
      <c r="X4" s="63"/>
    </row>
    <row r="5" spans="2:24" ht="17.25" customHeight="1">
      <c r="B5" s="95" t="s">
        <v>3</v>
      </c>
      <c r="C5" s="95"/>
      <c r="D5" s="83">
        <f>VLOOKUP(LEFT($P$4,LEN(P4)-3),MH_TS,3,0)</f>
        <v>3</v>
      </c>
      <c r="G5" s="74" t="s">
        <v>6942</v>
      </c>
      <c r="H5" s="97">
        <v>43451</v>
      </c>
      <c r="I5" s="97"/>
      <c r="J5" s="97"/>
      <c r="K5" s="97"/>
      <c r="L5" s="97"/>
      <c r="M5" s="97"/>
      <c r="N5" s="97"/>
      <c r="O5" s="74"/>
      <c r="P5" s="90" t="s">
        <v>7000</v>
      </c>
      <c r="Q5" s="90"/>
      <c r="R5" s="90"/>
      <c r="S5" s="90"/>
      <c r="T5" s="90"/>
      <c r="U5" s="90"/>
      <c r="X5" s="63"/>
    </row>
    <row r="6" spans="2:24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9"/>
      <c r="Q6" s="3"/>
      <c r="R6" s="3"/>
      <c r="S6" s="3"/>
      <c r="T6" s="3"/>
      <c r="U6" s="3"/>
      <c r="X6" s="63"/>
    </row>
    <row r="7" spans="2:24" ht="44.25" customHeight="1">
      <c r="B7" s="98" t="s">
        <v>4</v>
      </c>
      <c r="C7" s="100" t="s">
        <v>5</v>
      </c>
      <c r="D7" s="102" t="s">
        <v>6</v>
      </c>
      <c r="E7" s="103"/>
      <c r="F7" s="98" t="s">
        <v>7</v>
      </c>
      <c r="G7" s="98" t="s">
        <v>8</v>
      </c>
      <c r="H7" s="87" t="s">
        <v>9</v>
      </c>
      <c r="I7" s="87" t="s">
        <v>10</v>
      </c>
      <c r="J7" s="87" t="s">
        <v>11</v>
      </c>
      <c r="K7" s="87" t="s">
        <v>12</v>
      </c>
      <c r="L7" s="86" t="s">
        <v>13</v>
      </c>
      <c r="M7" s="86" t="s">
        <v>14</v>
      </c>
      <c r="N7" s="86" t="s">
        <v>15</v>
      </c>
      <c r="O7" s="113" t="s">
        <v>16</v>
      </c>
      <c r="P7" s="86" t="s">
        <v>17</v>
      </c>
      <c r="Q7" s="98" t="s">
        <v>18</v>
      </c>
      <c r="R7" s="86" t="s">
        <v>19</v>
      </c>
      <c r="S7" s="98" t="s">
        <v>20</v>
      </c>
      <c r="T7" s="98" t="s">
        <v>21</v>
      </c>
      <c r="U7" s="98" t="s">
        <v>22</v>
      </c>
      <c r="X7" s="63"/>
    </row>
    <row r="8" spans="2:24" ht="44.25" customHeight="1">
      <c r="B8" s="99"/>
      <c r="C8" s="101"/>
      <c r="D8" s="104"/>
      <c r="E8" s="105"/>
      <c r="F8" s="99"/>
      <c r="G8" s="99"/>
      <c r="H8" s="87"/>
      <c r="I8" s="87"/>
      <c r="J8" s="87"/>
      <c r="K8" s="87"/>
      <c r="L8" s="86"/>
      <c r="M8" s="86"/>
      <c r="N8" s="86"/>
      <c r="O8" s="113"/>
      <c r="P8" s="86"/>
      <c r="Q8" s="108"/>
      <c r="R8" s="86"/>
      <c r="S8" s="99"/>
      <c r="T8" s="108"/>
      <c r="U8" s="108"/>
      <c r="W8" s="11"/>
      <c r="X8" s="63"/>
    </row>
    <row r="9" spans="2:24" ht="27.75" customHeight="1">
      <c r="B9" s="109" t="s">
        <v>25</v>
      </c>
      <c r="C9" s="110"/>
      <c r="D9" s="110"/>
      <c r="E9" s="110"/>
      <c r="F9" s="110"/>
      <c r="G9" s="111"/>
      <c r="H9" s="80">
        <v>10</v>
      </c>
      <c r="I9" s="80">
        <v>10</v>
      </c>
      <c r="J9" s="80"/>
      <c r="K9" s="80">
        <v>20</v>
      </c>
      <c r="L9" s="12"/>
      <c r="M9" s="13"/>
      <c r="N9" s="13"/>
      <c r="O9" s="14"/>
      <c r="P9" s="60">
        <f>100-SUM($H$9:$K$9)</f>
        <v>60</v>
      </c>
      <c r="Q9" s="99"/>
      <c r="R9" s="15"/>
      <c r="S9" s="15"/>
      <c r="T9" s="99"/>
      <c r="U9" s="99"/>
      <c r="X9" s="63"/>
    </row>
    <row r="10" spans="2:24" ht="18.75" customHeight="1">
      <c r="B10" s="16">
        <f>ROW()-9</f>
        <v>1</v>
      </c>
      <c r="C10" s="27" t="s">
        <v>6983</v>
      </c>
      <c r="D10" s="18" t="s">
        <v>6984</v>
      </c>
      <c r="E10" s="19" t="s">
        <v>114</v>
      </c>
      <c r="F10" s="20"/>
      <c r="G10" s="17" t="s">
        <v>1290</v>
      </c>
      <c r="H10" s="31">
        <v>10</v>
      </c>
      <c r="I10" s="31">
        <v>5</v>
      </c>
      <c r="J10" s="31" t="s">
        <v>26</v>
      </c>
      <c r="K10" s="31">
        <v>7</v>
      </c>
      <c r="L10" s="21"/>
      <c r="M10" s="21"/>
      <c r="N10" s="21"/>
      <c r="O10" s="64"/>
      <c r="P10" s="22">
        <v>6</v>
      </c>
      <c r="Q10" s="23">
        <f>ROUND(SUMPRODUCT(H10:P10,$H$9:$P$9)/100,1)</f>
        <v>6.5</v>
      </c>
      <c r="R10" s="24" t="str">
        <f t="shared" ref="R10:R22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C+</v>
      </c>
      <c r="S10" s="24" t="str">
        <f t="shared" ref="S10:S22" si="1">IF($Q10&lt;4,"Kém",IF(AND($Q10&gt;=4,$Q10&lt;=5.4),"Trung bình yếu",IF(AND($Q10&gt;=5.5,$Q10&lt;=6.9),"Trung bình",IF(AND($Q10&gt;=7,$Q10&lt;=8.4),"Khá",IF(AND($Q10&gt;=8.5,$Q10&lt;=10),"Giỏi","")))))</f>
        <v>Trung bình</v>
      </c>
      <c r="T10" s="36" t="str">
        <f t="shared" ref="T10:T22" si="2">+IF(OR($H10=0,$I10=0,$J10=0,$K10=0),"Không đủ ĐKDT",IF(AND(P10=0,Q10&gt;4),"Không đạt",""))</f>
        <v/>
      </c>
      <c r="U10" s="37" t="str">
        <f t="array" ref="U10">IFERROR(VLOOKUP(C10&amp;$P$4,CHOOSE({1,2},Data!$A$2:$A$13189&amp;Data!$B$2:$B$13189,Data!$C$2:$C$13189),2,0),"")</f>
        <v/>
      </c>
      <c r="V10" s="3"/>
      <c r="W10" s="25"/>
      <c r="X10" s="70" t="str">
        <f>IF(T10="Không đủ ĐKDT","Học lại",IF(T10="Đình chỉ thi","Học lại",IF(AND(MID(G10,2,2)&lt;"12",T10="Vắng"),"Thi lại",IF(T10="Vắng có phép", "Thi lại",IF(AND((MID(G10,2,2)&lt;"12"),Q10&lt;4.5),"Thi lại",IF(AND((MID(G10,2,2)&gt;="12"),Q10&lt;4),"Học lại",IF(AND((MID(G10,2,2)="18"),Q10&lt;4),"Thi lại",IF(AND(MID(G10,2,2)="18",P10=0),"Thi lại",IF(AND((MID(G10,2,2)&lt;"12"),P10=0),"Thi lại",IF(AND((MID(G10,2,2)&lt;"18"),(MID(G10,2,2)&gt;"11"),P10=0),"Học lại","Đạt"))))))))))</f>
        <v>Đạt</v>
      </c>
    </row>
    <row r="11" spans="2:24" ht="18.75" customHeight="1">
      <c r="B11" s="26">
        <f t="shared" ref="B11:B22" si="3">ROW()-9</f>
        <v>2</v>
      </c>
      <c r="C11" s="27" t="s">
        <v>6985</v>
      </c>
      <c r="D11" s="28" t="s">
        <v>241</v>
      </c>
      <c r="E11" s="29" t="s">
        <v>114</v>
      </c>
      <c r="F11" s="30"/>
      <c r="G11" s="27" t="s">
        <v>1290</v>
      </c>
      <c r="H11" s="31">
        <v>10</v>
      </c>
      <c r="I11" s="31">
        <v>5</v>
      </c>
      <c r="J11" s="31" t="s">
        <v>26</v>
      </c>
      <c r="K11" s="31">
        <v>8</v>
      </c>
      <c r="L11" s="32"/>
      <c r="M11" s="32"/>
      <c r="N11" s="32"/>
      <c r="O11" s="65"/>
      <c r="P11" s="69">
        <v>6.5</v>
      </c>
      <c r="Q11" s="33">
        <f>ROUND(SUMPRODUCT(H11:P11,$H$9:$P$9)/100,1)</f>
        <v>7</v>
      </c>
      <c r="R11" s="34" t="str">
        <f t="shared" si="0"/>
        <v>B</v>
      </c>
      <c r="S11" s="35" t="str">
        <f t="shared" si="1"/>
        <v>Khá</v>
      </c>
      <c r="T11" s="36" t="str">
        <f t="shared" si="2"/>
        <v/>
      </c>
      <c r="U11" s="37" t="str">
        <f t="array" ref="U11">IFERROR(VLOOKUP(C11&amp;$P$4,CHOOSE({1,2},Data!$A$2:$A$13189&amp;Data!$B$2:$B$13189,Data!$C$2:$C$13189),2,0),"")</f>
        <v/>
      </c>
      <c r="V11" s="3"/>
      <c r="W11" s="25"/>
      <c r="X11" s="70" t="str">
        <f t="shared" ref="X11:X22" si="4">IF(T11="Không đủ ĐKDT","Học lại",IF(T11="Đình chỉ thi","Học lại",IF(AND(MID(G11,2,2)&lt;"12",T11="Vắng"),"Thi lại",IF(T11="Vắng có phép", "Thi lại",IF(AND((MID(G11,2,2)&lt;"12"),Q11&lt;4.5),"Thi lại",IF(AND((MID(G11,2,2)&gt;="12"),Q11&lt;4),"Học lại",IF(AND((MID(G11,2,2)="18"),Q11&lt;4),"Thi lại",IF(AND(MID(G11,2,2)="18",P11=0),"Thi lại",IF(AND((MID(G11,2,2)&lt;"12"),P11=0),"Thi lại",IF(AND((MID(G11,2,2)&lt;"18"),(MID(G11,2,2)&gt;"11"),P11=0),"Học lại","Đạt"))))))))))</f>
        <v>Đạt</v>
      </c>
    </row>
    <row r="12" spans="2:24" ht="18.75" customHeight="1">
      <c r="B12" s="26">
        <f t="shared" si="3"/>
        <v>3</v>
      </c>
      <c r="C12" s="27" t="s">
        <v>6986</v>
      </c>
      <c r="D12" s="28" t="s">
        <v>113</v>
      </c>
      <c r="E12" s="29" t="s">
        <v>96</v>
      </c>
      <c r="F12" s="30"/>
      <c r="G12" s="27" t="s">
        <v>1290</v>
      </c>
      <c r="H12" s="31">
        <v>10</v>
      </c>
      <c r="I12" s="31">
        <v>5.5</v>
      </c>
      <c r="J12" s="31" t="s">
        <v>26</v>
      </c>
      <c r="K12" s="31">
        <v>7</v>
      </c>
      <c r="L12" s="38"/>
      <c r="M12" s="38"/>
      <c r="N12" s="38"/>
      <c r="O12" s="65"/>
      <c r="P12" s="69">
        <v>6</v>
      </c>
      <c r="Q12" s="33">
        <f t="shared" ref="Q12:Q22" si="5">ROUND(SUMPRODUCT(H12:P12,$H$9:$P$9)/100,1)</f>
        <v>6.6</v>
      </c>
      <c r="R12" s="34" t="str">
        <f t="shared" si="0"/>
        <v>C+</v>
      </c>
      <c r="S12" s="35" t="str">
        <f t="shared" si="1"/>
        <v>Trung bình</v>
      </c>
      <c r="T12" s="36" t="str">
        <f t="shared" si="2"/>
        <v/>
      </c>
      <c r="U12" s="37" t="str">
        <f t="array" ref="U12">IFERROR(VLOOKUP(C12&amp;$P$4,CHOOSE({1,2},Data!$A$2:$A$13189&amp;Data!$B$2:$B$13189,Data!$C$2:$C$13189),2,0),"")</f>
        <v/>
      </c>
      <c r="V12" s="3"/>
      <c r="W12" s="25"/>
      <c r="X12" s="70" t="str">
        <f t="shared" si="4"/>
        <v>Đạt</v>
      </c>
    </row>
    <row r="13" spans="2:24" ht="18.75" customHeight="1">
      <c r="B13" s="26">
        <f t="shared" si="3"/>
        <v>4</v>
      </c>
      <c r="C13" s="27" t="s">
        <v>6987</v>
      </c>
      <c r="D13" s="28" t="s">
        <v>2728</v>
      </c>
      <c r="E13" s="29" t="s">
        <v>820</v>
      </c>
      <c r="F13" s="30"/>
      <c r="G13" s="27" t="s">
        <v>1290</v>
      </c>
      <c r="H13" s="31">
        <v>9</v>
      </c>
      <c r="I13" s="31">
        <v>6</v>
      </c>
      <c r="J13" s="31" t="s">
        <v>26</v>
      </c>
      <c r="K13" s="31">
        <v>7</v>
      </c>
      <c r="L13" s="38"/>
      <c r="M13" s="38"/>
      <c r="N13" s="38"/>
      <c r="O13" s="65"/>
      <c r="P13" s="69">
        <v>6</v>
      </c>
      <c r="Q13" s="33">
        <f t="shared" si="5"/>
        <v>6.5</v>
      </c>
      <c r="R13" s="34" t="str">
        <f t="shared" si="0"/>
        <v>C+</v>
      </c>
      <c r="S13" s="35" t="str">
        <f t="shared" si="1"/>
        <v>Trung bình</v>
      </c>
      <c r="T13" s="36" t="str">
        <f t="shared" si="2"/>
        <v/>
      </c>
      <c r="U13" s="37" t="str">
        <f t="array" ref="U13">IFERROR(VLOOKUP(C13&amp;$P$4,CHOOSE({1,2},Data!$A$2:$A$13189&amp;Data!$B$2:$B$13189,Data!$C$2:$C$13189),2,0),"")</f>
        <v/>
      </c>
      <c r="V13" s="3"/>
      <c r="W13" s="25"/>
      <c r="X13" s="70" t="str">
        <f t="shared" si="4"/>
        <v>Đạt</v>
      </c>
    </row>
    <row r="14" spans="2:24" ht="18.75" customHeight="1">
      <c r="B14" s="26">
        <f t="shared" si="3"/>
        <v>5</v>
      </c>
      <c r="C14" s="27" t="s">
        <v>6988</v>
      </c>
      <c r="D14" s="28" t="s">
        <v>1145</v>
      </c>
      <c r="E14" s="29" t="s">
        <v>196</v>
      </c>
      <c r="F14" s="30"/>
      <c r="G14" s="27" t="s">
        <v>1290</v>
      </c>
      <c r="H14" s="31">
        <v>9</v>
      </c>
      <c r="I14" s="31">
        <v>5</v>
      </c>
      <c r="J14" s="31" t="s">
        <v>26</v>
      </c>
      <c r="K14" s="31">
        <v>8</v>
      </c>
      <c r="L14" s="38"/>
      <c r="M14" s="38"/>
      <c r="N14" s="38"/>
      <c r="O14" s="65"/>
      <c r="P14" s="69">
        <v>6</v>
      </c>
      <c r="Q14" s="33">
        <f t="shared" si="5"/>
        <v>6.6</v>
      </c>
      <c r="R14" s="34" t="str">
        <f t="shared" si="0"/>
        <v>C+</v>
      </c>
      <c r="S14" s="35" t="str">
        <f t="shared" si="1"/>
        <v>Trung bình</v>
      </c>
      <c r="T14" s="36" t="str">
        <f t="shared" si="2"/>
        <v/>
      </c>
      <c r="U14" s="37" t="str">
        <f t="array" ref="U14">IFERROR(VLOOKUP(C14&amp;$P$4,CHOOSE({1,2},Data!$A$2:$A$13189&amp;Data!$B$2:$B$13189,Data!$C$2:$C$13189),2,0),"")</f>
        <v/>
      </c>
      <c r="V14" s="3"/>
      <c r="W14" s="25"/>
      <c r="X14" s="70" t="str">
        <f t="shared" si="4"/>
        <v>Đạt</v>
      </c>
    </row>
    <row r="15" spans="2:24" ht="18.75" customHeight="1">
      <c r="B15" s="26">
        <f t="shared" si="3"/>
        <v>6</v>
      </c>
      <c r="C15" s="27" t="s">
        <v>6989</v>
      </c>
      <c r="D15" s="28" t="s">
        <v>908</v>
      </c>
      <c r="E15" s="29" t="s">
        <v>838</v>
      </c>
      <c r="F15" s="30"/>
      <c r="G15" s="27" t="s">
        <v>1290</v>
      </c>
      <c r="H15" s="31">
        <v>10</v>
      </c>
      <c r="I15" s="31">
        <v>8</v>
      </c>
      <c r="J15" s="31" t="s">
        <v>26</v>
      </c>
      <c r="K15" s="31">
        <v>8</v>
      </c>
      <c r="L15" s="38"/>
      <c r="M15" s="38"/>
      <c r="N15" s="38"/>
      <c r="O15" s="65"/>
      <c r="P15" s="69">
        <v>8.5</v>
      </c>
      <c r="Q15" s="33">
        <f t="shared" si="5"/>
        <v>8.5</v>
      </c>
      <c r="R15" s="34" t="str">
        <f t="shared" si="0"/>
        <v>A</v>
      </c>
      <c r="S15" s="35" t="str">
        <f t="shared" si="1"/>
        <v>Giỏi</v>
      </c>
      <c r="T15" s="36" t="str">
        <f t="shared" si="2"/>
        <v/>
      </c>
      <c r="U15" s="37" t="str">
        <f t="array" ref="U15">IFERROR(VLOOKUP(C15&amp;$P$4,CHOOSE({1,2},Data!$A$2:$A$13189&amp;Data!$B$2:$B$13189,Data!$C$2:$C$13189),2,0),"")</f>
        <v/>
      </c>
      <c r="V15" s="3"/>
      <c r="W15" s="25"/>
      <c r="X15" s="70" t="str">
        <f t="shared" si="4"/>
        <v>Đạt</v>
      </c>
    </row>
    <row r="16" spans="2:24" ht="18.75" customHeight="1">
      <c r="B16" s="26">
        <f t="shared" si="3"/>
        <v>7</v>
      </c>
      <c r="C16" s="27" t="s">
        <v>6990</v>
      </c>
      <c r="D16" s="28" t="s">
        <v>6991</v>
      </c>
      <c r="E16" s="29" t="s">
        <v>103</v>
      </c>
      <c r="F16" s="30"/>
      <c r="G16" s="27" t="s">
        <v>1290</v>
      </c>
      <c r="H16" s="31">
        <v>10</v>
      </c>
      <c r="I16" s="31">
        <v>5</v>
      </c>
      <c r="J16" s="31" t="s">
        <v>26</v>
      </c>
      <c r="K16" s="31">
        <v>7</v>
      </c>
      <c r="L16" s="38"/>
      <c r="M16" s="38"/>
      <c r="N16" s="38"/>
      <c r="O16" s="65"/>
      <c r="P16" s="69">
        <v>6</v>
      </c>
      <c r="Q16" s="33">
        <f t="shared" si="5"/>
        <v>6.5</v>
      </c>
      <c r="R16" s="34" t="str">
        <f t="shared" si="0"/>
        <v>C+</v>
      </c>
      <c r="S16" s="35" t="str">
        <f t="shared" si="1"/>
        <v>Trung bình</v>
      </c>
      <c r="T16" s="36" t="str">
        <f t="shared" si="2"/>
        <v/>
      </c>
      <c r="U16" s="37" t="str">
        <f t="array" ref="U16">IFERROR(VLOOKUP(C16&amp;$P$4,CHOOSE({1,2},Data!$A$2:$A$13189&amp;Data!$B$2:$B$13189,Data!$C$2:$C$13189),2,0),"")</f>
        <v/>
      </c>
      <c r="V16" s="3"/>
      <c r="W16" s="25"/>
      <c r="X16" s="70" t="str">
        <f t="shared" si="4"/>
        <v>Đạt</v>
      </c>
    </row>
    <row r="17" spans="1:24" ht="18.75" customHeight="1">
      <c r="B17" s="26">
        <f t="shared" si="3"/>
        <v>8</v>
      </c>
      <c r="C17" s="27" t="s">
        <v>6992</v>
      </c>
      <c r="D17" s="28" t="s">
        <v>1057</v>
      </c>
      <c r="E17" s="29" t="s">
        <v>129</v>
      </c>
      <c r="F17" s="30"/>
      <c r="G17" s="27" t="s">
        <v>6993</v>
      </c>
      <c r="H17" s="31">
        <v>8</v>
      </c>
      <c r="I17" s="31">
        <v>5</v>
      </c>
      <c r="J17" s="31" t="s">
        <v>26</v>
      </c>
      <c r="K17" s="31">
        <v>7</v>
      </c>
      <c r="L17" s="38"/>
      <c r="M17" s="38"/>
      <c r="N17" s="38"/>
      <c r="O17" s="65"/>
      <c r="P17" s="69">
        <v>6.5</v>
      </c>
      <c r="Q17" s="33">
        <f t="shared" si="5"/>
        <v>6.6</v>
      </c>
      <c r="R17" s="34" t="str">
        <f t="shared" si="0"/>
        <v>C+</v>
      </c>
      <c r="S17" s="35" t="str">
        <f t="shared" si="1"/>
        <v>Trung bình</v>
      </c>
      <c r="T17" s="36" t="str">
        <f t="shared" si="2"/>
        <v/>
      </c>
      <c r="U17" s="37" t="str">
        <f t="array" ref="U17">IFERROR(VLOOKUP(C17&amp;$P$4,CHOOSE({1,2},Data!$A$2:$A$13189&amp;Data!$B$2:$B$13189,Data!$C$2:$C$13189),2,0),"")</f>
        <v/>
      </c>
      <c r="V17" s="3"/>
      <c r="W17" s="25"/>
      <c r="X17" s="70" t="str">
        <f t="shared" si="4"/>
        <v>Đạt</v>
      </c>
    </row>
    <row r="18" spans="1:24" ht="18.75" customHeight="1">
      <c r="B18" s="26">
        <f t="shared" si="3"/>
        <v>9</v>
      </c>
      <c r="C18" s="27" t="s">
        <v>6994</v>
      </c>
      <c r="D18" s="28" t="s">
        <v>3647</v>
      </c>
      <c r="E18" s="29" t="s">
        <v>129</v>
      </c>
      <c r="F18" s="30"/>
      <c r="G18" s="27" t="s">
        <v>1290</v>
      </c>
      <c r="H18" s="31">
        <v>9</v>
      </c>
      <c r="I18" s="31">
        <v>7</v>
      </c>
      <c r="J18" s="31" t="s">
        <v>26</v>
      </c>
      <c r="K18" s="31">
        <v>7</v>
      </c>
      <c r="L18" s="38"/>
      <c r="M18" s="38"/>
      <c r="N18" s="38"/>
      <c r="O18" s="65"/>
      <c r="P18" s="69">
        <v>7.5</v>
      </c>
      <c r="Q18" s="33">
        <f t="shared" si="5"/>
        <v>7.5</v>
      </c>
      <c r="R18" s="34" t="str">
        <f t="shared" si="0"/>
        <v>B</v>
      </c>
      <c r="S18" s="35" t="str">
        <f t="shared" si="1"/>
        <v>Khá</v>
      </c>
      <c r="T18" s="36" t="str">
        <f t="shared" si="2"/>
        <v/>
      </c>
      <c r="U18" s="37" t="str">
        <f t="array" ref="U18">IFERROR(VLOOKUP(C18&amp;$P$4,CHOOSE({1,2},Data!$A$2:$A$13189&amp;Data!$B$2:$B$13189,Data!$C$2:$C$13189),2,0),"")</f>
        <v/>
      </c>
      <c r="V18" s="3"/>
      <c r="W18" s="25"/>
      <c r="X18" s="70" t="str">
        <f t="shared" si="4"/>
        <v>Đạt</v>
      </c>
    </row>
    <row r="19" spans="1:24" ht="18.75" customHeight="1">
      <c r="B19" s="26">
        <f t="shared" si="3"/>
        <v>10</v>
      </c>
      <c r="C19" s="27" t="s">
        <v>6995</v>
      </c>
      <c r="D19" s="28" t="s">
        <v>763</v>
      </c>
      <c r="E19" s="29" t="s">
        <v>65</v>
      </c>
      <c r="F19" s="30"/>
      <c r="G19" s="27" t="s">
        <v>1290</v>
      </c>
      <c r="H19" s="31">
        <v>10</v>
      </c>
      <c r="I19" s="31">
        <v>6.5</v>
      </c>
      <c r="J19" s="31" t="s">
        <v>26</v>
      </c>
      <c r="K19" s="31">
        <v>7</v>
      </c>
      <c r="L19" s="38"/>
      <c r="M19" s="38"/>
      <c r="N19" s="38"/>
      <c r="O19" s="65"/>
      <c r="P19" s="69">
        <v>7</v>
      </c>
      <c r="Q19" s="33">
        <f t="shared" si="5"/>
        <v>7.3</v>
      </c>
      <c r="R19" s="34" t="str">
        <f t="shared" si="0"/>
        <v>B</v>
      </c>
      <c r="S19" s="35" t="str">
        <f t="shared" si="1"/>
        <v>Khá</v>
      </c>
      <c r="T19" s="36" t="str">
        <f t="shared" si="2"/>
        <v/>
      </c>
      <c r="U19" s="37" t="str">
        <f t="array" ref="U19">IFERROR(VLOOKUP(C19&amp;$P$4,CHOOSE({1,2},Data!$A$2:$A$13189&amp;Data!$B$2:$B$13189,Data!$C$2:$C$13189),2,0),"")</f>
        <v/>
      </c>
      <c r="V19" s="3"/>
      <c r="W19" s="25"/>
      <c r="X19" s="70" t="str">
        <f t="shared" si="4"/>
        <v>Đạt</v>
      </c>
    </row>
    <row r="20" spans="1:24" ht="18.75" customHeight="1">
      <c r="B20" s="26">
        <f t="shared" si="3"/>
        <v>11</v>
      </c>
      <c r="C20" s="27" t="s">
        <v>6996</v>
      </c>
      <c r="D20" s="28" t="s">
        <v>498</v>
      </c>
      <c r="E20" s="29" t="s">
        <v>257</v>
      </c>
      <c r="F20" s="30"/>
      <c r="G20" s="27" t="s">
        <v>1290</v>
      </c>
      <c r="H20" s="31">
        <v>9</v>
      </c>
      <c r="I20" s="31">
        <v>7.5</v>
      </c>
      <c r="J20" s="31" t="s">
        <v>26</v>
      </c>
      <c r="K20" s="31">
        <v>8</v>
      </c>
      <c r="L20" s="38"/>
      <c r="M20" s="38"/>
      <c r="N20" s="38"/>
      <c r="O20" s="65"/>
      <c r="P20" s="69">
        <v>7</v>
      </c>
      <c r="Q20" s="33">
        <f t="shared" si="5"/>
        <v>7.5</v>
      </c>
      <c r="R20" s="34" t="str">
        <f t="shared" si="0"/>
        <v>B</v>
      </c>
      <c r="S20" s="35" t="str">
        <f t="shared" si="1"/>
        <v>Khá</v>
      </c>
      <c r="T20" s="36" t="str">
        <f t="shared" si="2"/>
        <v/>
      </c>
      <c r="U20" s="37" t="str">
        <f t="array" ref="U20">IFERROR(VLOOKUP(C20&amp;$P$4,CHOOSE({1,2},Data!$A$2:$A$13189&amp;Data!$B$2:$B$13189,Data!$C$2:$C$13189),2,0),"")</f>
        <v/>
      </c>
      <c r="V20" s="3"/>
      <c r="W20" s="25"/>
      <c r="X20" s="70" t="str">
        <f t="shared" si="4"/>
        <v>Đạt</v>
      </c>
    </row>
    <row r="21" spans="1:24" ht="18.75" customHeight="1">
      <c r="B21" s="26">
        <f t="shared" si="3"/>
        <v>12</v>
      </c>
      <c r="C21" s="27" t="s">
        <v>6997</v>
      </c>
      <c r="D21" s="28" t="s">
        <v>887</v>
      </c>
      <c r="E21" s="29" t="s">
        <v>1097</v>
      </c>
      <c r="F21" s="30"/>
      <c r="G21" s="27" t="s">
        <v>1290</v>
      </c>
      <c r="H21" s="31">
        <v>10</v>
      </c>
      <c r="I21" s="31">
        <v>7.5</v>
      </c>
      <c r="J21" s="31" t="s">
        <v>26</v>
      </c>
      <c r="K21" s="31">
        <v>7</v>
      </c>
      <c r="L21" s="38"/>
      <c r="M21" s="38"/>
      <c r="N21" s="38"/>
      <c r="O21" s="65"/>
      <c r="P21" s="69">
        <v>8</v>
      </c>
      <c r="Q21" s="33">
        <f t="shared" si="5"/>
        <v>8</v>
      </c>
      <c r="R21" s="34" t="str">
        <f t="shared" si="0"/>
        <v>B+</v>
      </c>
      <c r="S21" s="35" t="str">
        <f t="shared" si="1"/>
        <v>Khá</v>
      </c>
      <c r="T21" s="36" t="str">
        <f t="shared" si="2"/>
        <v/>
      </c>
      <c r="U21" s="37" t="str">
        <f t="array" ref="U21">IFERROR(VLOOKUP(C21&amp;$P$4,CHOOSE({1,2},Data!$A$2:$A$13189&amp;Data!$B$2:$B$13189,Data!$C$2:$C$13189),2,0),"")</f>
        <v/>
      </c>
      <c r="V21" s="3"/>
      <c r="W21" s="25"/>
      <c r="X21" s="70" t="str">
        <f t="shared" si="4"/>
        <v>Đạt</v>
      </c>
    </row>
    <row r="22" spans="1:24" ht="18.75" customHeight="1">
      <c r="B22" s="26">
        <f t="shared" si="3"/>
        <v>13</v>
      </c>
      <c r="C22" s="27" t="s">
        <v>6998</v>
      </c>
      <c r="D22" s="28" t="s">
        <v>113</v>
      </c>
      <c r="E22" s="29" t="s">
        <v>2727</v>
      </c>
      <c r="F22" s="30"/>
      <c r="G22" s="27" t="s">
        <v>1290</v>
      </c>
      <c r="H22" s="31">
        <v>10</v>
      </c>
      <c r="I22" s="31">
        <v>5.5</v>
      </c>
      <c r="J22" s="31" t="s">
        <v>26</v>
      </c>
      <c r="K22" s="31">
        <v>7</v>
      </c>
      <c r="L22" s="38"/>
      <c r="M22" s="38"/>
      <c r="N22" s="38"/>
      <c r="O22" s="65"/>
      <c r="P22" s="69">
        <v>6.5</v>
      </c>
      <c r="Q22" s="33">
        <f t="shared" si="5"/>
        <v>6.9</v>
      </c>
      <c r="R22" s="34" t="str">
        <f t="shared" si="0"/>
        <v>C+</v>
      </c>
      <c r="S22" s="35" t="str">
        <f t="shared" si="1"/>
        <v>Trung bình</v>
      </c>
      <c r="T22" s="36" t="str">
        <f t="shared" si="2"/>
        <v/>
      </c>
      <c r="U22" s="37" t="str">
        <f t="array" ref="U22">IFERROR(VLOOKUP(C22&amp;$P$4,CHOOSE({1,2},Data!$A$2:$A$13189&amp;Data!$B$2:$B$13189,Data!$C$2:$C$13189),2,0),"")</f>
        <v/>
      </c>
      <c r="V22" s="3"/>
      <c r="W22" s="25"/>
      <c r="X22" s="70" t="str">
        <f t="shared" si="4"/>
        <v>Đạt</v>
      </c>
    </row>
    <row r="23" spans="1:24" ht="9" customHeight="1">
      <c r="A23" s="2"/>
      <c r="B23" s="39"/>
      <c r="C23" s="40"/>
      <c r="D23" s="40"/>
      <c r="E23" s="41"/>
      <c r="F23" s="41"/>
      <c r="G23" s="41"/>
      <c r="H23" s="42" t="s">
        <v>26</v>
      </c>
      <c r="I23" s="43" t="s">
        <v>26</v>
      </c>
      <c r="J23" s="43" t="s">
        <v>26</v>
      </c>
      <c r="K23" s="44" t="s">
        <v>26</v>
      </c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3"/>
    </row>
    <row r="24" spans="1:24" ht="16.5">
      <c r="A24" s="2"/>
      <c r="B24" s="112" t="s">
        <v>27</v>
      </c>
      <c r="C24" s="112"/>
      <c r="D24" s="40"/>
      <c r="E24" s="41"/>
      <c r="F24" s="41"/>
      <c r="G24" s="41"/>
      <c r="H24" s="42"/>
      <c r="I24" s="43"/>
      <c r="J24" s="43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3"/>
    </row>
    <row r="25" spans="1:24" ht="16.5" customHeight="1">
      <c r="A25" s="2"/>
      <c r="B25" s="45" t="s">
        <v>28</v>
      </c>
      <c r="C25" s="45"/>
      <c r="D25" s="46">
        <f>ROWS(dssv)</f>
        <v>13</v>
      </c>
      <c r="E25" s="47" t="s">
        <v>29</v>
      </c>
      <c r="F25" s="85" t="s">
        <v>30</v>
      </c>
      <c r="G25" s="85"/>
      <c r="H25" s="85"/>
      <c r="I25" s="85"/>
      <c r="J25" s="85"/>
      <c r="K25" s="85"/>
      <c r="L25" s="85"/>
      <c r="M25" s="85"/>
      <c r="N25" s="85"/>
      <c r="O25" s="85"/>
      <c r="P25" s="48">
        <f>D25-COUNTIF($T$9:$T$213,"Vắng") -COUNTIF($T$9:$T$213,"Vắng có phép") - COUNTIF($T$9:$T$213,"Không đủ ĐKDT")</f>
        <v>13</v>
      </c>
      <c r="Q25" s="48"/>
      <c r="R25" s="48"/>
      <c r="S25" s="49"/>
      <c r="T25" s="50" t="s">
        <v>29</v>
      </c>
      <c r="U25" s="49"/>
      <c r="V25" s="3"/>
    </row>
    <row r="26" spans="1:24" ht="16.5" customHeight="1">
      <c r="A26" s="2"/>
      <c r="B26" s="45" t="s">
        <v>31</v>
      </c>
      <c r="C26" s="45"/>
      <c r="D26" s="61">
        <f>COUNTIF(X10:X22,"Đạt")</f>
        <v>13</v>
      </c>
      <c r="E26" s="47" t="s">
        <v>29</v>
      </c>
      <c r="F26" s="85" t="s">
        <v>32</v>
      </c>
      <c r="G26" s="85"/>
      <c r="H26" s="85"/>
      <c r="I26" s="85"/>
      <c r="J26" s="85"/>
      <c r="K26" s="85"/>
      <c r="L26" s="85"/>
      <c r="M26" s="85"/>
      <c r="N26" s="85"/>
      <c r="O26" s="85"/>
      <c r="P26" s="51">
        <f>COUNTIF($T$9:$T$89,"Vắng")</f>
        <v>0</v>
      </c>
      <c r="Q26" s="51"/>
      <c r="R26" s="51"/>
      <c r="S26" s="52"/>
      <c r="T26" s="50" t="s">
        <v>29</v>
      </c>
      <c r="U26" s="52"/>
      <c r="V26" s="3"/>
    </row>
    <row r="27" spans="1:24" ht="16.5" customHeight="1">
      <c r="A27" s="2"/>
      <c r="B27" s="45" t="s">
        <v>37</v>
      </c>
      <c r="C27" s="45"/>
      <c r="D27" s="61">
        <f>COUNTIF(X10:X22,"Học lại")+COUNTIF(X10:X22,"Thi lại")</f>
        <v>0</v>
      </c>
      <c r="E27" s="47" t="s">
        <v>29</v>
      </c>
      <c r="F27" s="85" t="s">
        <v>38</v>
      </c>
      <c r="G27" s="85"/>
      <c r="H27" s="85"/>
      <c r="I27" s="85"/>
      <c r="J27" s="85"/>
      <c r="K27" s="85"/>
      <c r="L27" s="85"/>
      <c r="M27" s="85"/>
      <c r="N27" s="85"/>
      <c r="O27" s="85"/>
      <c r="P27" s="48">
        <f>COUNTIF($T$9:$T$89,"Vắng có phép")</f>
        <v>0</v>
      </c>
      <c r="Q27" s="48"/>
      <c r="R27" s="48"/>
      <c r="S27" s="49"/>
      <c r="T27" s="50" t="s">
        <v>29</v>
      </c>
      <c r="U27" s="49"/>
      <c r="V27" s="3"/>
    </row>
    <row r="28" spans="1:24" ht="3" customHeight="1">
      <c r="A28" s="2"/>
      <c r="B28" s="39"/>
      <c r="C28" s="40"/>
      <c r="D28" s="40"/>
      <c r="E28" s="41"/>
      <c r="F28" s="41"/>
      <c r="G28" s="41"/>
      <c r="H28" s="42"/>
      <c r="I28" s="43"/>
      <c r="J28" s="43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3"/>
    </row>
    <row r="29" spans="1:24">
      <c r="B29" s="66" t="s">
        <v>39</v>
      </c>
      <c r="C29" s="66"/>
      <c r="D29" s="67">
        <f>COUNTIF(X10:X22,"Thi lại")</f>
        <v>0</v>
      </c>
      <c r="E29" s="68" t="s">
        <v>29</v>
      </c>
      <c r="F29" s="3"/>
      <c r="G29" s="3"/>
      <c r="H29" s="3"/>
      <c r="I29" s="3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3"/>
    </row>
    <row r="30" spans="1:24" ht="24.75" customHeight="1">
      <c r="B30" s="66"/>
      <c r="C30" s="66"/>
      <c r="D30" s="67"/>
      <c r="E30" s="68"/>
      <c r="F30" s="3"/>
      <c r="G30" s="3"/>
      <c r="H30" s="3"/>
      <c r="I30" s="3"/>
      <c r="J30" s="88" t="s">
        <v>6982</v>
      </c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3"/>
    </row>
    <row r="31" spans="1:24" ht="17.25" customHeight="1">
      <c r="A31" s="53"/>
      <c r="B31" s="106" t="s">
        <v>33</v>
      </c>
      <c r="C31" s="106"/>
      <c r="D31" s="106"/>
      <c r="E31" s="106"/>
      <c r="F31" s="106"/>
      <c r="G31" s="106"/>
      <c r="H31" s="106"/>
      <c r="I31" s="54"/>
      <c r="J31" s="84" t="s">
        <v>6935</v>
      </c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3"/>
    </row>
    <row r="32" spans="1:24" ht="17.25" customHeight="1">
      <c r="A32" s="2"/>
      <c r="B32" s="39"/>
      <c r="C32" s="55"/>
      <c r="D32" s="55"/>
      <c r="E32" s="56"/>
      <c r="F32" s="56"/>
      <c r="G32" s="56"/>
      <c r="H32" s="57"/>
      <c r="I32" s="58"/>
      <c r="J32" s="84" t="s">
        <v>6936</v>
      </c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3"/>
    </row>
    <row r="33" spans="1:24" s="2" customFormat="1">
      <c r="B33" s="106" t="s">
        <v>34</v>
      </c>
      <c r="C33" s="106"/>
      <c r="D33" s="107" t="s">
        <v>35</v>
      </c>
      <c r="E33" s="107"/>
      <c r="F33" s="107"/>
      <c r="G33" s="107"/>
      <c r="H33" s="107"/>
      <c r="I33" s="58"/>
      <c r="J33" s="58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3"/>
      <c r="X33" s="62"/>
    </row>
    <row r="34" spans="1:24" s="2" customFormat="1">
      <c r="A34" s="1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X34" s="62"/>
    </row>
    <row r="35" spans="1:24" s="2" customFormat="1">
      <c r="A35" s="1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X35" s="62"/>
    </row>
    <row r="36" spans="1:24" s="2" customFormat="1">
      <c r="A36" s="1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X36" s="62"/>
    </row>
    <row r="37" spans="1:24" s="2" customFormat="1" ht="9.75" customHeight="1">
      <c r="A37" s="1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X37" s="62"/>
    </row>
    <row r="38" spans="1:24" s="2" customFormat="1" ht="14.25" customHeight="1">
      <c r="A38" s="1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X38" s="62"/>
    </row>
    <row r="39" spans="1:24" s="2" customFormat="1" ht="18.75" customHeight="1">
      <c r="A39" s="1"/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3"/>
      <c r="X39" s="62"/>
    </row>
    <row r="40" spans="1:24" s="2" customFormat="1" ht="18.75" customHeight="1">
      <c r="A40" s="1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X40" s="62"/>
    </row>
    <row r="41" spans="1:24" s="2" customFormat="1" ht="18.75" customHeight="1">
      <c r="A41" s="1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X41" s="62"/>
    </row>
    <row r="42" spans="1:24" s="2" customFormat="1" ht="18.75" hidden="1" customHeight="1">
      <c r="A42" s="1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X42" s="62"/>
    </row>
    <row r="43" spans="1:24" s="2" customFormat="1" ht="36" hidden="1" customHeight="1">
      <c r="A43" s="1"/>
      <c r="B43" s="116" t="s">
        <v>36</v>
      </c>
      <c r="C43" s="116"/>
      <c r="D43" s="116"/>
      <c r="E43" s="116"/>
      <c r="F43" s="116"/>
      <c r="G43" s="116"/>
      <c r="H43" s="116"/>
      <c r="I43" s="54"/>
      <c r="J43" s="117" t="s">
        <v>6937</v>
      </c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3"/>
      <c r="X43" s="62"/>
    </row>
    <row r="44" spans="1:24" s="2" customFormat="1" hidden="1">
      <c r="A44" s="106" t="s">
        <v>34</v>
      </c>
      <c r="B44" s="106"/>
      <c r="C44" s="106"/>
      <c r="D44" s="107" t="s">
        <v>35</v>
      </c>
      <c r="E44" s="107"/>
      <c r="F44" s="107"/>
      <c r="G44" s="107"/>
      <c r="H44" s="107"/>
      <c r="I44" s="58"/>
      <c r="J44" s="58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1"/>
      <c r="X44" s="62"/>
    </row>
    <row r="45" spans="1:24" s="2" customFormat="1" hidden="1">
      <c r="A45" s="1"/>
      <c r="D45" s="107"/>
      <c r="E45" s="107"/>
      <c r="F45" s="107"/>
      <c r="G45" s="107"/>
      <c r="H45" s="107"/>
      <c r="I45" s="58"/>
      <c r="J45" s="58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1"/>
      <c r="X45" s="62"/>
    </row>
    <row r="46" spans="1:24" s="2" customFormat="1" hidden="1">
      <c r="A46" s="1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1"/>
      <c r="X46" s="62"/>
    </row>
    <row r="47" spans="1:24" hidden="1"/>
    <row r="48" spans="1:24" hidden="1"/>
    <row r="49" spans="2:21" hidden="1"/>
    <row r="50" spans="2:21" hidden="1">
      <c r="B50" s="114"/>
      <c r="C50" s="114"/>
      <c r="D50" s="114"/>
      <c r="E50" s="114"/>
      <c r="F50" s="114"/>
      <c r="G50" s="114"/>
      <c r="H50" s="114"/>
      <c r="I50" s="114"/>
      <c r="J50" s="114" t="s">
        <v>41</v>
      </c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</row>
    <row r="51" spans="2:21" hidden="1"/>
    <row r="52" spans="2:21" hidden="1"/>
    <row r="53" spans="2:21" hidden="1"/>
    <row r="54" spans="2:21" hidden="1"/>
    <row r="55" spans="2:21" hidden="1"/>
    <row r="56" spans="2:21" hidden="1"/>
    <row r="57" spans="2:21" hidden="1"/>
    <row r="58" spans="2:21" hidden="1"/>
    <row r="59" spans="2:21" hidden="1"/>
    <row r="60" spans="2:21" hidden="1"/>
    <row r="61" spans="2:21" hidden="1"/>
    <row r="62" spans="2:21" hidden="1"/>
    <row r="63" spans="2:21" hidden="1"/>
    <row r="64" spans="2:21" hidden="1"/>
    <row r="65" hidden="1"/>
    <row r="66" hidden="1"/>
    <row r="67" hidden="1"/>
    <row r="68" hidden="1"/>
    <row r="69" hidden="1"/>
    <row r="70" hidden="1"/>
  </sheetData>
  <sheetProtection formatCells="0" formatColumns="0" formatRows="0" insertColumns="0" insertRows="0" insertHyperlinks="0" deleteColumns="0" deleteRows="0" sort="0" autoFilter="0" pivotTables="0"/>
  <autoFilter ref="A8:X22">
    <filterColumn colId="3" showButton="0"/>
  </autoFilter>
  <mergeCells count="52">
    <mergeCell ref="B50:C50"/>
    <mergeCell ref="D50:I50"/>
    <mergeCell ref="J50:U50"/>
    <mergeCell ref="B39:C39"/>
    <mergeCell ref="D39:I39"/>
    <mergeCell ref="J39:U39"/>
    <mergeCell ref="B43:H43"/>
    <mergeCell ref="J43:U43"/>
    <mergeCell ref="D45:H45"/>
    <mergeCell ref="D44:H44"/>
    <mergeCell ref="A44:C44"/>
    <mergeCell ref="B33:C33"/>
    <mergeCell ref="D33:H33"/>
    <mergeCell ref="S7:S8"/>
    <mergeCell ref="T7:T9"/>
    <mergeCell ref="U7:U9"/>
    <mergeCell ref="B9:G9"/>
    <mergeCell ref="B24:C24"/>
    <mergeCell ref="M7:M8"/>
    <mergeCell ref="N7:N8"/>
    <mergeCell ref="O7:O8"/>
    <mergeCell ref="P7:P8"/>
    <mergeCell ref="Q7:Q9"/>
    <mergeCell ref="R7:R8"/>
    <mergeCell ref="G7:G8"/>
    <mergeCell ref="J29:U29"/>
    <mergeCell ref="B31:H31"/>
    <mergeCell ref="B7:B8"/>
    <mergeCell ref="C7:C8"/>
    <mergeCell ref="D7:E8"/>
    <mergeCell ref="F7:F8"/>
    <mergeCell ref="I7:I8"/>
    <mergeCell ref="D4:M4"/>
    <mergeCell ref="P4:U4"/>
    <mergeCell ref="P5:U5"/>
    <mergeCell ref="B1:G1"/>
    <mergeCell ref="H1:U1"/>
    <mergeCell ref="B2:G2"/>
    <mergeCell ref="H2:U2"/>
    <mergeCell ref="B5:C5"/>
    <mergeCell ref="B4:C4"/>
    <mergeCell ref="H5:N5"/>
    <mergeCell ref="J32:U32"/>
    <mergeCell ref="F25:O25"/>
    <mergeCell ref="F26:O26"/>
    <mergeCell ref="L7:L8"/>
    <mergeCell ref="H7:H8"/>
    <mergeCell ref="J7:J8"/>
    <mergeCell ref="K7:K8"/>
    <mergeCell ref="J31:U31"/>
    <mergeCell ref="F27:O27"/>
    <mergeCell ref="J30:U30"/>
  </mergeCells>
  <conditionalFormatting sqref="P10:P22 H10:N22">
    <cfRule type="cellIs" dxfId="10" priority="49" operator="greaterThan">
      <formula>10</formula>
    </cfRule>
  </conditionalFormatting>
  <conditionalFormatting sqref="O33:O1048576 O1:O31">
    <cfRule type="duplicateValues" dxfId="9" priority="41"/>
  </conditionalFormatting>
  <conditionalFormatting sqref="P10:P22">
    <cfRule type="cellIs" dxfId="8" priority="33" operator="greaterThan">
      <formula>10</formula>
    </cfRule>
    <cfRule type="cellIs" dxfId="7" priority="35" operator="greaterThan">
      <formula>10</formula>
    </cfRule>
    <cfRule type="cellIs" dxfId="6" priority="36" operator="greaterThan">
      <formula>10</formula>
    </cfRule>
    <cfRule type="cellIs" dxfId="5" priority="37" operator="greaterThan">
      <formula>10</formula>
    </cfRule>
    <cfRule type="cellIs" dxfId="4" priority="38" operator="greaterThan">
      <formula>10</formula>
    </cfRule>
    <cfRule type="cellIs" dxfId="3" priority="39" operator="greaterThan">
      <formula>10</formula>
    </cfRule>
  </conditionalFormatting>
  <conditionalFormatting sqref="O43:O50">
    <cfRule type="duplicateValues" dxfId="2" priority="34"/>
  </conditionalFormatting>
  <conditionalFormatting sqref="H10:K22">
    <cfRule type="cellIs" dxfId="1" priority="32" operator="greaterThan">
      <formula>10</formula>
    </cfRule>
  </conditionalFormatting>
  <conditionalFormatting sqref="C46:C1048576 C1:C43">
    <cfRule type="duplicateValues" dxfId="0" priority="53"/>
  </conditionalFormatting>
  <dataValidations count="1">
    <dataValidation allowBlank="1" showInputMessage="1" showErrorMessage="1" errorTitle="Không xóa dữ liệu" error="Không xóa dữ liệu" prompt="Không xóa dữ liệu" sqref="D26:D27 X10:X22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10</vt:i4>
      </vt:variant>
    </vt:vector>
  </HeadingPairs>
  <TitlesOfParts>
    <vt:vector size="12" baseType="lpstr">
      <vt:lpstr>Data</vt:lpstr>
      <vt:lpstr>Nhóm(1)</vt:lpstr>
      <vt:lpstr>BAS</vt:lpstr>
      <vt:lpstr>CBGV</vt:lpstr>
      <vt:lpstr>Database</vt:lpstr>
      <vt:lpstr>date_time</vt:lpstr>
      <vt:lpstr>dssv</vt:lpstr>
      <vt:lpstr>INT</vt:lpstr>
      <vt:lpstr>MH_TS</vt:lpstr>
      <vt:lpstr>'Nhóm(1)'!Print_Titles</vt:lpstr>
      <vt:lpstr>TEL</vt:lpstr>
      <vt:lpstr>TTSV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Admin</cp:lastModifiedBy>
  <cp:lastPrinted>2019-01-11T13:12:30Z</cp:lastPrinted>
  <dcterms:created xsi:type="dcterms:W3CDTF">2015-04-17T02:48:53Z</dcterms:created>
  <dcterms:modified xsi:type="dcterms:W3CDTF">2019-01-11T13:12:57Z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a21b5c90-cd58-4878-aae0-8cbd5f3c82e2</vt:lpwstr>
  </property>
</Properties>
</file>